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80-26-Ф-Ст_ВЛИ_д. Дубнево_аб. Ефимычев М.С. (15 кВт) - с увеличением\ССР для расчета\"/>
    </mc:Choice>
  </mc:AlternateContent>
  <xr:revisionPtr revIDLastSave="0" documentId="13_ncr:1_{D99E2274-2F76-44D7-B9DE-F252C02668D0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'02-01-01'!$A$1:$L$438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5" i="8"/>
  <c r="L224" i="8"/>
  <c r="L220" i="8"/>
  <c r="L205" i="8"/>
  <c r="L204" i="8"/>
  <c r="L200" i="8"/>
  <c r="L199" i="8"/>
  <c r="L189" i="8"/>
  <c r="L188" i="8"/>
  <c r="L187" i="8"/>
  <c r="L182" i="8"/>
  <c r="L179" i="8" s="1"/>
  <c r="L181" i="8"/>
  <c r="L177" i="8"/>
  <c r="L176" i="8"/>
  <c r="L175" i="8"/>
  <c r="L174" i="8"/>
  <c r="L173" i="8"/>
  <c r="L172" i="8"/>
  <c r="L170" i="8" s="1"/>
  <c r="L169" i="8"/>
  <c r="L164" i="8" s="1"/>
  <c r="L168" i="8"/>
  <c r="L166" i="8"/>
  <c r="L163" i="8"/>
  <c r="L157" i="8"/>
  <c r="L156" i="8"/>
  <c r="L155" i="8"/>
  <c r="L154" i="8"/>
  <c r="L153" i="8"/>
  <c r="L152" i="8"/>
  <c r="L150" i="8" s="1"/>
  <c r="L149" i="8"/>
  <c r="L148" i="8"/>
  <c r="L146" i="8"/>
  <c r="L144" i="8" s="1"/>
  <c r="L143" i="8"/>
  <c r="G134" i="8"/>
  <c r="G133" i="8"/>
  <c r="L132" i="8"/>
  <c r="L131" i="8"/>
  <c r="L128" i="8"/>
  <c r="L127" i="8"/>
  <c r="L125" i="8"/>
  <c r="L124" i="8"/>
  <c r="L122" i="8" s="1"/>
  <c r="L118" i="8"/>
  <c r="L117" i="8"/>
  <c r="L113" i="8"/>
  <c r="L102" i="8"/>
  <c r="AW103" i="8"/>
  <c r="AT103" i="8"/>
  <c r="AO103" i="8"/>
  <c r="BA103" i="8"/>
  <c r="AZ103" i="8"/>
  <c r="L101" i="8" s="1"/>
  <c r="AE103" i="8"/>
  <c r="AD103" i="8"/>
  <c r="CB103" i="8"/>
  <c r="CC103" i="8"/>
  <c r="G102" i="8"/>
  <c r="E102" i="8"/>
  <c r="G101" i="8"/>
  <c r="E101" i="8"/>
  <c r="L96" i="8"/>
  <c r="AR103" i="8" s="1"/>
  <c r="L100" i="8" s="1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L81" i="8"/>
  <c r="AW83" i="8"/>
  <c r="AT83" i="8"/>
  <c r="AO83" i="8"/>
  <c r="BA83" i="8"/>
  <c r="L82" i="8" s="1"/>
  <c r="AZ83" i="8"/>
  <c r="AE83" i="8"/>
  <c r="AD83" i="8"/>
  <c r="CB83" i="8"/>
  <c r="CC83" i="8"/>
  <c r="G82" i="8"/>
  <c r="E82" i="8"/>
  <c r="G81" i="8"/>
  <c r="E81" i="8"/>
  <c r="L78" i="8"/>
  <c r="L76" i="8" s="1"/>
  <c r="J78" i="8"/>
  <c r="G78" i="8"/>
  <c r="F78" i="8"/>
  <c r="L77" i="8"/>
  <c r="J77" i="8"/>
  <c r="G77" i="8"/>
  <c r="F77" i="8"/>
  <c r="G76" i="8"/>
  <c r="E74" i="8"/>
  <c r="G74" i="8"/>
  <c r="D74" i="8"/>
  <c r="C74" i="8"/>
  <c r="L72" i="8"/>
  <c r="L71" i="8"/>
  <c r="AW73" i="8"/>
  <c r="AT73" i="8"/>
  <c r="AO73" i="8"/>
  <c r="L217" i="8" s="1"/>
  <c r="BA73" i="8"/>
  <c r="AZ73" i="8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AW63" i="8"/>
  <c r="L223" i="8" s="1"/>
  <c r="L221" i="8" s="1"/>
  <c r="AT63" i="8"/>
  <c r="K40" i="8" s="1"/>
  <c r="AO63" i="8"/>
  <c r="L197" i="8" s="1"/>
  <c r="L195" i="8" s="1"/>
  <c r="BA63" i="8"/>
  <c r="L208" i="8" s="1"/>
  <c r="AZ63" i="8"/>
  <c r="L227" i="8" s="1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36" i="7"/>
  <c r="H433" i="7"/>
  <c r="C436" i="7"/>
  <c r="C433" i="7"/>
  <c r="K42" i="7"/>
  <c r="K41" i="7"/>
  <c r="C44" i="7"/>
  <c r="C43" i="7"/>
  <c r="C38" i="7"/>
  <c r="G429" i="7"/>
  <c r="G428" i="7"/>
  <c r="L427" i="7"/>
  <c r="L423" i="7"/>
  <c r="L422" i="7"/>
  <c r="L420" i="7" s="1"/>
  <c r="L416" i="7"/>
  <c r="L415" i="7"/>
  <c r="L411" i="7"/>
  <c r="L399" i="7"/>
  <c r="L398" i="7"/>
  <c r="L397" i="7"/>
  <c r="L396" i="7"/>
  <c r="L395" i="7"/>
  <c r="L394" i="7"/>
  <c r="L392" i="7" s="1"/>
  <c r="L391" i="7"/>
  <c r="L386" i="7" s="1"/>
  <c r="L390" i="7"/>
  <c r="L388" i="7"/>
  <c r="L385" i="7"/>
  <c r="L383" i="7" s="1"/>
  <c r="L380" i="7"/>
  <c r="L379" i="7"/>
  <c r="L378" i="7"/>
  <c r="L373" i="7"/>
  <c r="L372" i="7"/>
  <c r="L370" i="7" s="1"/>
  <c r="L365" i="7"/>
  <c r="L364" i="7"/>
  <c r="L360" i="7"/>
  <c r="L345" i="7"/>
  <c r="L344" i="7"/>
  <c r="L340" i="7"/>
  <c r="G325" i="7"/>
  <c r="G324" i="7"/>
  <c r="L323" i="7"/>
  <c r="L319" i="7"/>
  <c r="L318" i="7"/>
  <c r="L316" i="7"/>
  <c r="L315" i="7"/>
  <c r="L313" i="7" s="1"/>
  <c r="L309" i="7"/>
  <c r="L308" i="7"/>
  <c r="L304" i="7"/>
  <c r="AX294" i="7"/>
  <c r="AT294" i="7"/>
  <c r="AR294" i="7"/>
  <c r="AO294" i="7"/>
  <c r="BA294" i="7"/>
  <c r="AZ294" i="7"/>
  <c r="AE294" i="7"/>
  <c r="AD294" i="7"/>
  <c r="K294" i="7"/>
  <c r="I294" i="7"/>
  <c r="L293" i="7"/>
  <c r="AN294" i="7" s="1"/>
  <c r="J293" i="7"/>
  <c r="E293" i="7"/>
  <c r="G293" i="7"/>
  <c r="D293" i="7"/>
  <c r="B293" i="7"/>
  <c r="AT292" i="7"/>
  <c r="AR292" i="7"/>
  <c r="AO292" i="7"/>
  <c r="AN292" i="7"/>
  <c r="BA292" i="7"/>
  <c r="AZ292" i="7"/>
  <c r="AE292" i="7"/>
  <c r="AD292" i="7"/>
  <c r="K292" i="7"/>
  <c r="L291" i="7"/>
  <c r="AW292" i="7" s="1"/>
  <c r="J291" i="7"/>
  <c r="E291" i="7"/>
  <c r="I292" i="7" s="1"/>
  <c r="G291" i="7"/>
  <c r="D291" i="7"/>
  <c r="B291" i="7"/>
  <c r="AX290" i="7"/>
  <c r="AT290" i="7"/>
  <c r="AR290" i="7"/>
  <c r="AO290" i="7"/>
  <c r="L301" i="7" s="1"/>
  <c r="BA290" i="7"/>
  <c r="AZ290" i="7"/>
  <c r="AE290" i="7"/>
  <c r="AD290" i="7"/>
  <c r="K290" i="7"/>
  <c r="I290" i="7"/>
  <c r="L289" i="7"/>
  <c r="AN290" i="7" s="1"/>
  <c r="J289" i="7"/>
  <c r="E289" i="7"/>
  <c r="G289" i="7"/>
  <c r="D289" i="7"/>
  <c r="B289" i="7"/>
  <c r="AT288" i="7"/>
  <c r="AR288" i="7"/>
  <c r="AO288" i="7"/>
  <c r="AN288" i="7"/>
  <c r="BA288" i="7"/>
  <c r="AZ288" i="7"/>
  <c r="AE288" i="7"/>
  <c r="AD288" i="7"/>
  <c r="K288" i="7"/>
  <c r="I288" i="7"/>
  <c r="L287" i="7"/>
  <c r="AW288" i="7" s="1"/>
  <c r="I287" i="7"/>
  <c r="H287" i="7"/>
  <c r="J287" i="7" s="1"/>
  <c r="E287" i="7"/>
  <c r="G287" i="7"/>
  <c r="D287" i="7"/>
  <c r="C287" i="7"/>
  <c r="B287" i="7"/>
  <c r="AX286" i="7"/>
  <c r="AT286" i="7"/>
  <c r="AR286" i="7"/>
  <c r="AO286" i="7"/>
  <c r="BA286" i="7"/>
  <c r="AZ286" i="7"/>
  <c r="AE286" i="7"/>
  <c r="AD286" i="7"/>
  <c r="L285" i="7"/>
  <c r="AN286" i="7" s="1"/>
  <c r="J285" i="7"/>
  <c r="E285" i="7"/>
  <c r="G285" i="7"/>
  <c r="D285" i="7"/>
  <c r="B285" i="7"/>
  <c r="AX284" i="7"/>
  <c r="AT284" i="7"/>
  <c r="AR284" i="7"/>
  <c r="L298" i="7" s="1"/>
  <c r="AO284" i="7"/>
  <c r="BA284" i="7"/>
  <c r="AZ284" i="7"/>
  <c r="AE284" i="7"/>
  <c r="AD284" i="7"/>
  <c r="L283" i="7"/>
  <c r="K284" i="7" s="1"/>
  <c r="J283" i="7"/>
  <c r="E283" i="7"/>
  <c r="I284" i="7" s="1"/>
  <c r="G283" i="7"/>
  <c r="D283" i="7"/>
  <c r="B283" i="7"/>
  <c r="AX282" i="7"/>
  <c r="AT282" i="7"/>
  <c r="L303" i="7" s="1"/>
  <c r="AR282" i="7"/>
  <c r="AO282" i="7"/>
  <c r="BA282" i="7"/>
  <c r="L312" i="7" s="1"/>
  <c r="AZ282" i="7"/>
  <c r="L311" i="7" s="1"/>
  <c r="AE282" i="7"/>
  <c r="AD282" i="7"/>
  <c r="L281" i="7"/>
  <c r="AN282" i="7" s="1"/>
  <c r="J281" i="7"/>
  <c r="E281" i="7"/>
  <c r="G281" i="7"/>
  <c r="D281" i="7"/>
  <c r="B281" i="7"/>
  <c r="G277" i="7"/>
  <c r="G276" i="7"/>
  <c r="L275" i="7"/>
  <c r="L274" i="7"/>
  <c r="L271" i="7"/>
  <c r="L270" i="7"/>
  <c r="L265" i="7"/>
  <c r="L268" i="7"/>
  <c r="L267" i="7"/>
  <c r="L261" i="7"/>
  <c r="L260" i="7"/>
  <c r="L256" i="7"/>
  <c r="AR246" i="7"/>
  <c r="BA246" i="7"/>
  <c r="L245" i="7" s="1"/>
  <c r="AZ246" i="7"/>
  <c r="L244" i="7" s="1"/>
  <c r="AE246" i="7"/>
  <c r="AD246" i="7"/>
  <c r="G245" i="7"/>
  <c r="E245" i="7"/>
  <c r="G244" i="7"/>
  <c r="E244" i="7"/>
  <c r="L241" i="7"/>
  <c r="L240" i="7" s="1"/>
  <c r="AW246" i="7" s="1"/>
  <c r="J241" i="7"/>
  <c r="I241" i="7"/>
  <c r="H241" i="7"/>
  <c r="G241" i="7"/>
  <c r="G233" i="7"/>
  <c r="L239" i="7"/>
  <c r="I239" i="7"/>
  <c r="H239" i="7"/>
  <c r="J239" i="7" s="1"/>
  <c r="G239" i="7"/>
  <c r="F239" i="7"/>
  <c r="L238" i="7"/>
  <c r="J238" i="7"/>
  <c r="F238" i="7"/>
  <c r="E238" i="7"/>
  <c r="G238" i="7" s="1"/>
  <c r="L237" i="7"/>
  <c r="J237" i="7"/>
  <c r="G237" i="7"/>
  <c r="F237" i="7"/>
  <c r="L236" i="7"/>
  <c r="L233" i="7" s="1"/>
  <c r="J236" i="7"/>
  <c r="G236" i="7"/>
  <c r="F236" i="7"/>
  <c r="E236" i="7"/>
  <c r="L235" i="7"/>
  <c r="J235" i="7"/>
  <c r="G235" i="7"/>
  <c r="F235" i="7"/>
  <c r="L234" i="7"/>
  <c r="I234" i="7"/>
  <c r="H234" i="7"/>
  <c r="J234" i="7" s="1"/>
  <c r="G234" i="7"/>
  <c r="F234" i="7"/>
  <c r="L230" i="7"/>
  <c r="L231" i="7"/>
  <c r="J231" i="7"/>
  <c r="G231" i="7"/>
  <c r="F231" i="7"/>
  <c r="G230" i="7"/>
  <c r="E228" i="7"/>
  <c r="G228" i="7"/>
  <c r="D228" i="7"/>
  <c r="C228" i="7"/>
  <c r="L225" i="7"/>
  <c r="BA227" i="7"/>
  <c r="AZ227" i="7"/>
  <c r="AE227" i="7"/>
  <c r="AD227" i="7"/>
  <c r="G226" i="7"/>
  <c r="E226" i="7"/>
  <c r="G225" i="7"/>
  <c r="E225" i="7"/>
  <c r="BA223" i="7"/>
  <c r="L226" i="7" s="1"/>
  <c r="AZ223" i="7"/>
  <c r="AE223" i="7"/>
  <c r="AD223" i="7"/>
  <c r="L223" i="7"/>
  <c r="AW223" i="7" s="1"/>
  <c r="J223" i="7"/>
  <c r="E223" i="7"/>
  <c r="G223" i="7"/>
  <c r="D223" i="7"/>
  <c r="C223" i="7"/>
  <c r="B223" i="7"/>
  <c r="BA222" i="7"/>
  <c r="AZ222" i="7"/>
  <c r="AE222" i="7"/>
  <c r="AD222" i="7"/>
  <c r="L222" i="7"/>
  <c r="AW222" i="7" s="1"/>
  <c r="E222" i="7"/>
  <c r="G222" i="7"/>
  <c r="D222" i="7"/>
  <c r="C222" i="7"/>
  <c r="B222" i="7"/>
  <c r="L218" i="7"/>
  <c r="AW227" i="7" s="1"/>
  <c r="L220" i="7"/>
  <c r="J220" i="7"/>
  <c r="G220" i="7"/>
  <c r="L219" i="7"/>
  <c r="J219" i="7"/>
  <c r="I219" i="7"/>
  <c r="H219" i="7"/>
  <c r="G219" i="7"/>
  <c r="G212" i="7"/>
  <c r="L217" i="7"/>
  <c r="J217" i="7"/>
  <c r="G217" i="7"/>
  <c r="F217" i="7"/>
  <c r="L216" i="7"/>
  <c r="L212" i="7" s="1"/>
  <c r="J216" i="7"/>
  <c r="F216" i="7"/>
  <c r="E216" i="7"/>
  <c r="L215" i="7"/>
  <c r="J215" i="7"/>
  <c r="G215" i="7"/>
  <c r="F215" i="7"/>
  <c r="L214" i="7"/>
  <c r="J214" i="7"/>
  <c r="F214" i="7"/>
  <c r="E214" i="7"/>
  <c r="G214" i="7" s="1"/>
  <c r="L213" i="7"/>
  <c r="J213" i="7"/>
  <c r="G213" i="7"/>
  <c r="F213" i="7"/>
  <c r="L210" i="7"/>
  <c r="L209" i="7" s="1"/>
  <c r="J210" i="7"/>
  <c r="G210" i="7"/>
  <c r="F210" i="7"/>
  <c r="G209" i="7"/>
  <c r="E207" i="7"/>
  <c r="G207" i="7"/>
  <c r="G216" i="7" s="1"/>
  <c r="D207" i="7"/>
  <c r="C207" i="7"/>
  <c r="BA206" i="7"/>
  <c r="AZ206" i="7"/>
  <c r="AE206" i="7"/>
  <c r="AD206" i="7"/>
  <c r="G205" i="7"/>
  <c r="E205" i="7"/>
  <c r="G204" i="7"/>
  <c r="E204" i="7"/>
  <c r="AW202" i="7"/>
  <c r="AN202" i="7"/>
  <c r="BA202" i="7"/>
  <c r="AZ202" i="7"/>
  <c r="L204" i="7" s="1"/>
  <c r="AE202" i="7"/>
  <c r="AD202" i="7"/>
  <c r="L202" i="7"/>
  <c r="J202" i="7"/>
  <c r="E202" i="7"/>
  <c r="G202" i="7"/>
  <c r="D202" i="7"/>
  <c r="C202" i="7"/>
  <c r="B202" i="7"/>
  <c r="AW201" i="7"/>
  <c r="AN201" i="7"/>
  <c r="BA201" i="7"/>
  <c r="L205" i="7" s="1"/>
  <c r="AZ201" i="7"/>
  <c r="AE201" i="7"/>
  <c r="AD201" i="7"/>
  <c r="L201" i="7"/>
  <c r="E201" i="7"/>
  <c r="G201" i="7"/>
  <c r="D201" i="7"/>
  <c r="C201" i="7"/>
  <c r="B201" i="7"/>
  <c r="L199" i="7"/>
  <c r="L197" i="7" s="1"/>
  <c r="AW206" i="7" s="1"/>
  <c r="J199" i="7"/>
  <c r="G199" i="7"/>
  <c r="L198" i="7"/>
  <c r="I198" i="7"/>
  <c r="H198" i="7"/>
  <c r="J198" i="7" s="1"/>
  <c r="G198" i="7"/>
  <c r="G191" i="7"/>
  <c r="L196" i="7"/>
  <c r="J196" i="7"/>
  <c r="G196" i="7"/>
  <c r="F196" i="7"/>
  <c r="L195" i="7"/>
  <c r="J195" i="7"/>
  <c r="F195" i="7"/>
  <c r="E195" i="7"/>
  <c r="G195" i="7" s="1"/>
  <c r="L194" i="7"/>
  <c r="J194" i="7"/>
  <c r="G194" i="7"/>
  <c r="F194" i="7"/>
  <c r="L193" i="7"/>
  <c r="L191" i="7" s="1"/>
  <c r="J193" i="7"/>
  <c r="F193" i="7"/>
  <c r="E193" i="7"/>
  <c r="G193" i="7" s="1"/>
  <c r="L192" i="7"/>
  <c r="J192" i="7"/>
  <c r="G192" i="7"/>
  <c r="F192" i="7"/>
  <c r="L189" i="7"/>
  <c r="L188" i="7" s="1"/>
  <c r="J189" i="7"/>
  <c r="G189" i="7"/>
  <c r="F189" i="7"/>
  <c r="G188" i="7"/>
  <c r="E186" i="7"/>
  <c r="G186" i="7"/>
  <c r="D186" i="7"/>
  <c r="C186" i="7"/>
  <c r="L184" i="7"/>
  <c r="AR185" i="7"/>
  <c r="BA185" i="7"/>
  <c r="AZ185" i="7"/>
  <c r="AE185" i="7"/>
  <c r="AD185" i="7"/>
  <c r="G184" i="7"/>
  <c r="E184" i="7"/>
  <c r="G183" i="7"/>
  <c r="E183" i="7"/>
  <c r="BA181" i="7"/>
  <c r="AZ181" i="7"/>
  <c r="AE181" i="7"/>
  <c r="AD181" i="7"/>
  <c r="L181" i="7"/>
  <c r="AW181" i="7" s="1"/>
  <c r="J181" i="7"/>
  <c r="E181" i="7"/>
  <c r="G181" i="7"/>
  <c r="D181" i="7"/>
  <c r="C181" i="7"/>
  <c r="B181" i="7"/>
  <c r="BA180" i="7"/>
  <c r="AZ180" i="7"/>
  <c r="L263" i="7" s="1"/>
  <c r="AE180" i="7"/>
  <c r="AD180" i="7"/>
  <c r="L180" i="7"/>
  <c r="AW180" i="7" s="1"/>
  <c r="E180" i="7"/>
  <c r="G180" i="7"/>
  <c r="D180" i="7"/>
  <c r="C180" i="7"/>
  <c r="B180" i="7"/>
  <c r="L178" i="7"/>
  <c r="J178" i="7"/>
  <c r="G178" i="7"/>
  <c r="L177" i="7"/>
  <c r="L176" i="7" s="1"/>
  <c r="AW185" i="7" s="1"/>
  <c r="I177" i="7"/>
  <c r="H177" i="7"/>
  <c r="J177" i="7" s="1"/>
  <c r="G177" i="7"/>
  <c r="L170" i="7"/>
  <c r="L169" i="7" s="1"/>
  <c r="G170" i="7"/>
  <c r="L175" i="7"/>
  <c r="J175" i="7"/>
  <c r="G175" i="7"/>
  <c r="F175" i="7"/>
  <c r="L174" i="7"/>
  <c r="J174" i="7"/>
  <c r="F174" i="7"/>
  <c r="E174" i="7"/>
  <c r="G174" i="7" s="1"/>
  <c r="L173" i="7"/>
  <c r="J173" i="7"/>
  <c r="G173" i="7"/>
  <c r="F173" i="7"/>
  <c r="L172" i="7"/>
  <c r="J172" i="7"/>
  <c r="F172" i="7"/>
  <c r="G172" i="7" s="1"/>
  <c r="E172" i="7"/>
  <c r="L171" i="7"/>
  <c r="J171" i="7"/>
  <c r="G171" i="7"/>
  <c r="F171" i="7"/>
  <c r="L167" i="7"/>
  <c r="L168" i="7"/>
  <c r="J168" i="7"/>
  <c r="G168" i="7"/>
  <c r="F168" i="7"/>
  <c r="G167" i="7"/>
  <c r="E165" i="7"/>
  <c r="G165" i="7"/>
  <c r="D165" i="7"/>
  <c r="C165" i="7"/>
  <c r="L162" i="7"/>
  <c r="AW164" i="7"/>
  <c r="AT164" i="7"/>
  <c r="AO164" i="7"/>
  <c r="BA164" i="7"/>
  <c r="L163" i="7" s="1"/>
  <c r="AZ164" i="7"/>
  <c r="AE164" i="7"/>
  <c r="AD164" i="7"/>
  <c r="G163" i="7"/>
  <c r="E163" i="7"/>
  <c r="G162" i="7"/>
  <c r="E162" i="7"/>
  <c r="L159" i="7"/>
  <c r="L158" i="7" s="1"/>
  <c r="J159" i="7"/>
  <c r="G159" i="7"/>
  <c r="F159" i="7"/>
  <c r="G158" i="7"/>
  <c r="E156" i="7"/>
  <c r="G156" i="7"/>
  <c r="D156" i="7"/>
  <c r="C156" i="7"/>
  <c r="L153" i="7"/>
  <c r="AW155" i="7"/>
  <c r="AT155" i="7"/>
  <c r="AO155" i="7"/>
  <c r="BA155" i="7"/>
  <c r="L154" i="7" s="1"/>
  <c r="AZ155" i="7"/>
  <c r="AE155" i="7"/>
  <c r="AD155" i="7"/>
  <c r="G154" i="7"/>
  <c r="E154" i="7"/>
  <c r="G153" i="7"/>
  <c r="E153" i="7"/>
  <c r="L150" i="7"/>
  <c r="L149" i="7" s="1"/>
  <c r="J150" i="7"/>
  <c r="G150" i="7"/>
  <c r="F150" i="7"/>
  <c r="G149" i="7"/>
  <c r="E147" i="7"/>
  <c r="G147" i="7"/>
  <c r="D147" i="7"/>
  <c r="C147" i="7"/>
  <c r="G143" i="7"/>
  <c r="G142" i="7"/>
  <c r="L141" i="7"/>
  <c r="L140" i="7"/>
  <c r="L137" i="7"/>
  <c r="L136" i="7"/>
  <c r="L134" i="7"/>
  <c r="L133" i="7"/>
  <c r="L131" i="7" s="1"/>
  <c r="L127" i="7"/>
  <c r="L126" i="7"/>
  <c r="L122" i="7"/>
  <c r="AW112" i="7"/>
  <c r="BA112" i="7"/>
  <c r="AZ112" i="7"/>
  <c r="AE112" i="7"/>
  <c r="AD112" i="7"/>
  <c r="G111" i="7"/>
  <c r="E111" i="7"/>
  <c r="G110" i="7"/>
  <c r="E110" i="7"/>
  <c r="BA108" i="7"/>
  <c r="L111" i="7" s="1"/>
  <c r="AZ108" i="7"/>
  <c r="L367" i="7" s="1"/>
  <c r="AE108" i="7"/>
  <c r="AD108" i="7"/>
  <c r="L108" i="7"/>
  <c r="AW108" i="7" s="1"/>
  <c r="E108" i="7"/>
  <c r="G108" i="7"/>
  <c r="D108" i="7"/>
  <c r="C108" i="7"/>
  <c r="B108" i="7"/>
  <c r="G102" i="7"/>
  <c r="L106" i="7"/>
  <c r="J106" i="7"/>
  <c r="F106" i="7"/>
  <c r="E106" i="7"/>
  <c r="G106" i="7" s="1"/>
  <c r="L105" i="7"/>
  <c r="J105" i="7"/>
  <c r="G105" i="7"/>
  <c r="F105" i="7"/>
  <c r="L104" i="7"/>
  <c r="L102" i="7" s="1"/>
  <c r="L101" i="7" s="1"/>
  <c r="AO112" i="7" s="1"/>
  <c r="J104" i="7"/>
  <c r="F104" i="7"/>
  <c r="E104" i="7"/>
  <c r="G104" i="7" s="1"/>
  <c r="L103" i="7"/>
  <c r="J103" i="7"/>
  <c r="G103" i="7"/>
  <c r="F103" i="7"/>
  <c r="L99" i="7"/>
  <c r="L100" i="7"/>
  <c r="J100" i="7"/>
  <c r="G100" i="7"/>
  <c r="F100" i="7"/>
  <c r="G99" i="7"/>
  <c r="E97" i="7"/>
  <c r="G97" i="7"/>
  <c r="D97" i="7"/>
  <c r="C97" i="7"/>
  <c r="AW96" i="7"/>
  <c r="BA96" i="7"/>
  <c r="L95" i="7" s="1"/>
  <c r="AZ96" i="7"/>
  <c r="L418" i="7" s="1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G87" i="7"/>
  <c r="L89" i="7"/>
  <c r="L87" i="7" s="1"/>
  <c r="J89" i="7"/>
  <c r="F89" i="7"/>
  <c r="E89" i="7"/>
  <c r="G89" i="7" s="1"/>
  <c r="L88" i="7"/>
  <c r="J88" i="7"/>
  <c r="I88" i="7"/>
  <c r="H88" i="7"/>
  <c r="G88" i="7"/>
  <c r="F88" i="7"/>
  <c r="L85" i="7"/>
  <c r="J85" i="7"/>
  <c r="G85" i="7"/>
  <c r="F85" i="7"/>
  <c r="L84" i="7"/>
  <c r="L82" i="7" s="1"/>
  <c r="J84" i="7"/>
  <c r="G84" i="7"/>
  <c r="F84" i="7"/>
  <c r="L83" i="7"/>
  <c r="J83" i="7"/>
  <c r="G83" i="7"/>
  <c r="F83" i="7"/>
  <c r="G82" i="7"/>
  <c r="E80" i="7"/>
  <c r="G80" i="7"/>
  <c r="D80" i="7"/>
  <c r="C80" i="7"/>
  <c r="L77" i="7"/>
  <c r="AW79" i="7"/>
  <c r="BA79" i="7"/>
  <c r="L419" i="7" s="1"/>
  <c r="AZ79" i="7"/>
  <c r="AE79" i="7"/>
  <c r="AD79" i="7"/>
  <c r="G78" i="7"/>
  <c r="E78" i="7"/>
  <c r="G77" i="7"/>
  <c r="E77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G62" i="7"/>
  <c r="L71" i="7"/>
  <c r="J71" i="7"/>
  <c r="F71" i="7"/>
  <c r="E71" i="7"/>
  <c r="G71" i="7" s="1"/>
  <c r="L70" i="7"/>
  <c r="J70" i="7"/>
  <c r="G70" i="7"/>
  <c r="F70" i="7"/>
  <c r="L69" i="7"/>
  <c r="J69" i="7"/>
  <c r="F69" i="7"/>
  <c r="G69" i="7" s="1"/>
  <c r="E69" i="7"/>
  <c r="L68" i="7"/>
  <c r="J68" i="7"/>
  <c r="G68" i="7"/>
  <c r="F68" i="7"/>
  <c r="L67" i="7"/>
  <c r="J67" i="7"/>
  <c r="F67" i="7"/>
  <c r="E67" i="7"/>
  <c r="G67" i="7" s="1"/>
  <c r="L66" i="7"/>
  <c r="J66" i="7"/>
  <c r="I66" i="7"/>
  <c r="H66" i="7"/>
  <c r="G66" i="7"/>
  <c r="F66" i="7"/>
  <c r="L65" i="7"/>
  <c r="I65" i="7"/>
  <c r="J65" i="7" s="1"/>
  <c r="H65" i="7"/>
  <c r="G65" i="7"/>
  <c r="F65" i="7"/>
  <c r="L64" i="7"/>
  <c r="J64" i="7"/>
  <c r="G64" i="7"/>
  <c r="F64" i="7"/>
  <c r="E64" i="7"/>
  <c r="L63" i="7"/>
  <c r="J63" i="7"/>
  <c r="G63" i="7"/>
  <c r="F63" i="7"/>
  <c r="L60" i="7"/>
  <c r="J60" i="7"/>
  <c r="G60" i="7"/>
  <c r="F60" i="7"/>
  <c r="L59" i="7"/>
  <c r="J59" i="7"/>
  <c r="G59" i="7"/>
  <c r="F59" i="7"/>
  <c r="L58" i="7"/>
  <c r="J58" i="7"/>
  <c r="G58" i="7"/>
  <c r="F58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4" i="3"/>
  <c r="DI794" i="3"/>
  <c r="DH794" i="3"/>
  <c r="DG794" i="3"/>
  <c r="DF794" i="3"/>
  <c r="DC794" i="3"/>
  <c r="DB794" i="3"/>
  <c r="DA794" i="3"/>
  <c r="CZ794" i="3"/>
  <c r="CY794" i="3"/>
  <c r="CX794" i="3"/>
  <c r="CV794" i="3"/>
  <c r="CU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CV793" i="3"/>
  <c r="CU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W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CW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V764" i="3"/>
  <c r="CU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V757" i="3"/>
  <c r="CU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V748" i="3"/>
  <c r="CU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CW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CW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V739" i="3"/>
  <c r="CU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CW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CW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V730" i="3"/>
  <c r="CU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W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CW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V721" i="3"/>
  <c r="CU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CW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V685" i="3"/>
  <c r="CU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CV667" i="3"/>
  <c r="CU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41" i="1"/>
  <c r="F641" i="1"/>
  <c r="P640" i="1"/>
  <c r="F640" i="1"/>
  <c r="P629" i="1"/>
  <c r="F629" i="1"/>
  <c r="P620" i="1"/>
  <c r="F620" i="1"/>
  <c r="P617" i="1"/>
  <c r="F617" i="1"/>
  <c r="P613" i="1"/>
  <c r="F613" i="1"/>
  <c r="P608" i="1"/>
  <c r="F608" i="1"/>
  <c r="EV604" i="1"/>
  <c r="EU604" i="1"/>
  <c r="ET604" i="1"/>
  <c r="EH604" i="1"/>
  <c r="EG604" i="1"/>
  <c r="BD604" i="1"/>
  <c r="BC604" i="1"/>
  <c r="BB604" i="1"/>
  <c r="AP604" i="1"/>
  <c r="AO604" i="1"/>
  <c r="G604" i="1"/>
  <c r="F604" i="1"/>
  <c r="D604" i="1"/>
  <c r="C604" i="1"/>
  <c r="B604" i="1"/>
  <c r="P599" i="1"/>
  <c r="F599" i="1"/>
  <c r="P598" i="1"/>
  <c r="F598" i="1"/>
  <c r="P591" i="1"/>
  <c r="F591" i="1"/>
  <c r="P587" i="1"/>
  <c r="F587" i="1"/>
  <c r="P582" i="1"/>
  <c r="F582" i="1"/>
  <c r="P578" i="1"/>
  <c r="F578" i="1"/>
  <c r="P575" i="1"/>
  <c r="F575" i="1"/>
  <c r="P571" i="1"/>
  <c r="F571" i="1"/>
  <c r="P566" i="1"/>
  <c r="F566" i="1"/>
  <c r="EV562" i="1"/>
  <c r="EU562" i="1"/>
  <c r="ET562" i="1"/>
  <c r="ES562" i="1"/>
  <c r="EH562" i="1"/>
  <c r="EG562" i="1"/>
  <c r="BD562" i="1"/>
  <c r="BC562" i="1"/>
  <c r="BB562" i="1"/>
  <c r="BA562" i="1"/>
  <c r="AP562" i="1"/>
  <c r="AO562" i="1"/>
  <c r="G562" i="1"/>
  <c r="F562" i="1"/>
  <c r="D562" i="1"/>
  <c r="C562" i="1"/>
  <c r="B562" i="1"/>
  <c r="P557" i="1"/>
  <c r="F557" i="1"/>
  <c r="P552" i="1"/>
  <c r="F552" i="1"/>
  <c r="P548" i="1"/>
  <c r="F548" i="1"/>
  <c r="P545" i="1"/>
  <c r="F545" i="1"/>
  <c r="P541" i="1"/>
  <c r="F541" i="1"/>
  <c r="P536" i="1"/>
  <c r="F536" i="1"/>
  <c r="GE532" i="1"/>
  <c r="GD532" i="1"/>
  <c r="GC532" i="1"/>
  <c r="GB532" i="1"/>
  <c r="FY532" i="1"/>
  <c r="FQ532" i="1"/>
  <c r="FP532" i="1"/>
  <c r="EV532" i="1"/>
  <c r="EU532" i="1"/>
  <c r="ET532" i="1"/>
  <c r="ES532" i="1"/>
  <c r="EH532" i="1"/>
  <c r="EG532" i="1"/>
  <c r="CM532" i="1"/>
  <c r="CL532" i="1"/>
  <c r="CK532" i="1"/>
  <c r="CJ532" i="1"/>
  <c r="CB532" i="1"/>
  <c r="BY532" i="1"/>
  <c r="BX532" i="1"/>
  <c r="BD532" i="1"/>
  <c r="BC532" i="1"/>
  <c r="BB532" i="1"/>
  <c r="BA532" i="1"/>
  <c r="AT532" i="1"/>
  <c r="AP532" i="1"/>
  <c r="AO532" i="1"/>
  <c r="AD532" i="1"/>
  <c r="Q532" i="1" s="1"/>
  <c r="G532" i="1"/>
  <c r="F532" i="1"/>
  <c r="D532" i="1"/>
  <c r="C532" i="1"/>
  <c r="B532" i="1"/>
  <c r="HC530" i="1"/>
  <c r="GX530" i="1"/>
  <c r="GV530" i="1"/>
  <c r="GO530" i="1"/>
  <c r="GN530" i="1"/>
  <c r="GL530" i="1"/>
  <c r="CZ530" i="1"/>
  <c r="CX530" i="1"/>
  <c r="CW530" i="1"/>
  <c r="CV530" i="1"/>
  <c r="CU530" i="1"/>
  <c r="T530" i="1" s="1"/>
  <c r="CT530" i="1"/>
  <c r="CS530" i="1"/>
  <c r="CR530" i="1"/>
  <c r="CQ530" i="1"/>
  <c r="AJ530" i="1"/>
  <c r="AI530" i="1"/>
  <c r="AH530" i="1"/>
  <c r="AG530" i="1"/>
  <c r="AF530" i="1"/>
  <c r="AE530" i="1"/>
  <c r="AD530" i="1"/>
  <c r="AC530" i="1"/>
  <c r="AB530" i="1"/>
  <c r="Y530" i="1"/>
  <c r="X530" i="1"/>
  <c r="W530" i="1"/>
  <c r="V530" i="1"/>
  <c r="U530" i="1"/>
  <c r="S530" i="1"/>
  <c r="CY530" i="1" s="1"/>
  <c r="R530" i="1"/>
  <c r="Q530" i="1"/>
  <c r="P530" i="1"/>
  <c r="CP530" i="1" s="1"/>
  <c r="O530" i="1"/>
  <c r="GM530" i="1" s="1"/>
  <c r="GP530" i="1" s="1"/>
  <c r="N530" i="1"/>
  <c r="D530" i="1"/>
  <c r="C530" i="1"/>
  <c r="HC529" i="1"/>
  <c r="GX529" i="1"/>
  <c r="GV529" i="1"/>
  <c r="GO529" i="1"/>
  <c r="GN529" i="1"/>
  <c r="GL529" i="1"/>
  <c r="CZ529" i="1"/>
  <c r="Y529" i="1" s="1"/>
  <c r="CY529" i="1"/>
  <c r="X529" i="1" s="1"/>
  <c r="CX529" i="1"/>
  <c r="W529" i="1" s="1"/>
  <c r="CW529" i="1"/>
  <c r="CV529" i="1"/>
  <c r="CU529" i="1"/>
  <c r="T529" i="1" s="1"/>
  <c r="CT529" i="1"/>
  <c r="CS529" i="1"/>
  <c r="CR529" i="1"/>
  <c r="CQ529" i="1"/>
  <c r="AJ529" i="1"/>
  <c r="AI529" i="1"/>
  <c r="AH529" i="1"/>
  <c r="AG529" i="1"/>
  <c r="AF529" i="1"/>
  <c r="AB529" i="1" s="1"/>
  <c r="AE529" i="1"/>
  <c r="AD529" i="1"/>
  <c r="AC529" i="1"/>
  <c r="V529" i="1"/>
  <c r="U529" i="1"/>
  <c r="S529" i="1"/>
  <c r="R529" i="1"/>
  <c r="Q529" i="1"/>
  <c r="P529" i="1"/>
  <c r="CP529" i="1" s="1"/>
  <c r="O529" i="1" s="1"/>
  <c r="GM529" i="1" s="1"/>
  <c r="GP529" i="1" s="1"/>
  <c r="N529" i="1"/>
  <c r="D529" i="1"/>
  <c r="C529" i="1"/>
  <c r="HC528" i="1"/>
  <c r="GX528" i="1"/>
  <c r="GV528" i="1"/>
  <c r="GO528" i="1"/>
  <c r="GN528" i="1"/>
  <c r="GL528" i="1"/>
  <c r="CZ528" i="1"/>
  <c r="Y528" i="1" s="1"/>
  <c r="CX528" i="1"/>
  <c r="W528" i="1" s="1"/>
  <c r="CW528" i="1"/>
  <c r="CV528" i="1"/>
  <c r="CU528" i="1"/>
  <c r="T528" i="1" s="1"/>
  <c r="CT528" i="1"/>
  <c r="CS528" i="1"/>
  <c r="CR528" i="1"/>
  <c r="CQ528" i="1"/>
  <c r="AJ528" i="1"/>
  <c r="AI528" i="1"/>
  <c r="AH528" i="1"/>
  <c r="AG528" i="1"/>
  <c r="AF528" i="1"/>
  <c r="AE528" i="1"/>
  <c r="AD528" i="1"/>
  <c r="AC528" i="1"/>
  <c r="AB528" i="1"/>
  <c r="X528" i="1"/>
  <c r="V528" i="1"/>
  <c r="U528" i="1"/>
  <c r="S528" i="1"/>
  <c r="CY528" i="1" s="1"/>
  <c r="R528" i="1"/>
  <c r="Q528" i="1"/>
  <c r="P528" i="1"/>
  <c r="CP528" i="1" s="1"/>
  <c r="O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T527" i="1"/>
  <c r="CS527" i="1"/>
  <c r="CR527" i="1"/>
  <c r="CQ527" i="1"/>
  <c r="AJ527" i="1"/>
  <c r="AI527" i="1"/>
  <c r="AH527" i="1"/>
  <c r="AG527" i="1"/>
  <c r="CU527" i="1" s="1"/>
  <c r="T527" i="1" s="1"/>
  <c r="AF527" i="1"/>
  <c r="AB527" i="1" s="1"/>
  <c r="AE527" i="1"/>
  <c r="AD527" i="1"/>
  <c r="AC527" i="1"/>
  <c r="V527" i="1"/>
  <c r="U527" i="1"/>
  <c r="S527" i="1"/>
  <c r="R527" i="1"/>
  <c r="Q527" i="1"/>
  <c r="P527" i="1"/>
  <c r="N527" i="1"/>
  <c r="D527" i="1"/>
  <c r="C527" i="1"/>
  <c r="HC526" i="1"/>
  <c r="GX526" i="1"/>
  <c r="GV526" i="1"/>
  <c r="GO526" i="1"/>
  <c r="GN526" i="1"/>
  <c r="GL526" i="1"/>
  <c r="CZ526" i="1"/>
  <c r="Y526" i="1" s="1"/>
  <c r="CX526" i="1"/>
  <c r="W526" i="1" s="1"/>
  <c r="CW526" i="1"/>
  <c r="CV526" i="1"/>
  <c r="CU526" i="1"/>
  <c r="T526" i="1" s="1"/>
  <c r="CT526" i="1"/>
  <c r="CS526" i="1"/>
  <c r="CR526" i="1"/>
  <c r="CQ526" i="1"/>
  <c r="AJ526" i="1"/>
  <c r="AI526" i="1"/>
  <c r="AH526" i="1"/>
  <c r="AG526" i="1"/>
  <c r="AF526" i="1"/>
  <c r="AE526" i="1"/>
  <c r="AD526" i="1"/>
  <c r="AC526" i="1"/>
  <c r="AB526" i="1"/>
  <c r="X526" i="1"/>
  <c r="V526" i="1"/>
  <c r="U526" i="1"/>
  <c r="S526" i="1"/>
  <c r="CY526" i="1" s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CW525" i="1"/>
  <c r="CV525" i="1"/>
  <c r="CU525" i="1"/>
  <c r="CT525" i="1"/>
  <c r="CS525" i="1"/>
  <c r="CR525" i="1"/>
  <c r="CQ525" i="1"/>
  <c r="AJ525" i="1"/>
  <c r="AI525" i="1"/>
  <c r="AH525" i="1"/>
  <c r="AG525" i="1"/>
  <c r="AF525" i="1"/>
  <c r="AB525" i="1" s="1"/>
  <c r="AE525" i="1"/>
  <c r="AD525" i="1"/>
  <c r="AC525" i="1"/>
  <c r="W525" i="1"/>
  <c r="V525" i="1"/>
  <c r="U525" i="1"/>
  <c r="T525" i="1"/>
  <c r="S525" i="1"/>
  <c r="R525" i="1"/>
  <c r="Q525" i="1"/>
  <c r="P525" i="1"/>
  <c r="N525" i="1"/>
  <c r="D525" i="1"/>
  <c r="C525" i="1"/>
  <c r="HC524" i="1"/>
  <c r="GX524" i="1"/>
  <c r="GV524" i="1"/>
  <c r="GO524" i="1"/>
  <c r="FU532" i="1" s="1"/>
  <c r="GN524" i="1"/>
  <c r="GL524" i="1"/>
  <c r="CZ524" i="1"/>
  <c r="CX524" i="1"/>
  <c r="W524" i="1" s="1"/>
  <c r="CW524" i="1"/>
  <c r="CV524" i="1"/>
  <c r="CU524" i="1"/>
  <c r="T524" i="1" s="1"/>
  <c r="CT524" i="1"/>
  <c r="CS524" i="1"/>
  <c r="CR524" i="1"/>
  <c r="CQ524" i="1"/>
  <c r="AJ524" i="1"/>
  <c r="AI524" i="1"/>
  <c r="AH524" i="1"/>
  <c r="AG524" i="1"/>
  <c r="AF524" i="1"/>
  <c r="AE524" i="1"/>
  <c r="AD524" i="1"/>
  <c r="AC524" i="1"/>
  <c r="AB524" i="1"/>
  <c r="Y524" i="1"/>
  <c r="X524" i="1"/>
  <c r="V524" i="1"/>
  <c r="U524" i="1"/>
  <c r="S524" i="1"/>
  <c r="CY524" i="1" s="1"/>
  <c r="R524" i="1"/>
  <c r="Q524" i="1"/>
  <c r="P524" i="1"/>
  <c r="CP524" i="1" s="1"/>
  <c r="O524" i="1" s="1"/>
  <c r="N524" i="1"/>
  <c r="D524" i="1"/>
  <c r="C524" i="1"/>
  <c r="HC523" i="1"/>
  <c r="GX523" i="1"/>
  <c r="GV523" i="1"/>
  <c r="GO523" i="1"/>
  <c r="GN523" i="1"/>
  <c r="GL523" i="1"/>
  <c r="CX523" i="1"/>
  <c r="CW523" i="1"/>
  <c r="CV523" i="1"/>
  <c r="CU523" i="1"/>
  <c r="T523" i="1" s="1"/>
  <c r="CT523" i="1"/>
  <c r="CS523" i="1"/>
  <c r="CR523" i="1"/>
  <c r="CQ523" i="1"/>
  <c r="AJ523" i="1"/>
  <c r="AI523" i="1"/>
  <c r="AH523" i="1"/>
  <c r="AG523" i="1"/>
  <c r="AF523" i="1"/>
  <c r="AB523" i="1" s="1"/>
  <c r="AE523" i="1"/>
  <c r="AD523" i="1"/>
  <c r="AC523" i="1"/>
  <c r="W523" i="1"/>
  <c r="V523" i="1"/>
  <c r="U523" i="1"/>
  <c r="S523" i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CZ522" i="1"/>
  <c r="CX522" i="1"/>
  <c r="W522" i="1" s="1"/>
  <c r="CW522" i="1"/>
  <c r="CV522" i="1"/>
  <c r="CU522" i="1"/>
  <c r="T522" i="1" s="1"/>
  <c r="CT522" i="1"/>
  <c r="CS522" i="1"/>
  <c r="CR522" i="1"/>
  <c r="CQ522" i="1"/>
  <c r="AJ522" i="1"/>
  <c r="AI522" i="1"/>
  <c r="AH522" i="1"/>
  <c r="AG522" i="1"/>
  <c r="AF522" i="1"/>
  <c r="AE522" i="1"/>
  <c r="AD522" i="1"/>
  <c r="AC522" i="1"/>
  <c r="AB522" i="1"/>
  <c r="Y522" i="1"/>
  <c r="V522" i="1"/>
  <c r="U522" i="1"/>
  <c r="S522" i="1"/>
  <c r="CY522" i="1" s="1"/>
  <c r="X522" i="1" s="1"/>
  <c r="R522" i="1"/>
  <c r="Q522" i="1"/>
  <c r="P522" i="1"/>
  <c r="CP522" i="1" s="1"/>
  <c r="O522" i="1" s="1"/>
  <c r="GM522" i="1" s="1"/>
  <c r="GP522" i="1" s="1"/>
  <c r="N522" i="1"/>
  <c r="D522" i="1"/>
  <c r="C522" i="1"/>
  <c r="HC521" i="1"/>
  <c r="GX521" i="1"/>
  <c r="GV521" i="1"/>
  <c r="GO521" i="1"/>
  <c r="GN521" i="1"/>
  <c r="GL521" i="1"/>
  <c r="CZ521" i="1"/>
  <c r="Y521" i="1" s="1"/>
  <c r="CY521" i="1"/>
  <c r="X521" i="1" s="1"/>
  <c r="CX521" i="1"/>
  <c r="W521" i="1" s="1"/>
  <c r="CW521" i="1"/>
  <c r="CV521" i="1"/>
  <c r="CT521" i="1"/>
  <c r="CS521" i="1"/>
  <c r="CR521" i="1"/>
  <c r="CQ521" i="1"/>
  <c r="AJ521" i="1"/>
  <c r="AI521" i="1"/>
  <c r="AH521" i="1"/>
  <c r="AG521" i="1"/>
  <c r="CU521" i="1" s="1"/>
  <c r="T521" i="1" s="1"/>
  <c r="AF521" i="1"/>
  <c r="AB521" i="1" s="1"/>
  <c r="AE521" i="1"/>
  <c r="AD521" i="1"/>
  <c r="AC521" i="1"/>
  <c r="V521" i="1"/>
  <c r="U521" i="1"/>
  <c r="S521" i="1"/>
  <c r="R521" i="1"/>
  <c r="Q521" i="1"/>
  <c r="P521" i="1"/>
  <c r="CP521" i="1" s="1"/>
  <c r="O521" i="1" s="1"/>
  <c r="N521" i="1"/>
  <c r="D521" i="1"/>
  <c r="C521" i="1"/>
  <c r="HC520" i="1"/>
  <c r="GX520" i="1"/>
  <c r="GV520" i="1"/>
  <c r="GO520" i="1"/>
  <c r="GN520" i="1"/>
  <c r="GL520" i="1"/>
  <c r="FR532" i="1" s="1"/>
  <c r="CZ520" i="1"/>
  <c r="Y520" i="1" s="1"/>
  <c r="CX520" i="1"/>
  <c r="W520" i="1" s="1"/>
  <c r="CW520" i="1"/>
  <c r="CV520" i="1"/>
  <c r="CU520" i="1"/>
  <c r="T520" i="1" s="1"/>
  <c r="CT520" i="1"/>
  <c r="CS520" i="1"/>
  <c r="CR520" i="1"/>
  <c r="CQ520" i="1"/>
  <c r="AJ520" i="1"/>
  <c r="AI520" i="1"/>
  <c r="AH520" i="1"/>
  <c r="AG520" i="1"/>
  <c r="AF520" i="1"/>
  <c r="AE520" i="1"/>
  <c r="AD520" i="1"/>
  <c r="AC520" i="1"/>
  <c r="AB520" i="1"/>
  <c r="V520" i="1"/>
  <c r="U520" i="1"/>
  <c r="DZ532" i="1" s="1"/>
  <c r="S520" i="1"/>
  <c r="DX532" i="1" s="1"/>
  <c r="R520" i="1"/>
  <c r="DW532" i="1" s="1"/>
  <c r="DJ532" i="1" s="1"/>
  <c r="Q520" i="1"/>
  <c r="DV532" i="1" s="1"/>
  <c r="DI532" i="1" s="1"/>
  <c r="P520" i="1"/>
  <c r="N520" i="1"/>
  <c r="D520" i="1"/>
  <c r="C520" i="1"/>
  <c r="HC519" i="1"/>
  <c r="GX519" i="1"/>
  <c r="GV519" i="1"/>
  <c r="GO519" i="1"/>
  <c r="CC532" i="1" s="1"/>
  <c r="CC517" i="1" s="1"/>
  <c r="GN519" i="1"/>
  <c r="GL519" i="1"/>
  <c r="BZ532" i="1" s="1"/>
  <c r="BZ517" i="1" s="1"/>
  <c r="CX519" i="1"/>
  <c r="W519" i="1" s="1"/>
  <c r="AJ532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B519" i="1" s="1"/>
  <c r="AE519" i="1"/>
  <c r="AD519" i="1"/>
  <c r="AC519" i="1"/>
  <c r="V519" i="1"/>
  <c r="U519" i="1"/>
  <c r="S519" i="1"/>
  <c r="R519" i="1"/>
  <c r="Q519" i="1"/>
  <c r="P519" i="1"/>
  <c r="AC532" i="1" s="1"/>
  <c r="N519" i="1"/>
  <c r="D519" i="1"/>
  <c r="C519" i="1"/>
  <c r="GX517" i="1"/>
  <c r="GW517" i="1"/>
  <c r="GV517" i="1"/>
  <c r="GU517" i="1"/>
  <c r="GT517" i="1"/>
  <c r="GS517" i="1"/>
  <c r="GR517" i="1"/>
  <c r="GQ517" i="1"/>
  <c r="GP517" i="1"/>
  <c r="GO517" i="1"/>
  <c r="GN517" i="1"/>
  <c r="GM517" i="1"/>
  <c r="GL517" i="1"/>
  <c r="GK517" i="1"/>
  <c r="GJ517" i="1"/>
  <c r="GI517" i="1"/>
  <c r="GH517" i="1"/>
  <c r="GG517" i="1"/>
  <c r="GF517" i="1"/>
  <c r="GE517" i="1"/>
  <c r="GD517" i="1"/>
  <c r="GC517" i="1"/>
  <c r="GB517" i="1"/>
  <c r="FR517" i="1"/>
  <c r="FQ517" i="1"/>
  <c r="FP517" i="1"/>
  <c r="FO517" i="1"/>
  <c r="FN517" i="1"/>
  <c r="FM517" i="1"/>
  <c r="FL517" i="1"/>
  <c r="FK517" i="1"/>
  <c r="FJ517" i="1"/>
  <c r="FI517" i="1"/>
  <c r="FH517" i="1"/>
  <c r="FG517" i="1"/>
  <c r="FF517" i="1"/>
  <c r="FE517" i="1"/>
  <c r="FD517" i="1"/>
  <c r="FC517" i="1"/>
  <c r="FB517" i="1"/>
  <c r="FA517" i="1"/>
  <c r="EZ517" i="1"/>
  <c r="EY517" i="1"/>
  <c r="EX517" i="1"/>
  <c r="EW517" i="1"/>
  <c r="EV517" i="1"/>
  <c r="EU517" i="1"/>
  <c r="ET517" i="1"/>
  <c r="ES517" i="1"/>
  <c r="EH517" i="1"/>
  <c r="EG517" i="1"/>
  <c r="EF517" i="1"/>
  <c r="EE517" i="1"/>
  <c r="DV517" i="1"/>
  <c r="DS517" i="1"/>
  <c r="DR517" i="1"/>
  <c r="DJ517" i="1"/>
  <c r="DF517" i="1"/>
  <c r="DE517" i="1"/>
  <c r="DD517" i="1"/>
  <c r="DC517" i="1"/>
  <c r="DB517" i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CM517" i="1"/>
  <c r="CL517" i="1"/>
  <c r="CK517" i="1"/>
  <c r="CJ517" i="1"/>
  <c r="BY517" i="1"/>
  <c r="BX517" i="1"/>
  <c r="BW517" i="1"/>
  <c r="BV517" i="1"/>
  <c r="BU517" i="1"/>
  <c r="BT517" i="1"/>
  <c r="BS517" i="1"/>
  <c r="BR517" i="1"/>
  <c r="BQ517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P517" i="1"/>
  <c r="AO517" i="1"/>
  <c r="AN517" i="1"/>
  <c r="AM517" i="1"/>
  <c r="AD517" i="1"/>
  <c r="AA517" i="1"/>
  <c r="Z517" i="1"/>
  <c r="G517" i="1"/>
  <c r="F517" i="1"/>
  <c r="E517" i="1"/>
  <c r="D517" i="1"/>
  <c r="C517" i="1"/>
  <c r="B517" i="1"/>
  <c r="D515" i="1"/>
  <c r="GX513" i="1"/>
  <c r="GW513" i="1"/>
  <c r="GV513" i="1"/>
  <c r="GU513" i="1"/>
  <c r="GT513" i="1"/>
  <c r="GS513" i="1"/>
  <c r="GR513" i="1"/>
  <c r="GQ513" i="1"/>
  <c r="GP513" i="1"/>
  <c r="GO513" i="1"/>
  <c r="GN513" i="1"/>
  <c r="GM513" i="1"/>
  <c r="GL513" i="1"/>
  <c r="GK513" i="1"/>
  <c r="GJ513" i="1"/>
  <c r="GI513" i="1"/>
  <c r="GH513" i="1"/>
  <c r="GG513" i="1"/>
  <c r="GF513" i="1"/>
  <c r="GE513" i="1"/>
  <c r="GD513" i="1"/>
  <c r="GC513" i="1"/>
  <c r="GB513" i="1"/>
  <c r="GA513" i="1"/>
  <c r="FZ513" i="1"/>
  <c r="FY513" i="1"/>
  <c r="FX513" i="1"/>
  <c r="FW513" i="1"/>
  <c r="FV513" i="1"/>
  <c r="FU513" i="1"/>
  <c r="FT513" i="1"/>
  <c r="FS513" i="1"/>
  <c r="FR513" i="1"/>
  <c r="FQ513" i="1"/>
  <c r="FP513" i="1"/>
  <c r="FO513" i="1"/>
  <c r="FN513" i="1"/>
  <c r="FM513" i="1"/>
  <c r="FL513" i="1"/>
  <c r="FK513" i="1"/>
  <c r="FJ513" i="1"/>
  <c r="FI513" i="1"/>
  <c r="FH513" i="1"/>
  <c r="FG513" i="1"/>
  <c r="FF513" i="1"/>
  <c r="FE513" i="1"/>
  <c r="FD513" i="1"/>
  <c r="FC513" i="1"/>
  <c r="FB513" i="1"/>
  <c r="FA513" i="1"/>
  <c r="EZ513" i="1"/>
  <c r="EY513" i="1"/>
  <c r="EX513" i="1"/>
  <c r="EW513" i="1"/>
  <c r="EV513" i="1"/>
  <c r="EU513" i="1"/>
  <c r="ET513" i="1"/>
  <c r="ES513" i="1"/>
  <c r="EH513" i="1"/>
  <c r="EG513" i="1"/>
  <c r="EF513" i="1"/>
  <c r="EE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F513" i="1"/>
  <c r="DE513" i="1"/>
  <c r="DD513" i="1"/>
  <c r="DC513" i="1"/>
  <c r="DB513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CM513" i="1"/>
  <c r="CL513" i="1"/>
  <c r="CK513" i="1"/>
  <c r="CJ513" i="1"/>
  <c r="CI513" i="1"/>
  <c r="CH513" i="1"/>
  <c r="CG513" i="1"/>
  <c r="CF513" i="1"/>
  <c r="CE513" i="1"/>
  <c r="CD513" i="1"/>
  <c r="CC513" i="1"/>
  <c r="CB513" i="1"/>
  <c r="CA513" i="1"/>
  <c r="BZ513" i="1"/>
  <c r="BY513" i="1"/>
  <c r="BX513" i="1"/>
  <c r="BW513" i="1"/>
  <c r="BV513" i="1"/>
  <c r="BU513" i="1"/>
  <c r="BT513" i="1"/>
  <c r="BS513" i="1"/>
  <c r="BR513" i="1"/>
  <c r="BQ513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P513" i="1"/>
  <c r="AO513" i="1"/>
  <c r="AN513" i="1"/>
  <c r="AM513" i="1"/>
  <c r="AL513" i="1"/>
  <c r="AK513" i="1"/>
  <c r="AJ513" i="1"/>
  <c r="AI513" i="1"/>
  <c r="AH513" i="1"/>
  <c r="AG513" i="1"/>
  <c r="AF513" i="1"/>
  <c r="AE513" i="1"/>
  <c r="AD513" i="1"/>
  <c r="AC513" i="1"/>
  <c r="AB513" i="1"/>
  <c r="AA513" i="1"/>
  <c r="Z513" i="1"/>
  <c r="G513" i="1"/>
  <c r="F513" i="1"/>
  <c r="E513" i="1"/>
  <c r="D513" i="1"/>
  <c r="C513" i="1"/>
  <c r="B513" i="1"/>
  <c r="D511" i="1"/>
  <c r="P506" i="1"/>
  <c r="F506" i="1"/>
  <c r="P505" i="1"/>
  <c r="F505" i="1"/>
  <c r="P494" i="1"/>
  <c r="F494" i="1"/>
  <c r="P485" i="1"/>
  <c r="F485" i="1"/>
  <c r="P482" i="1"/>
  <c r="F482" i="1"/>
  <c r="P478" i="1"/>
  <c r="F478" i="1"/>
  <c r="P473" i="1"/>
  <c r="F473" i="1"/>
  <c r="EV469" i="1"/>
  <c r="EU469" i="1"/>
  <c r="ET469" i="1"/>
  <c r="EH469" i="1"/>
  <c r="EG469" i="1"/>
  <c r="BD469" i="1"/>
  <c r="BC469" i="1"/>
  <c r="BB469" i="1"/>
  <c r="AP469" i="1"/>
  <c r="AO469" i="1"/>
  <c r="G469" i="1"/>
  <c r="F469" i="1"/>
  <c r="D469" i="1"/>
  <c r="C469" i="1"/>
  <c r="B469" i="1"/>
  <c r="P467" i="1"/>
  <c r="F467" i="1"/>
  <c r="P466" i="1"/>
  <c r="F466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GE439" i="1"/>
  <c r="GD439" i="1"/>
  <c r="GC439" i="1"/>
  <c r="GB439" i="1"/>
  <c r="GA439" i="1"/>
  <c r="FZ439" i="1"/>
  <c r="FY439" i="1"/>
  <c r="FX439" i="1"/>
  <c r="FW439" i="1"/>
  <c r="FV439" i="1"/>
  <c r="FU439" i="1"/>
  <c r="FT439" i="1"/>
  <c r="FS439" i="1"/>
  <c r="FR439" i="1"/>
  <c r="FQ439" i="1"/>
  <c r="FP439" i="1"/>
  <c r="EV439" i="1"/>
  <c r="EU439" i="1"/>
  <c r="ET439" i="1"/>
  <c r="ES439" i="1"/>
  <c r="ER439" i="1"/>
  <c r="EQ439" i="1"/>
  <c r="EP439" i="1"/>
  <c r="EO439" i="1"/>
  <c r="EN439" i="1"/>
  <c r="EM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Q439" i="1"/>
  <c r="DP439" i="1"/>
  <c r="DO439" i="1"/>
  <c r="DN439" i="1"/>
  <c r="DM439" i="1"/>
  <c r="DL439" i="1"/>
  <c r="DK439" i="1"/>
  <c r="DJ439" i="1"/>
  <c r="DI439" i="1"/>
  <c r="DH439" i="1"/>
  <c r="DG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L439" i="1"/>
  <c r="AK439" i="1"/>
  <c r="AJ439" i="1"/>
  <c r="AI439" i="1"/>
  <c r="AH439" i="1"/>
  <c r="AG439" i="1"/>
  <c r="AF439" i="1"/>
  <c r="AE439" i="1"/>
  <c r="AD439" i="1"/>
  <c r="AC439" i="1"/>
  <c r="AB439" i="1"/>
  <c r="Y439" i="1"/>
  <c r="X439" i="1"/>
  <c r="W439" i="1"/>
  <c r="V439" i="1"/>
  <c r="U439" i="1"/>
  <c r="T439" i="1"/>
  <c r="S439" i="1"/>
  <c r="R439" i="1"/>
  <c r="Q439" i="1"/>
  <c r="P439" i="1"/>
  <c r="O439" i="1"/>
  <c r="G439" i="1"/>
  <c r="F439" i="1"/>
  <c r="D439" i="1"/>
  <c r="C439" i="1"/>
  <c r="B439" i="1"/>
  <c r="HG437" i="1"/>
  <c r="HC437" i="1"/>
  <c r="GX437" i="1"/>
  <c r="GV437" i="1"/>
  <c r="GP437" i="1"/>
  <c r="GO437" i="1"/>
  <c r="GN437" i="1"/>
  <c r="GM437" i="1"/>
  <c r="GL437" i="1"/>
  <c r="CZ437" i="1"/>
  <c r="CY437" i="1"/>
  <c r="CX437" i="1"/>
  <c r="CW437" i="1"/>
  <c r="CV437" i="1"/>
  <c r="CU437" i="1"/>
  <c r="CT437" i="1"/>
  <c r="CS437" i="1"/>
  <c r="CR437" i="1"/>
  <c r="CQ437" i="1"/>
  <c r="CP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HG436" i="1"/>
  <c r="HC436" i="1"/>
  <c r="GX436" i="1"/>
  <c r="GV436" i="1"/>
  <c r="GP436" i="1"/>
  <c r="GO436" i="1"/>
  <c r="GN436" i="1"/>
  <c r="GM436" i="1"/>
  <c r="GL436" i="1"/>
  <c r="CZ436" i="1"/>
  <c r="CY436" i="1"/>
  <c r="CX436" i="1"/>
  <c r="CW436" i="1"/>
  <c r="CV436" i="1"/>
  <c r="CU436" i="1"/>
  <c r="CT436" i="1"/>
  <c r="CS436" i="1"/>
  <c r="CR436" i="1"/>
  <c r="CQ436" i="1"/>
  <c r="CP436" i="1"/>
  <c r="AJ436" i="1"/>
  <c r="AI436" i="1"/>
  <c r="AH436" i="1"/>
  <c r="AG436" i="1"/>
  <c r="AF436" i="1"/>
  <c r="AE436" i="1"/>
  <c r="AD436" i="1"/>
  <c r="AC436" i="1"/>
  <c r="AB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G411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G410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G342" i="1"/>
  <c r="F342" i="1"/>
  <c r="E342" i="1"/>
  <c r="D342" i="1"/>
  <c r="C342" i="1"/>
  <c r="B342" i="1"/>
  <c r="D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H308" i="1"/>
  <c r="HC308" i="1"/>
  <c r="GX308" i="1"/>
  <c r="GV308" i="1"/>
  <c r="GP308" i="1"/>
  <c r="GO308" i="1"/>
  <c r="GN308" i="1"/>
  <c r="GM308" i="1"/>
  <c r="GL308" i="1"/>
  <c r="FR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H307" i="1"/>
  <c r="HC307" i="1"/>
  <c r="GX307" i="1"/>
  <c r="GV307" i="1"/>
  <c r="GP307" i="1"/>
  <c r="GO307" i="1"/>
  <c r="GN307" i="1"/>
  <c r="GM307" i="1"/>
  <c r="GL307" i="1"/>
  <c r="FR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G305" i="1"/>
  <c r="F305" i="1"/>
  <c r="E305" i="1"/>
  <c r="D305" i="1"/>
  <c r="C305" i="1"/>
  <c r="B305" i="1"/>
  <c r="D303" i="1"/>
  <c r="P298" i="1"/>
  <c r="F298" i="1"/>
  <c r="P289" i="1"/>
  <c r="F289" i="1"/>
  <c r="P286" i="1"/>
  <c r="F286" i="1"/>
  <c r="P282" i="1"/>
  <c r="F282" i="1"/>
  <c r="P277" i="1"/>
  <c r="F277" i="1"/>
  <c r="GE273" i="1"/>
  <c r="GD273" i="1"/>
  <c r="GC273" i="1"/>
  <c r="GB273" i="1"/>
  <c r="FQ273" i="1"/>
  <c r="FP273" i="1"/>
  <c r="EV273" i="1"/>
  <c r="EU273" i="1"/>
  <c r="ET273" i="1"/>
  <c r="EH273" i="1"/>
  <c r="EG273" i="1"/>
  <c r="EA273" i="1"/>
  <c r="DV273" i="1"/>
  <c r="CM273" i="1"/>
  <c r="CL273" i="1"/>
  <c r="CK273" i="1"/>
  <c r="BY273" i="1"/>
  <c r="BX273" i="1"/>
  <c r="BD273" i="1"/>
  <c r="BC273" i="1"/>
  <c r="BB273" i="1"/>
  <c r="AP273" i="1"/>
  <c r="AO273" i="1"/>
  <c r="G273" i="1"/>
  <c r="F273" i="1"/>
  <c r="D273" i="1"/>
  <c r="C273" i="1"/>
  <c r="B273" i="1"/>
  <c r="HC271" i="1"/>
  <c r="GX271" i="1"/>
  <c r="GV271" i="1"/>
  <c r="GP271" i="1"/>
  <c r="GO271" i="1"/>
  <c r="GL271" i="1"/>
  <c r="CX271" i="1"/>
  <c r="W271" i="1" s="1"/>
  <c r="CW271" i="1"/>
  <c r="CV271" i="1"/>
  <c r="CT271" i="1"/>
  <c r="CS271" i="1"/>
  <c r="CR271" i="1"/>
  <c r="CQ271" i="1"/>
  <c r="AJ271" i="1"/>
  <c r="AI271" i="1"/>
  <c r="AH271" i="1"/>
  <c r="AG271" i="1"/>
  <c r="CU271" i="1" s="1"/>
  <c r="T271" i="1" s="1"/>
  <c r="AF271" i="1"/>
  <c r="AE271" i="1"/>
  <c r="AD271" i="1" s="1"/>
  <c r="AB271" i="1" s="1"/>
  <c r="AC271" i="1"/>
  <c r="V271" i="1"/>
  <c r="U271" i="1"/>
  <c r="S271" i="1"/>
  <c r="R271" i="1"/>
  <c r="Q271" i="1"/>
  <c r="CP271" i="1" s="1"/>
  <c r="P271" i="1"/>
  <c r="O271" i="1"/>
  <c r="N271" i="1"/>
  <c r="D271" i="1"/>
  <c r="C271" i="1"/>
  <c r="HC270" i="1"/>
  <c r="GX270" i="1"/>
  <c r="GV270" i="1"/>
  <c r="GP270" i="1"/>
  <c r="GO270" i="1"/>
  <c r="GL270" i="1"/>
  <c r="CZ270" i="1"/>
  <c r="Y270" i="1" s="1"/>
  <c r="CX270" i="1"/>
  <c r="CW270" i="1"/>
  <c r="CV270" i="1"/>
  <c r="CU270" i="1"/>
  <c r="CT270" i="1"/>
  <c r="CS270" i="1"/>
  <c r="CR270" i="1"/>
  <c r="CQ270" i="1"/>
  <c r="CP270" i="1"/>
  <c r="O270" i="1" s="1"/>
  <c r="AJ270" i="1"/>
  <c r="AI270" i="1"/>
  <c r="AH270" i="1"/>
  <c r="AG270" i="1"/>
  <c r="AF270" i="1"/>
  <c r="AE270" i="1"/>
  <c r="AD270" i="1" s="1"/>
  <c r="AC270" i="1"/>
  <c r="W270" i="1"/>
  <c r="V270" i="1"/>
  <c r="U270" i="1"/>
  <c r="T270" i="1"/>
  <c r="S270" i="1"/>
  <c r="R270" i="1"/>
  <c r="CY270" i="1" s="1"/>
  <c r="X270" i="1" s="1"/>
  <c r="GM270" i="1" s="1"/>
  <c r="GN270" i="1" s="1"/>
  <c r="Q270" i="1"/>
  <c r="P270" i="1"/>
  <c r="N270" i="1"/>
  <c r="D270" i="1"/>
  <c r="C270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U269" i="1"/>
  <c r="T269" i="1" s="1"/>
  <c r="CT269" i="1"/>
  <c r="CS269" i="1"/>
  <c r="CR269" i="1"/>
  <c r="CQ269" i="1"/>
  <c r="CP269" i="1"/>
  <c r="AJ269" i="1"/>
  <c r="AI269" i="1"/>
  <c r="AH269" i="1"/>
  <c r="AG269" i="1"/>
  <c r="AF269" i="1"/>
  <c r="AE269" i="1"/>
  <c r="AD269" i="1"/>
  <c r="AC269" i="1"/>
  <c r="AB269" i="1"/>
  <c r="Y269" i="1"/>
  <c r="X269" i="1"/>
  <c r="W269" i="1"/>
  <c r="V269" i="1"/>
  <c r="U269" i="1"/>
  <c r="S269" i="1"/>
  <c r="R269" i="1"/>
  <c r="Q269" i="1"/>
  <c r="P269" i="1"/>
  <c r="O269" i="1"/>
  <c r="N269" i="1"/>
  <c r="I269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T268" i="1"/>
  <c r="CS268" i="1"/>
  <c r="CR268" i="1"/>
  <c r="CQ268" i="1"/>
  <c r="CP268" i="1"/>
  <c r="AJ268" i="1"/>
  <c r="AI268" i="1"/>
  <c r="AH268" i="1"/>
  <c r="AG268" i="1"/>
  <c r="CU268" i="1" s="1"/>
  <c r="AF268" i="1"/>
  <c r="AE268" i="1"/>
  <c r="AD268" i="1"/>
  <c r="AC268" i="1"/>
  <c r="AB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I268" i="1"/>
  <c r="HC267" i="1"/>
  <c r="GX267" i="1"/>
  <c r="GV267" i="1"/>
  <c r="GP267" i="1"/>
  <c r="GO267" i="1"/>
  <c r="GN267" i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 s="1"/>
  <c r="GM267" i="1" s="1"/>
  <c r="N267" i="1"/>
  <c r="I267" i="1"/>
  <c r="HC266" i="1"/>
  <c r="GX266" i="1"/>
  <c r="GV266" i="1"/>
  <c r="GP266" i="1"/>
  <c r="GN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GM266" i="1" s="1"/>
  <c r="GO266" i="1" s="1"/>
  <c r="N266" i="1"/>
  <c r="I266" i="1"/>
  <c r="HC265" i="1"/>
  <c r="GX265" i="1"/>
  <c r="GV265" i="1"/>
  <c r="GP265" i="1"/>
  <c r="GN265" i="1"/>
  <c r="GL265" i="1"/>
  <c r="CX265" i="1"/>
  <c r="W265" i="1" s="1"/>
  <c r="CW265" i="1"/>
  <c r="CV265" i="1"/>
  <c r="CT265" i="1"/>
  <c r="CS265" i="1"/>
  <c r="CR265" i="1"/>
  <c r="CQ265" i="1"/>
  <c r="AJ265" i="1"/>
  <c r="AI265" i="1"/>
  <c r="AH265" i="1"/>
  <c r="AG265" i="1"/>
  <c r="CU265" i="1" s="1"/>
  <c r="T265" i="1" s="1"/>
  <c r="AF265" i="1"/>
  <c r="AE265" i="1"/>
  <c r="AD265" i="1" s="1"/>
  <c r="AC265" i="1"/>
  <c r="V265" i="1"/>
  <c r="U265" i="1"/>
  <c r="S265" i="1"/>
  <c r="R265" i="1"/>
  <c r="Q265" i="1"/>
  <c r="CP265" i="1" s="1"/>
  <c r="O265" i="1" s="1"/>
  <c r="P265" i="1"/>
  <c r="N265" i="1"/>
  <c r="D265" i="1"/>
  <c r="C265" i="1"/>
  <c r="HC264" i="1"/>
  <c r="GX264" i="1"/>
  <c r="GV264" i="1"/>
  <c r="GP264" i="1"/>
  <c r="GO264" i="1"/>
  <c r="GN264" i="1"/>
  <c r="GL264" i="1"/>
  <c r="CY264" i="1"/>
  <c r="CX264" i="1"/>
  <c r="W264" i="1" s="1"/>
  <c r="CW264" i="1"/>
  <c r="CV264" i="1"/>
  <c r="CT264" i="1"/>
  <c r="CS264" i="1"/>
  <c r="CR264" i="1"/>
  <c r="CQ264" i="1"/>
  <c r="CP264" i="1"/>
  <c r="O264" i="1" s="1"/>
  <c r="GM264" i="1" s="1"/>
  <c r="AJ264" i="1"/>
  <c r="AI264" i="1"/>
  <c r="AH264" i="1"/>
  <c r="AG264" i="1"/>
  <c r="CU264" i="1" s="1"/>
  <c r="T264" i="1" s="1"/>
  <c r="AF264" i="1"/>
  <c r="AE264" i="1"/>
  <c r="AD264" i="1"/>
  <c r="AC264" i="1"/>
  <c r="AB264" i="1" s="1"/>
  <c r="Y264" i="1"/>
  <c r="X264" i="1"/>
  <c r="V264" i="1"/>
  <c r="U264" i="1"/>
  <c r="S264" i="1"/>
  <c r="CZ264" i="1" s="1"/>
  <c r="R264" i="1"/>
  <c r="Q264" i="1"/>
  <c r="P264" i="1"/>
  <c r="N264" i="1"/>
  <c r="D264" i="1"/>
  <c r="C264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T263" i="1"/>
  <c r="CS263" i="1"/>
  <c r="CR263" i="1"/>
  <c r="CQ263" i="1"/>
  <c r="CP263" i="1"/>
  <c r="AJ263" i="1"/>
  <c r="AI263" i="1"/>
  <c r="AH263" i="1"/>
  <c r="AG263" i="1"/>
  <c r="CU263" i="1" s="1"/>
  <c r="T263" i="1" s="1"/>
  <c r="AF263" i="1"/>
  <c r="AE263" i="1"/>
  <c r="AD263" i="1"/>
  <c r="AC263" i="1"/>
  <c r="AB263" i="1"/>
  <c r="Y263" i="1"/>
  <c r="X263" i="1"/>
  <c r="W263" i="1"/>
  <c r="V263" i="1"/>
  <c r="U263" i="1"/>
  <c r="S263" i="1"/>
  <c r="R263" i="1"/>
  <c r="Q263" i="1"/>
  <c r="P263" i="1"/>
  <c r="O263" i="1"/>
  <c r="N263" i="1"/>
  <c r="I263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T262" i="1"/>
  <c r="CS262" i="1"/>
  <c r="CR262" i="1"/>
  <c r="CQ262" i="1"/>
  <c r="CP262" i="1"/>
  <c r="AJ262" i="1"/>
  <c r="AI262" i="1"/>
  <c r="AH262" i="1"/>
  <c r="AG262" i="1"/>
  <c r="CU262" i="1" s="1"/>
  <c r="AF262" i="1"/>
  <c r="AE262" i="1"/>
  <c r="AD262" i="1"/>
  <c r="AC262" i="1"/>
  <c r="AB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I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I261" i="1"/>
  <c r="HC260" i="1"/>
  <c r="GX260" i="1"/>
  <c r="GV260" i="1"/>
  <c r="GP260" i="1"/>
  <c r="GN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 s="1"/>
  <c r="GM260" i="1" s="1"/>
  <c r="GO260" i="1" s="1"/>
  <c r="N260" i="1"/>
  <c r="I260" i="1"/>
  <c r="HC259" i="1"/>
  <c r="GX259" i="1"/>
  <c r="GV259" i="1"/>
  <c r="GP259" i="1"/>
  <c r="GN259" i="1"/>
  <c r="GL259" i="1"/>
  <c r="CZ259" i="1"/>
  <c r="Y259" i="1" s="1"/>
  <c r="CX259" i="1"/>
  <c r="CW259" i="1"/>
  <c r="CV259" i="1"/>
  <c r="CU259" i="1"/>
  <c r="T259" i="1" s="1"/>
  <c r="CT259" i="1"/>
  <c r="CS259" i="1"/>
  <c r="CR259" i="1"/>
  <c r="CQ259" i="1"/>
  <c r="AJ259" i="1"/>
  <c r="AI259" i="1"/>
  <c r="AH259" i="1"/>
  <c r="AG259" i="1"/>
  <c r="AF259" i="1"/>
  <c r="AE259" i="1"/>
  <c r="AD259" i="1" s="1"/>
  <c r="AB259" i="1" s="1"/>
  <c r="AC259" i="1"/>
  <c r="X259" i="1"/>
  <c r="W259" i="1"/>
  <c r="V259" i="1"/>
  <c r="U259" i="1"/>
  <c r="S259" i="1"/>
  <c r="CY259" i="1" s="1"/>
  <c r="R259" i="1"/>
  <c r="Q259" i="1"/>
  <c r="CP259" i="1" s="1"/>
  <c r="O259" i="1" s="1"/>
  <c r="P259" i="1"/>
  <c r="N259" i="1"/>
  <c r="D259" i="1"/>
  <c r="C259" i="1"/>
  <c r="HC258" i="1"/>
  <c r="GX258" i="1"/>
  <c r="GV258" i="1"/>
  <c r="GP258" i="1"/>
  <c r="GN258" i="1"/>
  <c r="GL258" i="1"/>
  <c r="CY258" i="1"/>
  <c r="X258" i="1" s="1"/>
  <c r="CX258" i="1"/>
  <c r="CW258" i="1"/>
  <c r="CV258" i="1"/>
  <c r="CU258" i="1"/>
  <c r="T258" i="1" s="1"/>
  <c r="CT258" i="1"/>
  <c r="CS258" i="1"/>
  <c r="CR258" i="1"/>
  <c r="CQ258" i="1"/>
  <c r="AJ258" i="1"/>
  <c r="AI258" i="1"/>
  <c r="AH258" i="1"/>
  <c r="AG258" i="1"/>
  <c r="AF258" i="1"/>
  <c r="AE258" i="1"/>
  <c r="AD258" i="1"/>
  <c r="AC258" i="1"/>
  <c r="W258" i="1"/>
  <c r="V258" i="1"/>
  <c r="U258" i="1"/>
  <c r="S258" i="1"/>
  <c r="CZ258" i="1" s="1"/>
  <c r="Y258" i="1" s="1"/>
  <c r="R258" i="1"/>
  <c r="Q258" i="1"/>
  <c r="CP258" i="1" s="1"/>
  <c r="O258" i="1" s="1"/>
  <c r="GM258" i="1" s="1"/>
  <c r="GO258" i="1" s="1"/>
  <c r="P258" i="1"/>
  <c r="N258" i="1"/>
  <c r="D258" i="1"/>
  <c r="C258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U257" i="1"/>
  <c r="T257" i="1" s="1"/>
  <c r="CT257" i="1"/>
  <c r="CS257" i="1"/>
  <c r="CR257" i="1"/>
  <c r="CQ257" i="1"/>
  <c r="CP257" i="1"/>
  <c r="AJ257" i="1"/>
  <c r="AI257" i="1"/>
  <c r="AH257" i="1"/>
  <c r="AG257" i="1"/>
  <c r="AF257" i="1"/>
  <c r="AE257" i="1"/>
  <c r="AD257" i="1"/>
  <c r="AC257" i="1"/>
  <c r="AB257" i="1"/>
  <c r="Y257" i="1"/>
  <c r="X257" i="1"/>
  <c r="W257" i="1"/>
  <c r="V257" i="1"/>
  <c r="U257" i="1"/>
  <c r="S257" i="1"/>
  <c r="R257" i="1"/>
  <c r="Q257" i="1"/>
  <c r="P257" i="1"/>
  <c r="O257" i="1"/>
  <c r="N257" i="1"/>
  <c r="I257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T256" i="1"/>
  <c r="CS256" i="1"/>
  <c r="CR256" i="1"/>
  <c r="CQ256" i="1"/>
  <c r="CP256" i="1"/>
  <c r="AJ256" i="1"/>
  <c r="AI256" i="1"/>
  <c r="AH256" i="1"/>
  <c r="AG256" i="1"/>
  <c r="CU256" i="1" s="1"/>
  <c r="AF256" i="1"/>
  <c r="AE256" i="1"/>
  <c r="AD256" i="1"/>
  <c r="AC256" i="1"/>
  <c r="AB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I256" i="1"/>
  <c r="HC255" i="1"/>
  <c r="GX255" i="1"/>
  <c r="GV255" i="1"/>
  <c r="GP255" i="1"/>
  <c r="GN255" i="1"/>
  <c r="GM255" i="1"/>
  <c r="GO255" i="1" s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I255" i="1"/>
  <c r="HC254" i="1"/>
  <c r="GX254" i="1"/>
  <c r="GV254" i="1"/>
  <c r="GP254" i="1"/>
  <c r="GN254" i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/>
  <c r="GM254" i="1" s="1"/>
  <c r="GO254" i="1" s="1"/>
  <c r="N254" i="1"/>
  <c r="I254" i="1"/>
  <c r="HC253" i="1"/>
  <c r="GX253" i="1"/>
  <c r="GV253" i="1"/>
  <c r="GP253" i="1"/>
  <c r="GN253" i="1"/>
  <c r="GL253" i="1"/>
  <c r="CZ253" i="1"/>
  <c r="Y253" i="1" s="1"/>
  <c r="CX253" i="1"/>
  <c r="W253" i="1" s="1"/>
  <c r="CW253" i="1"/>
  <c r="CV253" i="1"/>
  <c r="CT253" i="1"/>
  <c r="CS253" i="1"/>
  <c r="CR253" i="1"/>
  <c r="CQ253" i="1"/>
  <c r="AJ253" i="1"/>
  <c r="AI253" i="1"/>
  <c r="AH253" i="1"/>
  <c r="AG253" i="1"/>
  <c r="CU253" i="1" s="1"/>
  <c r="T253" i="1" s="1"/>
  <c r="AF253" i="1"/>
  <c r="AE253" i="1"/>
  <c r="AD253" i="1" s="1"/>
  <c r="AC253" i="1"/>
  <c r="V253" i="1"/>
  <c r="U253" i="1"/>
  <c r="S253" i="1"/>
  <c r="CY253" i="1" s="1"/>
  <c r="X253" i="1" s="1"/>
  <c r="R253" i="1"/>
  <c r="Q253" i="1"/>
  <c r="P253" i="1"/>
  <c r="N253" i="1"/>
  <c r="D253" i="1"/>
  <c r="C253" i="1"/>
  <c r="HC252" i="1"/>
  <c r="GX252" i="1"/>
  <c r="GV252" i="1"/>
  <c r="GP252" i="1"/>
  <c r="GN252" i="1"/>
  <c r="GL252" i="1"/>
  <c r="CX252" i="1"/>
  <c r="W252" i="1" s="1"/>
  <c r="CW252" i="1"/>
  <c r="CV252" i="1"/>
  <c r="CT252" i="1"/>
  <c r="CS252" i="1"/>
  <c r="CR252" i="1"/>
  <c r="CQ252" i="1"/>
  <c r="AJ252" i="1"/>
  <c r="AI252" i="1"/>
  <c r="AH252" i="1"/>
  <c r="AG252" i="1"/>
  <c r="CU252" i="1" s="1"/>
  <c r="T252" i="1" s="1"/>
  <c r="AF252" i="1"/>
  <c r="AE252" i="1"/>
  <c r="AD252" i="1" s="1"/>
  <c r="AB252" i="1" s="1"/>
  <c r="AC252" i="1"/>
  <c r="V252" i="1"/>
  <c r="U252" i="1"/>
  <c r="S252" i="1"/>
  <c r="R252" i="1"/>
  <c r="Q252" i="1"/>
  <c r="P252" i="1"/>
  <c r="N252" i="1"/>
  <c r="D252" i="1"/>
  <c r="C252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T251" i="1"/>
  <c r="CS251" i="1"/>
  <c r="CR251" i="1"/>
  <c r="CQ251" i="1"/>
  <c r="CP251" i="1"/>
  <c r="AJ251" i="1"/>
  <c r="AI251" i="1"/>
  <c r="AH251" i="1"/>
  <c r="AG251" i="1"/>
  <c r="CU251" i="1" s="1"/>
  <c r="T251" i="1" s="1"/>
  <c r="AF251" i="1"/>
  <c r="AE251" i="1"/>
  <c r="AD251" i="1"/>
  <c r="AC251" i="1"/>
  <c r="AB251" i="1"/>
  <c r="Y251" i="1"/>
  <c r="X251" i="1"/>
  <c r="W251" i="1"/>
  <c r="V251" i="1"/>
  <c r="U251" i="1"/>
  <c r="S251" i="1"/>
  <c r="R251" i="1"/>
  <c r="Q251" i="1"/>
  <c r="P251" i="1"/>
  <c r="O251" i="1"/>
  <c r="N251" i="1"/>
  <c r="I251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U250" i="1"/>
  <c r="T250" i="1" s="1"/>
  <c r="CT250" i="1"/>
  <c r="CS250" i="1"/>
  <c r="CR250" i="1"/>
  <c r="CQ250" i="1"/>
  <c r="CP250" i="1"/>
  <c r="AJ250" i="1"/>
  <c r="AI250" i="1"/>
  <c r="AH250" i="1"/>
  <c r="AG250" i="1"/>
  <c r="AF250" i="1"/>
  <c r="AE250" i="1"/>
  <c r="AD250" i="1"/>
  <c r="AC250" i="1"/>
  <c r="AB250" i="1"/>
  <c r="Y250" i="1"/>
  <c r="X250" i="1"/>
  <c r="W250" i="1"/>
  <c r="V250" i="1"/>
  <c r="U250" i="1"/>
  <c r="S250" i="1"/>
  <c r="R250" i="1"/>
  <c r="Q250" i="1"/>
  <c r="P250" i="1"/>
  <c r="O250" i="1"/>
  <c r="N250" i="1"/>
  <c r="I250" i="1"/>
  <c r="HC249" i="1"/>
  <c r="GX249" i="1"/>
  <c r="GV249" i="1"/>
  <c r="GP249" i="1"/>
  <c r="GN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 s="1"/>
  <c r="GM249" i="1" s="1"/>
  <c r="GO249" i="1" s="1"/>
  <c r="N249" i="1"/>
  <c r="I249" i="1"/>
  <c r="HC248" i="1"/>
  <c r="GV248" i="1"/>
  <c r="GP248" i="1"/>
  <c r="GN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N248" i="1"/>
  <c r="I248" i="1"/>
  <c r="HC247" i="1"/>
  <c r="GX247" i="1"/>
  <c r="GV247" i="1"/>
  <c r="GP247" i="1"/>
  <c r="GN247" i="1"/>
  <c r="GL247" i="1"/>
  <c r="CY247" i="1"/>
  <c r="X247" i="1" s="1"/>
  <c r="CX247" i="1"/>
  <c r="W247" i="1" s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 s="1"/>
  <c r="AC247" i="1"/>
  <c r="AB247" i="1"/>
  <c r="Y247" i="1"/>
  <c r="V247" i="1"/>
  <c r="U247" i="1"/>
  <c r="S247" i="1"/>
  <c r="CZ247" i="1" s="1"/>
  <c r="R247" i="1"/>
  <c r="Q247" i="1"/>
  <c r="P247" i="1"/>
  <c r="CP247" i="1" s="1"/>
  <c r="O247" i="1" s="1"/>
  <c r="GM247" i="1" s="1"/>
  <c r="GO247" i="1" s="1"/>
  <c r="N247" i="1"/>
  <c r="D247" i="1"/>
  <c r="C247" i="1"/>
  <c r="HC246" i="1"/>
  <c r="GX246" i="1"/>
  <c r="GV246" i="1"/>
  <c r="GP246" i="1"/>
  <c r="CD273" i="1" s="1"/>
  <c r="GN246" i="1"/>
  <c r="GL246" i="1"/>
  <c r="CZ246" i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AF246" i="1"/>
  <c r="AE246" i="1"/>
  <c r="AD246" i="1"/>
  <c r="AC246" i="1"/>
  <c r="AB246" i="1" s="1"/>
  <c r="Y246" i="1"/>
  <c r="V246" i="1"/>
  <c r="U246" i="1"/>
  <c r="T246" i="1"/>
  <c r="S246" i="1"/>
  <c r="CP246" i="1" s="1"/>
  <c r="O246" i="1" s="1"/>
  <c r="R246" i="1"/>
  <c r="Q246" i="1"/>
  <c r="P246" i="1"/>
  <c r="N246" i="1"/>
  <c r="D246" i="1"/>
  <c r="C246" i="1"/>
  <c r="HC245" i="1"/>
  <c r="GX245" i="1"/>
  <c r="GV245" i="1"/>
  <c r="GP245" i="1"/>
  <c r="GO245" i="1"/>
  <c r="GL245" i="1"/>
  <c r="CX245" i="1"/>
  <c r="W245" i="1" s="1"/>
  <c r="CW245" i="1"/>
  <c r="CV245" i="1"/>
  <c r="CT245" i="1"/>
  <c r="CS245" i="1"/>
  <c r="CR245" i="1"/>
  <c r="CQ245" i="1"/>
  <c r="AJ245" i="1"/>
  <c r="AI245" i="1"/>
  <c r="AH245" i="1"/>
  <c r="AG245" i="1"/>
  <c r="CU245" i="1" s="1"/>
  <c r="T245" i="1" s="1"/>
  <c r="AF245" i="1"/>
  <c r="AE245" i="1"/>
  <c r="AD245" i="1"/>
  <c r="AC245" i="1"/>
  <c r="AB245" i="1" s="1"/>
  <c r="V245" i="1"/>
  <c r="U245" i="1"/>
  <c r="S245" i="1"/>
  <c r="R245" i="1"/>
  <c r="Q245" i="1"/>
  <c r="P245" i="1"/>
  <c r="N245" i="1"/>
  <c r="D245" i="1"/>
  <c r="C245" i="1"/>
  <c r="HC244" i="1"/>
  <c r="GX244" i="1"/>
  <c r="GV244" i="1"/>
  <c r="GP244" i="1"/>
  <c r="GO244" i="1"/>
  <c r="GL244" i="1"/>
  <c r="CZ244" i="1"/>
  <c r="CY244" i="1"/>
  <c r="CX244" i="1"/>
  <c r="CW244" i="1"/>
  <c r="CV244" i="1"/>
  <c r="CU244" i="1"/>
  <c r="CT244" i="1"/>
  <c r="CS244" i="1"/>
  <c r="CR244" i="1"/>
  <c r="CQ244" i="1"/>
  <c r="CP244" i="1"/>
  <c r="O244" i="1" s="1"/>
  <c r="GM244" i="1" s="1"/>
  <c r="GN244" i="1" s="1"/>
  <c r="AJ244" i="1"/>
  <c r="AI244" i="1"/>
  <c r="AH244" i="1"/>
  <c r="AG244" i="1"/>
  <c r="AF244" i="1"/>
  <c r="AE244" i="1"/>
  <c r="AD244" i="1"/>
  <c r="AC244" i="1"/>
  <c r="AB244" i="1" s="1"/>
  <c r="Y244" i="1"/>
  <c r="X244" i="1"/>
  <c r="W244" i="1"/>
  <c r="V244" i="1"/>
  <c r="U244" i="1"/>
  <c r="T244" i="1"/>
  <c r="S244" i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Y243" i="1"/>
  <c r="X243" i="1" s="1"/>
  <c r="CX243" i="1"/>
  <c r="W243" i="1" s="1"/>
  <c r="CW243" i="1"/>
  <c r="CV243" i="1"/>
  <c r="CU243" i="1"/>
  <c r="T243" i="1" s="1"/>
  <c r="CT243" i="1"/>
  <c r="CS243" i="1"/>
  <c r="CR243" i="1"/>
  <c r="CQ243" i="1"/>
  <c r="AJ243" i="1"/>
  <c r="AI243" i="1"/>
  <c r="AH243" i="1"/>
  <c r="AG243" i="1"/>
  <c r="AF243" i="1"/>
  <c r="AE243" i="1"/>
  <c r="AD243" i="1"/>
  <c r="AC243" i="1"/>
  <c r="AB243" i="1"/>
  <c r="V243" i="1"/>
  <c r="U243" i="1"/>
  <c r="DZ273" i="1" s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X242" i="1"/>
  <c r="CW242" i="1"/>
  <c r="CV242" i="1"/>
  <c r="CT242" i="1"/>
  <c r="CS242" i="1"/>
  <c r="CR242" i="1"/>
  <c r="CQ242" i="1"/>
  <c r="CP242" i="1"/>
  <c r="O242" i="1" s="1"/>
  <c r="AJ242" i="1"/>
  <c r="AI242" i="1"/>
  <c r="AH242" i="1"/>
  <c r="AG242" i="1"/>
  <c r="CU242" i="1" s="1"/>
  <c r="AF242" i="1"/>
  <c r="AE242" i="1"/>
  <c r="AD242" i="1"/>
  <c r="AC242" i="1"/>
  <c r="AB242" i="1"/>
  <c r="W242" i="1"/>
  <c r="V242" i="1"/>
  <c r="U242" i="1"/>
  <c r="T242" i="1"/>
  <c r="S242" i="1"/>
  <c r="R242" i="1"/>
  <c r="Q242" i="1"/>
  <c r="P242" i="1"/>
  <c r="N242" i="1"/>
  <c r="D242" i="1"/>
  <c r="C242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H240" i="1"/>
  <c r="EG240" i="1"/>
  <c r="EF240" i="1"/>
  <c r="EE240" i="1"/>
  <c r="DS240" i="1"/>
  <c r="DR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AP240" i="1"/>
  <c r="AO240" i="1"/>
  <c r="AN240" i="1"/>
  <c r="AM240" i="1"/>
  <c r="AA240" i="1"/>
  <c r="Z240" i="1"/>
  <c r="G240" i="1"/>
  <c r="F240" i="1"/>
  <c r="E240" i="1"/>
  <c r="D240" i="1"/>
  <c r="C240" i="1"/>
  <c r="B240" i="1"/>
  <c r="D238" i="1"/>
  <c r="P233" i="1"/>
  <c r="F233" i="1"/>
  <c r="P228" i="1"/>
  <c r="P224" i="1"/>
  <c r="F224" i="1"/>
  <c r="P221" i="1"/>
  <c r="F221" i="1"/>
  <c r="P217" i="1"/>
  <c r="F217" i="1"/>
  <c r="P212" i="1"/>
  <c r="F212" i="1"/>
  <c r="GE208" i="1"/>
  <c r="GD208" i="1"/>
  <c r="GC208" i="1"/>
  <c r="GB208" i="1"/>
  <c r="FQ208" i="1"/>
  <c r="FP208" i="1"/>
  <c r="EV208" i="1"/>
  <c r="EU208" i="1"/>
  <c r="ET208" i="1"/>
  <c r="ES208" i="1"/>
  <c r="EH208" i="1"/>
  <c r="EG208" i="1"/>
  <c r="CM208" i="1"/>
  <c r="CL208" i="1"/>
  <c r="CK208" i="1"/>
  <c r="BY208" i="1"/>
  <c r="BX208" i="1"/>
  <c r="BD208" i="1"/>
  <c r="BC208" i="1"/>
  <c r="BB208" i="1"/>
  <c r="AP208" i="1"/>
  <c r="AO208" i="1"/>
  <c r="G208" i="1"/>
  <c r="F208" i="1"/>
  <c r="D208" i="1"/>
  <c r="C208" i="1"/>
  <c r="B208" i="1"/>
  <c r="HC206" i="1"/>
  <c r="GX206" i="1"/>
  <c r="GV206" i="1"/>
  <c r="GP206" i="1"/>
  <c r="GO206" i="1"/>
  <c r="GL206" i="1"/>
  <c r="CX206" i="1"/>
  <c r="CW206" i="1"/>
  <c r="CV206" i="1"/>
  <c r="CU206" i="1"/>
  <c r="T206" i="1" s="1"/>
  <c r="CT206" i="1"/>
  <c r="CS206" i="1"/>
  <c r="CR206" i="1"/>
  <c r="CQ206" i="1"/>
  <c r="CP206" i="1"/>
  <c r="O206" i="1" s="1"/>
  <c r="AJ206" i="1"/>
  <c r="AI206" i="1"/>
  <c r="AH206" i="1"/>
  <c r="AG206" i="1"/>
  <c r="AF206" i="1"/>
  <c r="AE206" i="1"/>
  <c r="AD206" i="1"/>
  <c r="AC206" i="1"/>
  <c r="AB206" i="1"/>
  <c r="W206" i="1"/>
  <c r="V206" i="1"/>
  <c r="U206" i="1"/>
  <c r="S206" i="1"/>
  <c r="R206" i="1"/>
  <c r="Q206" i="1"/>
  <c r="P206" i="1"/>
  <c r="N206" i="1"/>
  <c r="D206" i="1"/>
  <c r="C206" i="1"/>
  <c r="HC205" i="1"/>
  <c r="GX205" i="1"/>
  <c r="GV205" i="1"/>
  <c r="GP205" i="1"/>
  <c r="GO205" i="1"/>
  <c r="GL205" i="1"/>
  <c r="CX205" i="1"/>
  <c r="CW205" i="1"/>
  <c r="CV205" i="1"/>
  <c r="CT205" i="1"/>
  <c r="CS205" i="1"/>
  <c r="CR205" i="1"/>
  <c r="CQ205" i="1"/>
  <c r="CP205" i="1"/>
  <c r="O205" i="1" s="1"/>
  <c r="AJ205" i="1"/>
  <c r="AI205" i="1"/>
  <c r="AH205" i="1"/>
  <c r="AG205" i="1"/>
  <c r="CU205" i="1" s="1"/>
  <c r="AF205" i="1"/>
  <c r="AE205" i="1"/>
  <c r="AD205" i="1"/>
  <c r="AC205" i="1"/>
  <c r="AB205" i="1" s="1"/>
  <c r="W205" i="1"/>
  <c r="V205" i="1"/>
  <c r="U205" i="1"/>
  <c r="T205" i="1"/>
  <c r="S205" i="1"/>
  <c r="R205" i="1"/>
  <c r="Q205" i="1"/>
  <c r="P205" i="1"/>
  <c r="N205" i="1"/>
  <c r="D205" i="1"/>
  <c r="C205" i="1"/>
  <c r="HC204" i="1"/>
  <c r="GX204" i="1"/>
  <c r="GV204" i="1"/>
  <c r="GP204" i="1"/>
  <c r="GO204" i="1"/>
  <c r="GL204" i="1"/>
  <c r="CZ204" i="1"/>
  <c r="CW204" i="1"/>
  <c r="CV204" i="1"/>
  <c r="CU204" i="1"/>
  <c r="T204" i="1" s="1"/>
  <c r="CT204" i="1"/>
  <c r="CS204" i="1"/>
  <c r="CR204" i="1"/>
  <c r="CQ204" i="1"/>
  <c r="CP204" i="1"/>
  <c r="O204" i="1" s="1"/>
  <c r="GM204" i="1" s="1"/>
  <c r="GN204" i="1" s="1"/>
  <c r="AJ204" i="1"/>
  <c r="CX204" i="1" s="1"/>
  <c r="AI204" i="1"/>
  <c r="AH204" i="1"/>
  <c r="AG204" i="1"/>
  <c r="AF204" i="1"/>
  <c r="AE204" i="1"/>
  <c r="AD204" i="1"/>
  <c r="AC204" i="1"/>
  <c r="AB204" i="1"/>
  <c r="Y204" i="1"/>
  <c r="X204" i="1"/>
  <c r="W204" i="1"/>
  <c r="V204" i="1"/>
  <c r="U204" i="1"/>
  <c r="S204" i="1"/>
  <c r="CY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X203" i="1"/>
  <c r="CW203" i="1"/>
  <c r="CV203" i="1"/>
  <c r="CT203" i="1"/>
  <c r="CS203" i="1"/>
  <c r="CR203" i="1"/>
  <c r="CQ203" i="1"/>
  <c r="AJ203" i="1"/>
  <c r="AI203" i="1"/>
  <c r="AH203" i="1"/>
  <c r="AG203" i="1"/>
  <c r="CU203" i="1" s="1"/>
  <c r="AF203" i="1"/>
  <c r="AE203" i="1"/>
  <c r="AD203" i="1"/>
  <c r="AC203" i="1"/>
  <c r="AB203" i="1" s="1"/>
  <c r="W203" i="1"/>
  <c r="V203" i="1"/>
  <c r="U203" i="1"/>
  <c r="T203" i="1"/>
  <c r="S203" i="1"/>
  <c r="R203" i="1"/>
  <c r="Q203" i="1"/>
  <c r="P203" i="1"/>
  <c r="N203" i="1"/>
  <c r="D203" i="1"/>
  <c r="C203" i="1"/>
  <c r="HC202" i="1"/>
  <c r="GX202" i="1"/>
  <c r="GV202" i="1"/>
  <c r="GP202" i="1"/>
  <c r="GN202" i="1"/>
  <c r="GL202" i="1"/>
  <c r="CZ202" i="1"/>
  <c r="CY202" i="1"/>
  <c r="CX202" i="1"/>
  <c r="CW202" i="1"/>
  <c r="CV202" i="1"/>
  <c r="CU202" i="1"/>
  <c r="CT202" i="1"/>
  <c r="CS202" i="1"/>
  <c r="CR202" i="1"/>
  <c r="CQ202" i="1"/>
  <c r="CP202" i="1"/>
  <c r="AJ202" i="1"/>
  <c r="AI202" i="1"/>
  <c r="AH202" i="1"/>
  <c r="AG202" i="1"/>
  <c r="AF202" i="1"/>
  <c r="AE202" i="1"/>
  <c r="AD202" i="1"/>
  <c r="AC202" i="1"/>
  <c r="AB202" i="1"/>
  <c r="Y202" i="1"/>
  <c r="X202" i="1"/>
  <c r="W202" i="1"/>
  <c r="V202" i="1"/>
  <c r="U202" i="1"/>
  <c r="T202" i="1"/>
  <c r="S202" i="1"/>
  <c r="R202" i="1"/>
  <c r="Q202" i="1"/>
  <c r="P202" i="1"/>
  <c r="O202" i="1" s="1"/>
  <c r="GM202" i="1" s="1"/>
  <c r="GO202" i="1" s="1"/>
  <c r="N202" i="1"/>
  <c r="I202" i="1"/>
  <c r="HC201" i="1"/>
  <c r="GX201" i="1"/>
  <c r="GV201" i="1"/>
  <c r="GP201" i="1"/>
  <c r="GN201" i="1"/>
  <c r="GL201" i="1"/>
  <c r="CZ201" i="1"/>
  <c r="CY201" i="1"/>
  <c r="CX201" i="1"/>
  <c r="CW201" i="1"/>
  <c r="CV201" i="1"/>
  <c r="CU201" i="1"/>
  <c r="CT201" i="1"/>
  <c r="CS201" i="1"/>
  <c r="CR201" i="1"/>
  <c r="CQ201" i="1"/>
  <c r="CP201" i="1"/>
  <c r="AJ201" i="1"/>
  <c r="AI201" i="1"/>
  <c r="AH201" i="1"/>
  <c r="AG201" i="1"/>
  <c r="AF201" i="1"/>
  <c r="AE201" i="1"/>
  <c r="AD201" i="1"/>
  <c r="AC201" i="1"/>
  <c r="AB201" i="1"/>
  <c r="Y201" i="1"/>
  <c r="X201" i="1"/>
  <c r="W201" i="1"/>
  <c r="V201" i="1"/>
  <c r="U201" i="1"/>
  <c r="T201" i="1"/>
  <c r="S201" i="1"/>
  <c r="R201" i="1"/>
  <c r="Q201" i="1"/>
  <c r="P201" i="1"/>
  <c r="O201" i="1"/>
  <c r="GM201" i="1" s="1"/>
  <c r="GO201" i="1" s="1"/>
  <c r="N201" i="1"/>
  <c r="I201" i="1"/>
  <c r="HC200" i="1"/>
  <c r="GX200" i="1"/>
  <c r="GV200" i="1"/>
  <c r="GP200" i="1"/>
  <c r="GN200" i="1"/>
  <c r="GL200" i="1"/>
  <c r="CZ200" i="1"/>
  <c r="Y200" i="1" s="1"/>
  <c r="CX200" i="1"/>
  <c r="W200" i="1" s="1"/>
  <c r="CW200" i="1"/>
  <c r="CV200" i="1"/>
  <c r="CT200" i="1"/>
  <c r="CS200" i="1"/>
  <c r="CR200" i="1"/>
  <c r="CQ200" i="1"/>
  <c r="AJ200" i="1"/>
  <c r="AI200" i="1"/>
  <c r="AH200" i="1"/>
  <c r="AG200" i="1"/>
  <c r="CU200" i="1" s="1"/>
  <c r="AF200" i="1"/>
  <c r="AE200" i="1"/>
  <c r="AD200" i="1"/>
  <c r="AC200" i="1"/>
  <c r="AB200" i="1" s="1"/>
  <c r="V200" i="1"/>
  <c r="U200" i="1"/>
  <c r="T200" i="1"/>
  <c r="S200" i="1"/>
  <c r="CY200" i="1" s="1"/>
  <c r="X200" i="1" s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X199" i="1"/>
  <c r="W199" i="1" s="1"/>
  <c r="CW199" i="1"/>
  <c r="CV199" i="1"/>
  <c r="CU199" i="1"/>
  <c r="T199" i="1" s="1"/>
  <c r="CT199" i="1"/>
  <c r="CS199" i="1"/>
  <c r="CR199" i="1"/>
  <c r="CQ199" i="1"/>
  <c r="AJ199" i="1"/>
  <c r="AI199" i="1"/>
  <c r="AH199" i="1"/>
  <c r="AG199" i="1"/>
  <c r="AF199" i="1"/>
  <c r="AE199" i="1"/>
  <c r="AD199" i="1" s="1"/>
  <c r="AC199" i="1"/>
  <c r="V199" i="1"/>
  <c r="U199" i="1"/>
  <c r="S199" i="1"/>
  <c r="R199" i="1"/>
  <c r="Q199" i="1"/>
  <c r="P199" i="1"/>
  <c r="N199" i="1"/>
  <c r="D199" i="1"/>
  <c r="C199" i="1"/>
  <c r="HC198" i="1"/>
  <c r="GX198" i="1"/>
  <c r="GV198" i="1"/>
  <c r="GP198" i="1"/>
  <c r="FV208" i="1" s="1"/>
  <c r="GO198" i="1"/>
  <c r="GL198" i="1"/>
  <c r="CY198" i="1"/>
  <c r="CW198" i="1"/>
  <c r="CV198" i="1"/>
  <c r="CT198" i="1"/>
  <c r="CS198" i="1"/>
  <c r="CR198" i="1"/>
  <c r="CQ198" i="1"/>
  <c r="CP198" i="1"/>
  <c r="O198" i="1" s="1"/>
  <c r="AJ198" i="1"/>
  <c r="CX198" i="1" s="1"/>
  <c r="AI198" i="1"/>
  <c r="AH198" i="1"/>
  <c r="AG198" i="1"/>
  <c r="CU198" i="1" s="1"/>
  <c r="AF198" i="1"/>
  <c r="AE198" i="1"/>
  <c r="AD198" i="1"/>
  <c r="AC198" i="1"/>
  <c r="AB198" i="1"/>
  <c r="X198" i="1"/>
  <c r="W198" i="1"/>
  <c r="V198" i="1"/>
  <c r="U198" i="1"/>
  <c r="T198" i="1"/>
  <c r="S198" i="1"/>
  <c r="CZ198" i="1" s="1"/>
  <c r="Y198" i="1" s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Y197" i="1"/>
  <c r="X197" i="1" s="1"/>
  <c r="CX197" i="1"/>
  <c r="W197" i="1" s="1"/>
  <c r="CW197" i="1"/>
  <c r="CV197" i="1"/>
  <c r="CU197" i="1"/>
  <c r="T197" i="1" s="1"/>
  <c r="CT197" i="1"/>
  <c r="CS197" i="1"/>
  <c r="CR197" i="1"/>
  <c r="CQ197" i="1"/>
  <c r="AJ197" i="1"/>
  <c r="AI197" i="1"/>
  <c r="AH197" i="1"/>
  <c r="AG197" i="1"/>
  <c r="AF197" i="1"/>
  <c r="AE197" i="1"/>
  <c r="AD197" i="1"/>
  <c r="AC197" i="1"/>
  <c r="AB197" i="1" s="1"/>
  <c r="Y197" i="1"/>
  <c r="V197" i="1"/>
  <c r="U197" i="1"/>
  <c r="S197" i="1"/>
  <c r="R197" i="1"/>
  <c r="CZ197" i="1" s="1"/>
  <c r="Q197" i="1"/>
  <c r="P197" i="1"/>
  <c r="N197" i="1"/>
  <c r="D197" i="1"/>
  <c r="C197" i="1"/>
  <c r="HC196" i="1"/>
  <c r="GX196" i="1"/>
  <c r="GV196" i="1"/>
  <c r="GP196" i="1"/>
  <c r="GO196" i="1"/>
  <c r="GL196" i="1"/>
  <c r="CY196" i="1"/>
  <c r="X196" i="1" s="1"/>
  <c r="CX196" i="1"/>
  <c r="W196" i="1" s="1"/>
  <c r="CW196" i="1"/>
  <c r="CV196" i="1"/>
  <c r="CT196" i="1"/>
  <c r="CS196" i="1"/>
  <c r="CR196" i="1"/>
  <c r="CQ196" i="1"/>
  <c r="AJ196" i="1"/>
  <c r="AI196" i="1"/>
  <c r="AH196" i="1"/>
  <c r="AG196" i="1"/>
  <c r="CU196" i="1" s="1"/>
  <c r="T196" i="1" s="1"/>
  <c r="AF196" i="1"/>
  <c r="AE196" i="1"/>
  <c r="AD196" i="1"/>
  <c r="AC196" i="1"/>
  <c r="AB196" i="1"/>
  <c r="V196" i="1"/>
  <c r="U196" i="1"/>
  <c r="S196" i="1"/>
  <c r="CP196" i="1" s="1"/>
  <c r="R196" i="1"/>
  <c r="Q196" i="1"/>
  <c r="P196" i="1"/>
  <c r="O196" i="1"/>
  <c r="N196" i="1"/>
  <c r="D196" i="1"/>
  <c r="C196" i="1"/>
  <c r="HC195" i="1"/>
  <c r="GX195" i="1"/>
  <c r="GV195" i="1"/>
  <c r="GP195" i="1"/>
  <c r="GO195" i="1"/>
  <c r="GL195" i="1"/>
  <c r="CZ195" i="1"/>
  <c r="Y195" i="1" s="1"/>
  <c r="CY195" i="1"/>
  <c r="X195" i="1" s="1"/>
  <c r="CX195" i="1"/>
  <c r="W195" i="1" s="1"/>
  <c r="CW195" i="1"/>
  <c r="CV195" i="1"/>
  <c r="CU195" i="1"/>
  <c r="CT195" i="1"/>
  <c r="CS195" i="1"/>
  <c r="CR195" i="1"/>
  <c r="CQ195" i="1"/>
  <c r="AJ195" i="1"/>
  <c r="AI195" i="1"/>
  <c r="AH195" i="1"/>
  <c r="AG195" i="1"/>
  <c r="AF195" i="1"/>
  <c r="AE195" i="1"/>
  <c r="AD195" i="1"/>
  <c r="AB195" i="1" s="1"/>
  <c r="AC195" i="1"/>
  <c r="V195" i="1"/>
  <c r="U195" i="1"/>
  <c r="T195" i="1"/>
  <c r="S195" i="1"/>
  <c r="R195" i="1"/>
  <c r="Q195" i="1"/>
  <c r="P195" i="1"/>
  <c r="CP195" i="1" s="1"/>
  <c r="O195" i="1" s="1"/>
  <c r="GM195" i="1" s="1"/>
  <c r="GN195" i="1" s="1"/>
  <c r="N195" i="1"/>
  <c r="D195" i="1"/>
  <c r="C195" i="1"/>
  <c r="HC194" i="1"/>
  <c r="GX194" i="1"/>
  <c r="GV194" i="1"/>
  <c r="GP194" i="1"/>
  <c r="GN194" i="1"/>
  <c r="GM194" i="1"/>
  <c r="GO194" i="1" s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 s="1"/>
  <c r="GM193" i="1" s="1"/>
  <c r="GO193" i="1" s="1"/>
  <c r="N193" i="1"/>
  <c r="I193" i="1"/>
  <c r="HC192" i="1"/>
  <c r="GX192" i="1"/>
  <c r="GV192" i="1"/>
  <c r="GP192" i="1"/>
  <c r="GN192" i="1"/>
  <c r="GL192" i="1"/>
  <c r="CY192" i="1"/>
  <c r="X192" i="1" s="1"/>
  <c r="CX192" i="1"/>
  <c r="W192" i="1" s="1"/>
  <c r="CW192" i="1"/>
  <c r="CV192" i="1"/>
  <c r="CT192" i="1"/>
  <c r="CS192" i="1"/>
  <c r="CR192" i="1"/>
  <c r="CQ192" i="1"/>
  <c r="AJ192" i="1"/>
  <c r="AI192" i="1"/>
  <c r="AH192" i="1"/>
  <c r="AG192" i="1"/>
  <c r="CU192" i="1" s="1"/>
  <c r="T192" i="1" s="1"/>
  <c r="AF192" i="1"/>
  <c r="AE192" i="1"/>
  <c r="AD192" i="1" s="1"/>
  <c r="AC192" i="1"/>
  <c r="V192" i="1"/>
  <c r="U192" i="1"/>
  <c r="S192" i="1"/>
  <c r="R192" i="1"/>
  <c r="CZ192" i="1" s="1"/>
  <c r="Y192" i="1" s="1"/>
  <c r="Q192" i="1"/>
  <c r="P192" i="1"/>
  <c r="N192" i="1"/>
  <c r="D192" i="1"/>
  <c r="C192" i="1"/>
  <c r="HC191" i="1"/>
  <c r="GX191" i="1"/>
  <c r="GV191" i="1"/>
  <c r="GP191" i="1"/>
  <c r="GN191" i="1"/>
  <c r="GL191" i="1"/>
  <c r="CX191" i="1"/>
  <c r="W191" i="1" s="1"/>
  <c r="CW191" i="1"/>
  <c r="CV191" i="1"/>
  <c r="CU191" i="1"/>
  <c r="T191" i="1" s="1"/>
  <c r="CT191" i="1"/>
  <c r="CS191" i="1"/>
  <c r="CR191" i="1"/>
  <c r="CQ191" i="1"/>
  <c r="AJ191" i="1"/>
  <c r="AI191" i="1"/>
  <c r="AH191" i="1"/>
  <c r="AG191" i="1"/>
  <c r="AF191" i="1"/>
  <c r="AE191" i="1"/>
  <c r="AD191" i="1"/>
  <c r="AC191" i="1"/>
  <c r="V191" i="1"/>
  <c r="U191" i="1"/>
  <c r="S191" i="1"/>
  <c r="R191" i="1"/>
  <c r="Q191" i="1"/>
  <c r="P191" i="1"/>
  <c r="CP191" i="1" s="1"/>
  <c r="O191" i="1"/>
  <c r="N191" i="1"/>
  <c r="D191" i="1"/>
  <c r="C191" i="1"/>
  <c r="HC190" i="1"/>
  <c r="GX190" i="1"/>
  <c r="GV190" i="1"/>
  <c r="GP190" i="1"/>
  <c r="GO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N190" i="1"/>
  <c r="I190" i="1"/>
  <c r="HC189" i="1"/>
  <c r="GX189" i="1"/>
  <c r="GV189" i="1"/>
  <c r="GP189" i="1"/>
  <c r="GN189" i="1"/>
  <c r="GM189" i="1"/>
  <c r="GO189" i="1" s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I189" i="1"/>
  <c r="HC188" i="1"/>
  <c r="GX188" i="1"/>
  <c r="GV188" i="1"/>
  <c r="GP188" i="1"/>
  <c r="GN188" i="1"/>
  <c r="GL188" i="1"/>
  <c r="CY188" i="1"/>
  <c r="X188" i="1" s="1"/>
  <c r="CX188" i="1"/>
  <c r="CW188" i="1"/>
  <c r="CV188" i="1"/>
  <c r="CU188" i="1"/>
  <c r="T188" i="1" s="1"/>
  <c r="CT188" i="1"/>
  <c r="CS188" i="1"/>
  <c r="CR188" i="1"/>
  <c r="CQ188" i="1"/>
  <c r="AJ188" i="1"/>
  <c r="AI188" i="1"/>
  <c r="AH188" i="1"/>
  <c r="AG188" i="1"/>
  <c r="AF188" i="1"/>
  <c r="AE188" i="1"/>
  <c r="AD188" i="1" s="1"/>
  <c r="AC188" i="1"/>
  <c r="W188" i="1"/>
  <c r="V188" i="1"/>
  <c r="U188" i="1"/>
  <c r="S188" i="1"/>
  <c r="CZ188" i="1" s="1"/>
  <c r="Y188" i="1" s="1"/>
  <c r="R188" i="1"/>
  <c r="Q188" i="1"/>
  <c r="P188" i="1"/>
  <c r="CP188" i="1" s="1"/>
  <c r="O188" i="1" s="1"/>
  <c r="GM188" i="1" s="1"/>
  <c r="GO188" i="1" s="1"/>
  <c r="N188" i="1"/>
  <c r="D188" i="1"/>
  <c r="C188" i="1"/>
  <c r="HC187" i="1"/>
  <c r="GX187" i="1"/>
  <c r="GV187" i="1"/>
  <c r="GP187" i="1"/>
  <c r="GN187" i="1"/>
  <c r="GL187" i="1"/>
  <c r="CZ187" i="1"/>
  <c r="CW187" i="1"/>
  <c r="CV187" i="1"/>
  <c r="CU187" i="1"/>
  <c r="T187" i="1" s="1"/>
  <c r="CT187" i="1"/>
  <c r="CS187" i="1"/>
  <c r="CR187" i="1"/>
  <c r="CQ187" i="1"/>
  <c r="AJ187" i="1"/>
  <c r="CX187" i="1" s="1"/>
  <c r="AI187" i="1"/>
  <c r="AH187" i="1"/>
  <c r="AG187" i="1"/>
  <c r="AF187" i="1"/>
  <c r="AE187" i="1"/>
  <c r="AD187" i="1"/>
  <c r="AB187" i="1" s="1"/>
  <c r="AC187" i="1"/>
  <c r="Y187" i="1"/>
  <c r="W187" i="1"/>
  <c r="V187" i="1"/>
  <c r="U187" i="1"/>
  <c r="S187" i="1"/>
  <c r="CY187" i="1" s="1"/>
  <c r="X187" i="1" s="1"/>
  <c r="R187" i="1"/>
  <c r="Q187" i="1"/>
  <c r="P187" i="1"/>
  <c r="N187" i="1"/>
  <c r="D187" i="1"/>
  <c r="C187" i="1"/>
  <c r="HC186" i="1"/>
  <c r="GX186" i="1"/>
  <c r="GV186" i="1"/>
  <c r="GP186" i="1"/>
  <c r="GN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GM186" i="1" s="1"/>
  <c r="GO186" i="1" s="1"/>
  <c r="N186" i="1"/>
  <c r="I186" i="1"/>
  <c r="HC185" i="1"/>
  <c r="GX185" i="1"/>
  <c r="GV185" i="1"/>
  <c r="GP185" i="1"/>
  <c r="GO185" i="1"/>
  <c r="GN185" i="1"/>
  <c r="GM185" i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I185" i="1"/>
  <c r="HC184" i="1"/>
  <c r="GX184" i="1"/>
  <c r="GV184" i="1"/>
  <c r="GP184" i="1"/>
  <c r="GN184" i="1"/>
  <c r="GL184" i="1"/>
  <c r="CX184" i="1"/>
  <c r="W184" i="1" s="1"/>
  <c r="CW184" i="1"/>
  <c r="CV184" i="1"/>
  <c r="CU184" i="1"/>
  <c r="T184" i="1" s="1"/>
  <c r="CT184" i="1"/>
  <c r="CS184" i="1"/>
  <c r="CR184" i="1"/>
  <c r="CQ184" i="1"/>
  <c r="AJ184" i="1"/>
  <c r="AI184" i="1"/>
  <c r="AH184" i="1"/>
  <c r="AG184" i="1"/>
  <c r="AF184" i="1"/>
  <c r="AE184" i="1"/>
  <c r="AD184" i="1" s="1"/>
  <c r="AC184" i="1"/>
  <c r="AB184" i="1" s="1"/>
  <c r="V184" i="1"/>
  <c r="U184" i="1"/>
  <c r="S184" i="1"/>
  <c r="R184" i="1"/>
  <c r="CZ184" i="1" s="1"/>
  <c r="Y184" i="1" s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W183" i="1" s="1"/>
  <c r="CW183" i="1"/>
  <c r="CV183" i="1"/>
  <c r="CT183" i="1"/>
  <c r="CS183" i="1"/>
  <c r="CR183" i="1"/>
  <c r="CQ183" i="1"/>
  <c r="AJ183" i="1"/>
  <c r="AI183" i="1"/>
  <c r="AH183" i="1"/>
  <c r="AG183" i="1"/>
  <c r="CU183" i="1" s="1"/>
  <c r="T183" i="1" s="1"/>
  <c r="AF183" i="1"/>
  <c r="AE183" i="1"/>
  <c r="AD183" i="1"/>
  <c r="AC183" i="1"/>
  <c r="AB183" i="1" s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N182" i="1"/>
  <c r="I182" i="1"/>
  <c r="HC181" i="1"/>
  <c r="GX181" i="1"/>
  <c r="GV181" i="1"/>
  <c r="GP181" i="1"/>
  <c r="GO181" i="1"/>
  <c r="GN181" i="1"/>
  <c r="GM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I181" i="1"/>
  <c r="HC180" i="1"/>
  <c r="GX180" i="1"/>
  <c r="GV180" i="1"/>
  <c r="GP180" i="1"/>
  <c r="GN180" i="1"/>
  <c r="GL180" i="1"/>
  <c r="CX180" i="1"/>
  <c r="W180" i="1" s="1"/>
  <c r="CW180" i="1"/>
  <c r="CV180" i="1"/>
  <c r="CU180" i="1"/>
  <c r="T180" i="1" s="1"/>
  <c r="CT180" i="1"/>
  <c r="CS180" i="1"/>
  <c r="CR180" i="1"/>
  <c r="CQ180" i="1"/>
  <c r="AJ180" i="1"/>
  <c r="AI180" i="1"/>
  <c r="AH180" i="1"/>
  <c r="AG180" i="1"/>
  <c r="AF180" i="1"/>
  <c r="AE180" i="1"/>
  <c r="AD180" i="1"/>
  <c r="AB180" i="1" s="1"/>
  <c r="AC180" i="1"/>
  <c r="V180" i="1"/>
  <c r="U180" i="1"/>
  <c r="S180" i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W179" i="1"/>
  <c r="CV179" i="1"/>
  <c r="CT179" i="1"/>
  <c r="CS179" i="1"/>
  <c r="CR179" i="1"/>
  <c r="CQ179" i="1"/>
  <c r="AJ179" i="1"/>
  <c r="CX179" i="1" s="1"/>
  <c r="W179" i="1" s="1"/>
  <c r="AI179" i="1"/>
  <c r="AH179" i="1"/>
  <c r="AG179" i="1"/>
  <c r="CU179" i="1" s="1"/>
  <c r="AF179" i="1"/>
  <c r="AE179" i="1"/>
  <c r="AD179" i="1" s="1"/>
  <c r="AC179" i="1"/>
  <c r="V179" i="1"/>
  <c r="U179" i="1"/>
  <c r="T179" i="1"/>
  <c r="S179" i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N177" i="1"/>
  <c r="I177" i="1"/>
  <c r="HC176" i="1"/>
  <c r="GX176" i="1"/>
  <c r="GV176" i="1"/>
  <c r="GP176" i="1"/>
  <c r="GN176" i="1"/>
  <c r="GL176" i="1"/>
  <c r="CZ176" i="1"/>
  <c r="Y176" i="1" s="1"/>
  <c r="CW176" i="1"/>
  <c r="CV176" i="1"/>
  <c r="CU176" i="1"/>
  <c r="T176" i="1" s="1"/>
  <c r="CT176" i="1"/>
  <c r="CS176" i="1"/>
  <c r="CR176" i="1"/>
  <c r="CQ176" i="1"/>
  <c r="AJ176" i="1"/>
  <c r="CX176" i="1" s="1"/>
  <c r="W176" i="1" s="1"/>
  <c r="AI176" i="1"/>
  <c r="AH176" i="1"/>
  <c r="AG176" i="1"/>
  <c r="AF176" i="1"/>
  <c r="AE176" i="1"/>
  <c r="AD176" i="1" s="1"/>
  <c r="AC176" i="1"/>
  <c r="V176" i="1"/>
  <c r="U176" i="1"/>
  <c r="S176" i="1"/>
  <c r="CY176" i="1" s="1"/>
  <c r="X176" i="1" s="1"/>
  <c r="GM176" i="1" s="1"/>
  <c r="GO176" i="1" s="1"/>
  <c r="R176" i="1"/>
  <c r="Q176" i="1"/>
  <c r="P176" i="1"/>
  <c r="CP176" i="1" s="1"/>
  <c r="O176" i="1" s="1"/>
  <c r="N176" i="1"/>
  <c r="D176" i="1"/>
  <c r="C176" i="1"/>
  <c r="HC175" i="1"/>
  <c r="GX175" i="1"/>
  <c r="GV175" i="1"/>
  <c r="GP175" i="1"/>
  <c r="GN175" i="1"/>
  <c r="GL175" i="1"/>
  <c r="CW175" i="1"/>
  <c r="CV175" i="1"/>
  <c r="CU175" i="1"/>
  <c r="CT175" i="1"/>
  <c r="CS175" i="1"/>
  <c r="CR175" i="1"/>
  <c r="CQ175" i="1"/>
  <c r="AJ175" i="1"/>
  <c r="CX175" i="1" s="1"/>
  <c r="W175" i="1" s="1"/>
  <c r="AI175" i="1"/>
  <c r="AH175" i="1"/>
  <c r="AG175" i="1"/>
  <c r="AF175" i="1"/>
  <c r="AE175" i="1"/>
  <c r="AD175" i="1" s="1"/>
  <c r="AC175" i="1"/>
  <c r="V175" i="1"/>
  <c r="U175" i="1"/>
  <c r="T175" i="1"/>
  <c r="S175" i="1"/>
  <c r="R175" i="1"/>
  <c r="CZ175" i="1" s="1"/>
  <c r="Y175" i="1" s="1"/>
  <c r="Q175" i="1"/>
  <c r="P175" i="1"/>
  <c r="N175" i="1"/>
  <c r="D175" i="1"/>
  <c r="C175" i="1"/>
  <c r="HC174" i="1"/>
  <c r="GX174" i="1"/>
  <c r="GV174" i="1"/>
  <c r="GP174" i="1"/>
  <c r="GO174" i="1"/>
  <c r="GL174" i="1"/>
  <c r="CZ174" i="1"/>
  <c r="CW174" i="1"/>
  <c r="CV174" i="1"/>
  <c r="CU174" i="1"/>
  <c r="T174" i="1" s="1"/>
  <c r="CT174" i="1"/>
  <c r="CS174" i="1"/>
  <c r="CR174" i="1"/>
  <c r="CQ174" i="1"/>
  <c r="AJ174" i="1"/>
  <c r="CX174" i="1" s="1"/>
  <c r="W174" i="1" s="1"/>
  <c r="AI174" i="1"/>
  <c r="AH174" i="1"/>
  <c r="AG174" i="1"/>
  <c r="AF174" i="1"/>
  <c r="AE174" i="1"/>
  <c r="AD174" i="1"/>
  <c r="AC174" i="1"/>
  <c r="AB174" i="1" s="1"/>
  <c r="Y174" i="1"/>
  <c r="X174" i="1"/>
  <c r="V174" i="1"/>
  <c r="U174" i="1"/>
  <c r="S174" i="1"/>
  <c r="CY174" i="1" s="1"/>
  <c r="R174" i="1"/>
  <c r="Q174" i="1"/>
  <c r="P174" i="1"/>
  <c r="CP174" i="1" s="1"/>
  <c r="O174" i="1" s="1"/>
  <c r="GM174" i="1" s="1"/>
  <c r="GN174" i="1" s="1"/>
  <c r="N174" i="1"/>
  <c r="D174" i="1"/>
  <c r="C174" i="1"/>
  <c r="HC173" i="1"/>
  <c r="GX173" i="1"/>
  <c r="GV173" i="1"/>
  <c r="GP173" i="1"/>
  <c r="GO173" i="1"/>
  <c r="GL173" i="1"/>
  <c r="CX173" i="1"/>
  <c r="W173" i="1" s="1"/>
  <c r="CW173" i="1"/>
  <c r="CV173" i="1"/>
  <c r="CT173" i="1"/>
  <c r="CS173" i="1"/>
  <c r="CR173" i="1"/>
  <c r="CQ173" i="1"/>
  <c r="AJ173" i="1"/>
  <c r="AI173" i="1"/>
  <c r="AH173" i="1"/>
  <c r="AG173" i="1"/>
  <c r="CU173" i="1" s="1"/>
  <c r="T173" i="1" s="1"/>
  <c r="AF173" i="1"/>
  <c r="AE173" i="1"/>
  <c r="AD173" i="1" s="1"/>
  <c r="AC173" i="1"/>
  <c r="V173" i="1"/>
  <c r="U173" i="1"/>
  <c r="S173" i="1"/>
  <c r="CZ173" i="1" s="1"/>
  <c r="Y173" i="1" s="1"/>
  <c r="R173" i="1"/>
  <c r="Q173" i="1"/>
  <c r="P173" i="1"/>
  <c r="CP173" i="1" s="1"/>
  <c r="O173" i="1" s="1"/>
  <c r="N173" i="1"/>
  <c r="D173" i="1"/>
  <c r="C173" i="1"/>
  <c r="HC172" i="1"/>
  <c r="GX172" i="1"/>
  <c r="GV172" i="1"/>
  <c r="GP172" i="1"/>
  <c r="GO172" i="1"/>
  <c r="GN172" i="1"/>
  <c r="GM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 s="1"/>
  <c r="GM171" i="1" s="1"/>
  <c r="GO171" i="1" s="1"/>
  <c r="N171" i="1"/>
  <c r="I171" i="1"/>
  <c r="HC170" i="1"/>
  <c r="GX170" i="1"/>
  <c r="GV170" i="1"/>
  <c r="GP170" i="1"/>
  <c r="GN170" i="1"/>
  <c r="GL170" i="1"/>
  <c r="CZ170" i="1"/>
  <c r="Y170" i="1" s="1"/>
  <c r="CX170" i="1"/>
  <c r="W170" i="1" s="1"/>
  <c r="CW170" i="1"/>
  <c r="CV170" i="1"/>
  <c r="CT170" i="1"/>
  <c r="CS170" i="1"/>
  <c r="CR170" i="1"/>
  <c r="CQ170" i="1"/>
  <c r="AJ170" i="1"/>
  <c r="AI170" i="1"/>
  <c r="AH170" i="1"/>
  <c r="AG170" i="1"/>
  <c r="CU170" i="1" s="1"/>
  <c r="AF170" i="1"/>
  <c r="AE170" i="1"/>
  <c r="AD170" i="1"/>
  <c r="AC170" i="1"/>
  <c r="AB170" i="1" s="1"/>
  <c r="V170" i="1"/>
  <c r="U170" i="1"/>
  <c r="T170" i="1"/>
  <c r="S170" i="1"/>
  <c r="CP170" i="1" s="1"/>
  <c r="O170" i="1" s="1"/>
  <c r="R170" i="1"/>
  <c r="Q170" i="1"/>
  <c r="P170" i="1"/>
  <c r="N170" i="1"/>
  <c r="D170" i="1"/>
  <c r="C170" i="1"/>
  <c r="HC169" i="1"/>
  <c r="GX169" i="1"/>
  <c r="GV169" i="1"/>
  <c r="GP169" i="1"/>
  <c r="GN169" i="1"/>
  <c r="GL169" i="1"/>
  <c r="CX169" i="1"/>
  <c r="W169" i="1" s="1"/>
  <c r="CW169" i="1"/>
  <c r="CV169" i="1"/>
  <c r="CT169" i="1"/>
  <c r="CS169" i="1"/>
  <c r="CR169" i="1"/>
  <c r="CQ169" i="1"/>
  <c r="AJ169" i="1"/>
  <c r="AI169" i="1"/>
  <c r="AH169" i="1"/>
  <c r="AG169" i="1"/>
  <c r="CU169" i="1" s="1"/>
  <c r="T169" i="1" s="1"/>
  <c r="AF169" i="1"/>
  <c r="AE169" i="1"/>
  <c r="AD169" i="1"/>
  <c r="AB169" i="1" s="1"/>
  <c r="AC169" i="1"/>
  <c r="V169" i="1"/>
  <c r="U169" i="1"/>
  <c r="S169" i="1"/>
  <c r="R169" i="1"/>
  <c r="Q169" i="1"/>
  <c r="P169" i="1"/>
  <c r="N169" i="1"/>
  <c r="D169" i="1"/>
  <c r="C169" i="1"/>
  <c r="HC168" i="1"/>
  <c r="GX168" i="1"/>
  <c r="GV168" i="1"/>
  <c r="GP168" i="1"/>
  <c r="GN168" i="1"/>
  <c r="GM168" i="1"/>
  <c r="GO168" i="1" s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I168" i="1"/>
  <c r="HC167" i="1"/>
  <c r="GX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N167" i="1"/>
  <c r="I167" i="1"/>
  <c r="HC166" i="1"/>
  <c r="GX166" i="1"/>
  <c r="GV166" i="1"/>
  <c r="GP166" i="1"/>
  <c r="GN166" i="1"/>
  <c r="GL166" i="1"/>
  <c r="CX166" i="1"/>
  <c r="W166" i="1" s="1"/>
  <c r="CW166" i="1"/>
  <c r="CV166" i="1"/>
  <c r="CT166" i="1"/>
  <c r="CS166" i="1"/>
  <c r="CR166" i="1"/>
  <c r="CQ166" i="1"/>
  <c r="AJ166" i="1"/>
  <c r="AI166" i="1"/>
  <c r="AH166" i="1"/>
  <c r="AG166" i="1"/>
  <c r="CU166" i="1" s="1"/>
  <c r="T166" i="1" s="1"/>
  <c r="AF166" i="1"/>
  <c r="AE166" i="1"/>
  <c r="AD166" i="1" s="1"/>
  <c r="AB166" i="1" s="1"/>
  <c r="AC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X165" i="1"/>
  <c r="W165" i="1" s="1"/>
  <c r="CW165" i="1"/>
  <c r="CV165" i="1"/>
  <c r="CT165" i="1"/>
  <c r="CS165" i="1"/>
  <c r="CR165" i="1"/>
  <c r="CQ165" i="1"/>
  <c r="AJ165" i="1"/>
  <c r="AI165" i="1"/>
  <c r="AH165" i="1"/>
  <c r="AG165" i="1"/>
  <c r="CU165" i="1" s="1"/>
  <c r="T165" i="1" s="1"/>
  <c r="AF165" i="1"/>
  <c r="AB165" i="1" s="1"/>
  <c r="AE165" i="1"/>
  <c r="AD165" i="1"/>
  <c r="AC165" i="1"/>
  <c r="V165" i="1"/>
  <c r="U165" i="1"/>
  <c r="S165" i="1"/>
  <c r="R165" i="1"/>
  <c r="Q165" i="1"/>
  <c r="P165" i="1"/>
  <c r="N165" i="1"/>
  <c r="D165" i="1"/>
  <c r="C165" i="1"/>
  <c r="HC164" i="1"/>
  <c r="GX164" i="1"/>
  <c r="GV164" i="1"/>
  <c r="GP164" i="1"/>
  <c r="GO164" i="1"/>
  <c r="GL164" i="1"/>
  <c r="CZ164" i="1"/>
  <c r="Y164" i="1" s="1"/>
  <c r="CX164" i="1"/>
  <c r="W164" i="1" s="1"/>
  <c r="CW164" i="1"/>
  <c r="CV164" i="1"/>
  <c r="CT164" i="1"/>
  <c r="CS164" i="1"/>
  <c r="CR164" i="1"/>
  <c r="CQ164" i="1"/>
  <c r="AJ164" i="1"/>
  <c r="AI164" i="1"/>
  <c r="AH164" i="1"/>
  <c r="AG164" i="1"/>
  <c r="CU164" i="1" s="1"/>
  <c r="AF164" i="1"/>
  <c r="AE164" i="1"/>
  <c r="AD164" i="1" s="1"/>
  <c r="AC164" i="1"/>
  <c r="X164" i="1"/>
  <c r="V164" i="1"/>
  <c r="U164" i="1"/>
  <c r="T164" i="1"/>
  <c r="S164" i="1"/>
  <c r="CY164" i="1" s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X163" i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 s="1"/>
  <c r="AC163" i="1"/>
  <c r="W163" i="1"/>
  <c r="V163" i="1"/>
  <c r="U163" i="1"/>
  <c r="S163" i="1"/>
  <c r="R163" i="1"/>
  <c r="CP163" i="1" s="1"/>
  <c r="O163" i="1" s="1"/>
  <c r="Q163" i="1"/>
  <c r="P163" i="1"/>
  <c r="N163" i="1"/>
  <c r="D163" i="1"/>
  <c r="C163" i="1"/>
  <c r="HC162" i="1"/>
  <c r="GX162" i="1"/>
  <c r="GV162" i="1"/>
  <c r="GP162" i="1"/>
  <c r="GO162" i="1"/>
  <c r="GL162" i="1"/>
  <c r="CX162" i="1"/>
  <c r="W162" i="1" s="1"/>
  <c r="CW162" i="1"/>
  <c r="CV162" i="1"/>
  <c r="CT162" i="1"/>
  <c r="CS162" i="1"/>
  <c r="CR162" i="1"/>
  <c r="CQ162" i="1"/>
  <c r="AJ162" i="1"/>
  <c r="AI162" i="1"/>
  <c r="AH162" i="1"/>
  <c r="AG162" i="1"/>
  <c r="CU162" i="1" s="1"/>
  <c r="T162" i="1" s="1"/>
  <c r="AF162" i="1"/>
  <c r="AE162" i="1"/>
  <c r="AD162" i="1" s="1"/>
  <c r="AC162" i="1"/>
  <c r="AB162" i="1"/>
  <c r="V162" i="1"/>
  <c r="U162" i="1"/>
  <c r="S162" i="1"/>
  <c r="R162" i="1"/>
  <c r="Q162" i="1"/>
  <c r="P162" i="1"/>
  <c r="N162" i="1"/>
  <c r="D162" i="1"/>
  <c r="C162" i="1"/>
  <c r="HC161" i="1"/>
  <c r="GX161" i="1"/>
  <c r="GV161" i="1"/>
  <c r="GP161" i="1"/>
  <c r="GO161" i="1"/>
  <c r="GL161" i="1"/>
  <c r="CX161" i="1"/>
  <c r="W161" i="1" s="1"/>
  <c r="CW161" i="1"/>
  <c r="CV161" i="1"/>
  <c r="CT161" i="1"/>
  <c r="CS161" i="1"/>
  <c r="CR161" i="1"/>
  <c r="CQ161" i="1"/>
  <c r="AJ161" i="1"/>
  <c r="AI161" i="1"/>
  <c r="AH161" i="1"/>
  <c r="AG161" i="1"/>
  <c r="CU161" i="1" s="1"/>
  <c r="T161" i="1" s="1"/>
  <c r="AF161" i="1"/>
  <c r="AE161" i="1"/>
  <c r="AD161" i="1" s="1"/>
  <c r="AC161" i="1"/>
  <c r="V161" i="1"/>
  <c r="U161" i="1"/>
  <c r="S161" i="1"/>
  <c r="R161" i="1"/>
  <c r="Q161" i="1"/>
  <c r="P161" i="1"/>
  <c r="CP161" i="1" s="1"/>
  <c r="O161" i="1" s="1"/>
  <c r="N161" i="1"/>
  <c r="D161" i="1"/>
  <c r="C161" i="1"/>
  <c r="HC160" i="1"/>
  <c r="GX160" i="1"/>
  <c r="GV160" i="1"/>
  <c r="GP160" i="1"/>
  <c r="GO160" i="1"/>
  <c r="GN160" i="1"/>
  <c r="GM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N160" i="1"/>
  <c r="I160" i="1"/>
  <c r="HC159" i="1"/>
  <c r="GX159" i="1"/>
  <c r="CJ208" i="1" s="1"/>
  <c r="CJ109" i="1" s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R159" i="1"/>
  <c r="N159" i="1"/>
  <c r="I159" i="1"/>
  <c r="HC158" i="1"/>
  <c r="GX158" i="1"/>
  <c r="GV158" i="1"/>
  <c r="GP158" i="1"/>
  <c r="GN158" i="1"/>
  <c r="GL158" i="1"/>
  <c r="CX158" i="1"/>
  <c r="W158" i="1" s="1"/>
  <c r="CW158" i="1"/>
  <c r="CV158" i="1"/>
  <c r="CU158" i="1"/>
  <c r="T158" i="1" s="1"/>
  <c r="CT158" i="1"/>
  <c r="CS158" i="1"/>
  <c r="CR158" i="1"/>
  <c r="CQ158" i="1"/>
  <c r="AJ158" i="1"/>
  <c r="AI158" i="1"/>
  <c r="AH158" i="1"/>
  <c r="AG158" i="1"/>
  <c r="AF158" i="1"/>
  <c r="AE158" i="1"/>
  <c r="AD158" i="1"/>
  <c r="AC158" i="1"/>
  <c r="X158" i="1"/>
  <c r="V158" i="1"/>
  <c r="U158" i="1"/>
  <c r="S158" i="1"/>
  <c r="CZ158" i="1" s="1"/>
  <c r="Y158" i="1" s="1"/>
  <c r="R158" i="1"/>
  <c r="CY158" i="1" s="1"/>
  <c r="Q158" i="1"/>
  <c r="P158" i="1"/>
  <c r="N158" i="1"/>
  <c r="D158" i="1"/>
  <c r="C158" i="1"/>
  <c r="HC157" i="1"/>
  <c r="GX157" i="1"/>
  <c r="GV157" i="1"/>
  <c r="GP157" i="1"/>
  <c r="GN157" i="1"/>
  <c r="GL157" i="1"/>
  <c r="CZ157" i="1"/>
  <c r="Y157" i="1" s="1"/>
  <c r="CW157" i="1"/>
  <c r="CV157" i="1"/>
  <c r="CU157" i="1"/>
  <c r="T157" i="1" s="1"/>
  <c r="CT157" i="1"/>
  <c r="CS157" i="1"/>
  <c r="CR157" i="1"/>
  <c r="CQ157" i="1"/>
  <c r="AJ157" i="1"/>
  <c r="CX157" i="1" s="1"/>
  <c r="W157" i="1" s="1"/>
  <c r="AI157" i="1"/>
  <c r="AH157" i="1"/>
  <c r="AG157" i="1"/>
  <c r="AF157" i="1"/>
  <c r="AE157" i="1"/>
  <c r="AD157" i="1"/>
  <c r="AC157" i="1"/>
  <c r="V157" i="1"/>
  <c r="U157" i="1"/>
  <c r="S157" i="1"/>
  <c r="R157" i="1"/>
  <c r="Q157" i="1"/>
  <c r="CP157" i="1" s="1"/>
  <c r="P157" i="1"/>
  <c r="O157" i="1"/>
  <c r="N157" i="1"/>
  <c r="D157" i="1"/>
  <c r="C157" i="1"/>
  <c r="HC156" i="1"/>
  <c r="GX156" i="1"/>
  <c r="GV156" i="1"/>
  <c r="GP156" i="1"/>
  <c r="GO156" i="1"/>
  <c r="GL156" i="1"/>
  <c r="CZ156" i="1"/>
  <c r="Y156" i="1" s="1"/>
  <c r="CW156" i="1"/>
  <c r="CV156" i="1"/>
  <c r="CU156" i="1"/>
  <c r="T156" i="1" s="1"/>
  <c r="CT156" i="1"/>
  <c r="CS156" i="1"/>
  <c r="CR156" i="1"/>
  <c r="CQ156" i="1"/>
  <c r="AJ156" i="1"/>
  <c r="CX156" i="1" s="1"/>
  <c r="AI156" i="1"/>
  <c r="AH156" i="1"/>
  <c r="AG156" i="1"/>
  <c r="AF156" i="1"/>
  <c r="AE156" i="1"/>
  <c r="AD156" i="1" s="1"/>
  <c r="AC156" i="1"/>
  <c r="X156" i="1"/>
  <c r="W156" i="1"/>
  <c r="V156" i="1"/>
  <c r="U156" i="1"/>
  <c r="S156" i="1"/>
  <c r="CY156" i="1" s="1"/>
  <c r="R156" i="1"/>
  <c r="Q156" i="1"/>
  <c r="P156" i="1"/>
  <c r="N156" i="1"/>
  <c r="D156" i="1"/>
  <c r="C156" i="1"/>
  <c r="HC155" i="1"/>
  <c r="GX155" i="1"/>
  <c r="GV155" i="1"/>
  <c r="GP155" i="1"/>
  <c r="GO155" i="1"/>
  <c r="GL155" i="1"/>
  <c r="CZ155" i="1"/>
  <c r="CW155" i="1"/>
  <c r="CV155" i="1"/>
  <c r="CU155" i="1"/>
  <c r="T155" i="1" s="1"/>
  <c r="CT155" i="1"/>
  <c r="CS155" i="1"/>
  <c r="CR155" i="1"/>
  <c r="CQ155" i="1"/>
  <c r="CP155" i="1"/>
  <c r="AJ155" i="1"/>
  <c r="CX155" i="1" s="1"/>
  <c r="AI155" i="1"/>
  <c r="AH155" i="1"/>
  <c r="AG155" i="1"/>
  <c r="AF155" i="1"/>
  <c r="AE155" i="1"/>
  <c r="AD155" i="1"/>
  <c r="AC155" i="1"/>
  <c r="AB155" i="1" s="1"/>
  <c r="Y155" i="1"/>
  <c r="W155" i="1"/>
  <c r="V155" i="1"/>
  <c r="U155" i="1"/>
  <c r="S155" i="1"/>
  <c r="R155" i="1"/>
  <c r="Q155" i="1"/>
  <c r="P155" i="1"/>
  <c r="O155" i="1"/>
  <c r="N155" i="1"/>
  <c r="D155" i="1"/>
  <c r="C155" i="1"/>
  <c r="HC154" i="1"/>
  <c r="GX154" i="1"/>
  <c r="GV154" i="1"/>
  <c r="GP154" i="1"/>
  <c r="GO154" i="1"/>
  <c r="GL154" i="1"/>
  <c r="CZ154" i="1"/>
  <c r="Y154" i="1" s="1"/>
  <c r="CY154" i="1"/>
  <c r="X154" i="1" s="1"/>
  <c r="CX154" i="1"/>
  <c r="W154" i="1" s="1"/>
  <c r="CW154" i="1"/>
  <c r="CV154" i="1"/>
  <c r="CT154" i="1"/>
  <c r="CS154" i="1"/>
  <c r="CR154" i="1"/>
  <c r="CQ154" i="1"/>
  <c r="AJ154" i="1"/>
  <c r="AI154" i="1"/>
  <c r="AH154" i="1"/>
  <c r="AG154" i="1"/>
  <c r="CU154" i="1" s="1"/>
  <c r="T154" i="1" s="1"/>
  <c r="AF154" i="1"/>
  <c r="AE154" i="1"/>
  <c r="AD154" i="1"/>
  <c r="AC154" i="1"/>
  <c r="V154" i="1"/>
  <c r="U154" i="1"/>
  <c r="S154" i="1"/>
  <c r="R154" i="1"/>
  <c r="Q154" i="1"/>
  <c r="P154" i="1"/>
  <c r="CP154" i="1" s="1"/>
  <c r="O154" i="1" s="1"/>
  <c r="N154" i="1"/>
  <c r="D154" i="1"/>
  <c r="C154" i="1"/>
  <c r="HC153" i="1"/>
  <c r="GX153" i="1"/>
  <c r="GV153" i="1"/>
  <c r="GP153" i="1"/>
  <c r="GO153" i="1"/>
  <c r="GL153" i="1"/>
  <c r="CW153" i="1"/>
  <c r="CV153" i="1"/>
  <c r="CU153" i="1"/>
  <c r="CT153" i="1"/>
  <c r="CS153" i="1"/>
  <c r="CR153" i="1"/>
  <c r="CQ153" i="1"/>
  <c r="CP153" i="1"/>
  <c r="O153" i="1" s="1"/>
  <c r="AJ153" i="1"/>
  <c r="CX153" i="1" s="1"/>
  <c r="W153" i="1" s="1"/>
  <c r="AI153" i="1"/>
  <c r="AH153" i="1"/>
  <c r="AG153" i="1"/>
  <c r="AF153" i="1"/>
  <c r="AE153" i="1"/>
  <c r="AD153" i="1"/>
  <c r="AC153" i="1"/>
  <c r="AB153" i="1"/>
  <c r="V153" i="1"/>
  <c r="U153" i="1"/>
  <c r="T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O151" i="1"/>
  <c r="GN151" i="1"/>
  <c r="GM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I151" i="1"/>
  <c r="HC150" i="1"/>
  <c r="GX150" i="1"/>
  <c r="GV150" i="1"/>
  <c r="GP150" i="1"/>
  <c r="GN150" i="1"/>
  <c r="GL150" i="1"/>
  <c r="CW150" i="1"/>
  <c r="CV150" i="1"/>
  <c r="CU150" i="1"/>
  <c r="T150" i="1" s="1"/>
  <c r="CT150" i="1"/>
  <c r="CS150" i="1"/>
  <c r="CR150" i="1"/>
  <c r="CQ150" i="1"/>
  <c r="AJ150" i="1"/>
  <c r="CX150" i="1" s="1"/>
  <c r="W150" i="1" s="1"/>
  <c r="AI150" i="1"/>
  <c r="AH150" i="1"/>
  <c r="AG150" i="1"/>
  <c r="AF150" i="1"/>
  <c r="AE150" i="1"/>
  <c r="AD150" i="1"/>
  <c r="AC150" i="1"/>
  <c r="V150" i="1"/>
  <c r="U150" i="1"/>
  <c r="S150" i="1"/>
  <c r="R150" i="1"/>
  <c r="Q150" i="1"/>
  <c r="P150" i="1"/>
  <c r="CP150" i="1" s="1"/>
  <c r="O150" i="1"/>
  <c r="N150" i="1"/>
  <c r="D150" i="1"/>
  <c r="C150" i="1"/>
  <c r="HC149" i="1"/>
  <c r="GX149" i="1"/>
  <c r="GV149" i="1"/>
  <c r="GP149" i="1"/>
  <c r="GN149" i="1"/>
  <c r="GL149" i="1"/>
  <c r="CY149" i="1"/>
  <c r="X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AF149" i="1"/>
  <c r="AE149" i="1"/>
  <c r="AD149" i="1"/>
  <c r="AC149" i="1"/>
  <c r="V149" i="1"/>
  <c r="U149" i="1"/>
  <c r="T149" i="1"/>
  <c r="S149" i="1"/>
  <c r="CZ149" i="1" s="1"/>
  <c r="Y149" i="1" s="1"/>
  <c r="R149" i="1"/>
  <c r="Q149" i="1"/>
  <c r="P149" i="1"/>
  <c r="CP149" i="1" s="1"/>
  <c r="O149" i="1" s="1"/>
  <c r="N149" i="1"/>
  <c r="D149" i="1"/>
  <c r="C149" i="1"/>
  <c r="HC148" i="1"/>
  <c r="GX148" i="1"/>
  <c r="GV148" i="1"/>
  <c r="GP148" i="1"/>
  <c r="GO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/>
  <c r="GM148" i="1" s="1"/>
  <c r="N148" i="1"/>
  <c r="I148" i="1"/>
  <c r="HC147" i="1"/>
  <c r="GX147" i="1"/>
  <c r="GV147" i="1"/>
  <c r="GP147" i="1"/>
  <c r="GN147" i="1"/>
  <c r="GM147" i="1"/>
  <c r="GO147" i="1" s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I147" i="1"/>
  <c r="HC146" i="1"/>
  <c r="GX146" i="1"/>
  <c r="GV146" i="1"/>
  <c r="GP146" i="1"/>
  <c r="GN146" i="1"/>
  <c r="GL146" i="1"/>
  <c r="CZ146" i="1"/>
  <c r="CY146" i="1"/>
  <c r="X146" i="1" s="1"/>
  <c r="CW146" i="1"/>
  <c r="CV146" i="1"/>
  <c r="CU146" i="1"/>
  <c r="T146" i="1" s="1"/>
  <c r="CT146" i="1"/>
  <c r="CS146" i="1"/>
  <c r="CR146" i="1"/>
  <c r="CQ146" i="1"/>
  <c r="AJ146" i="1"/>
  <c r="CX146" i="1" s="1"/>
  <c r="W146" i="1" s="1"/>
  <c r="AI146" i="1"/>
  <c r="AH146" i="1"/>
  <c r="AG146" i="1"/>
  <c r="AF146" i="1"/>
  <c r="AE146" i="1"/>
  <c r="AD146" i="1"/>
  <c r="AB146" i="1" s="1"/>
  <c r="AC146" i="1"/>
  <c r="Y146" i="1"/>
  <c r="V146" i="1"/>
  <c r="U146" i="1"/>
  <c r="S146" i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N145" i="1"/>
  <c r="GL145" i="1"/>
  <c r="CX145" i="1"/>
  <c r="W145" i="1" s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 s="1"/>
  <c r="AC145" i="1"/>
  <c r="AB145" i="1"/>
  <c r="V145" i="1"/>
  <c r="U145" i="1"/>
  <c r="S145" i="1"/>
  <c r="R145" i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GM144" i="1" s="1"/>
  <c r="GO144" i="1" s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W142" i="1"/>
  <c r="CV142" i="1"/>
  <c r="CT142" i="1"/>
  <c r="CS142" i="1"/>
  <c r="CR142" i="1"/>
  <c r="CQ142" i="1"/>
  <c r="AJ142" i="1"/>
  <c r="CX142" i="1" s="1"/>
  <c r="AI142" i="1"/>
  <c r="AH142" i="1"/>
  <c r="AG142" i="1"/>
  <c r="CU142" i="1" s="1"/>
  <c r="T142" i="1" s="1"/>
  <c r="AF142" i="1"/>
  <c r="AE142" i="1"/>
  <c r="AD142" i="1"/>
  <c r="AC142" i="1"/>
  <c r="AB142" i="1"/>
  <c r="W142" i="1"/>
  <c r="V142" i="1"/>
  <c r="U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Y141" i="1"/>
  <c r="X141" i="1" s="1"/>
  <c r="CX141" i="1"/>
  <c r="W141" i="1" s="1"/>
  <c r="CW141" i="1"/>
  <c r="CV141" i="1"/>
  <c r="CU141" i="1"/>
  <c r="CT141" i="1"/>
  <c r="CS141" i="1"/>
  <c r="CR141" i="1"/>
  <c r="CQ141" i="1"/>
  <c r="AJ141" i="1"/>
  <c r="AI141" i="1"/>
  <c r="AH141" i="1"/>
  <c r="AG141" i="1"/>
  <c r="AF141" i="1"/>
  <c r="AE141" i="1"/>
  <c r="AD141" i="1" s="1"/>
  <c r="AB141" i="1" s="1"/>
  <c r="AC141" i="1"/>
  <c r="V141" i="1"/>
  <c r="U141" i="1"/>
  <c r="T141" i="1"/>
  <c r="S141" i="1"/>
  <c r="CZ141" i="1" s="1"/>
  <c r="Y141" i="1" s="1"/>
  <c r="R141" i="1"/>
  <c r="Q141" i="1"/>
  <c r="P141" i="1"/>
  <c r="N141" i="1"/>
  <c r="D141" i="1"/>
  <c r="C141" i="1"/>
  <c r="HC140" i="1"/>
  <c r="GX140" i="1"/>
  <c r="GV140" i="1"/>
  <c r="GP140" i="1"/>
  <c r="GN140" i="1"/>
  <c r="GM140" i="1"/>
  <c r="GO140" i="1" s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P139" i="1"/>
  <c r="O139" i="1" s="1"/>
  <c r="GM139" i="1" s="1"/>
  <c r="GO139" i="1" s="1"/>
  <c r="N139" i="1"/>
  <c r="I139" i="1"/>
  <c r="GX139" i="1" s="1"/>
  <c r="HC138" i="1"/>
  <c r="GX138" i="1"/>
  <c r="GV138" i="1"/>
  <c r="GP138" i="1"/>
  <c r="GN138" i="1"/>
  <c r="GL138" i="1"/>
  <c r="CY138" i="1"/>
  <c r="CX138" i="1"/>
  <c r="W138" i="1" s="1"/>
  <c r="CW138" i="1"/>
  <c r="CV138" i="1"/>
  <c r="CU138" i="1"/>
  <c r="CT138" i="1"/>
  <c r="CS138" i="1"/>
  <c r="CR138" i="1"/>
  <c r="CQ138" i="1"/>
  <c r="AJ138" i="1"/>
  <c r="AI138" i="1"/>
  <c r="AH138" i="1"/>
  <c r="AG138" i="1"/>
  <c r="AF138" i="1"/>
  <c r="AE138" i="1"/>
  <c r="AD138" i="1"/>
  <c r="AC138" i="1"/>
  <c r="X138" i="1"/>
  <c r="V138" i="1"/>
  <c r="U138" i="1"/>
  <c r="T138" i="1"/>
  <c r="S138" i="1"/>
  <c r="CZ138" i="1" s="1"/>
  <c r="Y138" i="1" s="1"/>
  <c r="R138" i="1"/>
  <c r="Q138" i="1"/>
  <c r="P138" i="1"/>
  <c r="CP138" i="1" s="1"/>
  <c r="O138" i="1" s="1"/>
  <c r="N138" i="1"/>
  <c r="D138" i="1"/>
  <c r="C138" i="1"/>
  <c r="HC137" i="1"/>
  <c r="GX137" i="1"/>
  <c r="GV137" i="1"/>
  <c r="GP137" i="1"/>
  <c r="GN137" i="1"/>
  <c r="GL137" i="1"/>
  <c r="CW137" i="1"/>
  <c r="CV137" i="1"/>
  <c r="CU137" i="1"/>
  <c r="T137" i="1" s="1"/>
  <c r="CT137" i="1"/>
  <c r="CS137" i="1"/>
  <c r="CR137" i="1"/>
  <c r="CQ137" i="1"/>
  <c r="AJ137" i="1"/>
  <c r="CX137" i="1" s="1"/>
  <c r="W137" i="1" s="1"/>
  <c r="AI137" i="1"/>
  <c r="AH137" i="1"/>
  <c r="AG137" i="1"/>
  <c r="AF137" i="1"/>
  <c r="AE137" i="1"/>
  <c r="AD137" i="1"/>
  <c r="AC137" i="1"/>
  <c r="AB137" i="1"/>
  <c r="V137" i="1"/>
  <c r="U137" i="1"/>
  <c r="S137" i="1"/>
  <c r="R137" i="1"/>
  <c r="CY137" i="1" s="1"/>
  <c r="X137" i="1" s="1"/>
  <c r="Q137" i="1"/>
  <c r="P137" i="1"/>
  <c r="N137" i="1"/>
  <c r="D137" i="1"/>
  <c r="C137" i="1"/>
  <c r="HC136" i="1"/>
  <c r="GX136" i="1"/>
  <c r="GV136" i="1"/>
  <c r="GP136" i="1"/>
  <c r="GO136" i="1"/>
  <c r="GL136" i="1"/>
  <c r="CW136" i="1"/>
  <c r="CV136" i="1"/>
  <c r="CU136" i="1"/>
  <c r="CT136" i="1"/>
  <c r="CS136" i="1"/>
  <c r="CR136" i="1"/>
  <c r="CQ136" i="1"/>
  <c r="AJ136" i="1"/>
  <c r="CX136" i="1" s="1"/>
  <c r="W136" i="1" s="1"/>
  <c r="AI136" i="1"/>
  <c r="AH136" i="1"/>
  <c r="AG136" i="1"/>
  <c r="AF136" i="1"/>
  <c r="AE136" i="1"/>
  <c r="AD136" i="1"/>
  <c r="AB136" i="1" s="1"/>
  <c r="AC136" i="1"/>
  <c r="V136" i="1"/>
  <c r="U136" i="1"/>
  <c r="T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W135" i="1"/>
  <c r="CV135" i="1"/>
  <c r="CU135" i="1"/>
  <c r="T135" i="1" s="1"/>
  <c r="CT135" i="1"/>
  <c r="CS135" i="1"/>
  <c r="CR135" i="1"/>
  <c r="CQ135" i="1"/>
  <c r="AJ135" i="1"/>
  <c r="CX135" i="1" s="1"/>
  <c r="W135" i="1" s="1"/>
  <c r="AI135" i="1"/>
  <c r="AH135" i="1"/>
  <c r="AG135" i="1"/>
  <c r="AF135" i="1"/>
  <c r="AE135" i="1"/>
  <c r="AD135" i="1"/>
  <c r="AC135" i="1"/>
  <c r="AB135" i="1"/>
  <c r="V135" i="1"/>
  <c r="U135" i="1"/>
  <c r="S135" i="1"/>
  <c r="CZ135" i="1" s="1"/>
  <c r="Y135" i="1" s="1"/>
  <c r="R135" i="1"/>
  <c r="CY135" i="1" s="1"/>
  <c r="X135" i="1" s="1"/>
  <c r="Q135" i="1"/>
  <c r="P135" i="1"/>
  <c r="N135" i="1"/>
  <c r="D135" i="1"/>
  <c r="C135" i="1"/>
  <c r="HC134" i="1"/>
  <c r="GX134" i="1"/>
  <c r="GV134" i="1"/>
  <c r="GP134" i="1"/>
  <c r="GO134" i="1"/>
  <c r="GL134" i="1"/>
  <c r="CW134" i="1"/>
  <c r="CV134" i="1"/>
  <c r="CU134" i="1"/>
  <c r="T134" i="1" s="1"/>
  <c r="CT134" i="1"/>
  <c r="CS134" i="1"/>
  <c r="CR134" i="1"/>
  <c r="CQ134" i="1"/>
  <c r="AJ134" i="1"/>
  <c r="CX134" i="1" s="1"/>
  <c r="W134" i="1" s="1"/>
  <c r="AI134" i="1"/>
  <c r="AH134" i="1"/>
  <c r="AG134" i="1"/>
  <c r="AF134" i="1"/>
  <c r="AE134" i="1"/>
  <c r="AD134" i="1"/>
  <c r="AB134" i="1" s="1"/>
  <c r="AC134" i="1"/>
  <c r="V134" i="1"/>
  <c r="U134" i="1"/>
  <c r="S134" i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W133" i="1"/>
  <c r="CV133" i="1"/>
  <c r="CU133" i="1"/>
  <c r="T133" i="1" s="1"/>
  <c r="CT133" i="1"/>
  <c r="CS133" i="1"/>
  <c r="CR133" i="1"/>
  <c r="CQ133" i="1"/>
  <c r="AJ133" i="1"/>
  <c r="CX133" i="1" s="1"/>
  <c r="W133" i="1" s="1"/>
  <c r="AI133" i="1"/>
  <c r="AH133" i="1"/>
  <c r="AG133" i="1"/>
  <c r="AF133" i="1"/>
  <c r="AB133" i="1" s="1"/>
  <c r="AE133" i="1"/>
  <c r="AD133" i="1"/>
  <c r="AC133" i="1"/>
  <c r="X133" i="1"/>
  <c r="V133" i="1"/>
  <c r="U133" i="1"/>
  <c r="S133" i="1"/>
  <c r="R133" i="1"/>
  <c r="CY133" i="1" s="1"/>
  <c r="Q133" i="1"/>
  <c r="P133" i="1"/>
  <c r="N133" i="1"/>
  <c r="D133" i="1"/>
  <c r="C133" i="1"/>
  <c r="HC132" i="1"/>
  <c r="GX132" i="1"/>
  <c r="GV132" i="1"/>
  <c r="GP132" i="1"/>
  <c r="GO132" i="1"/>
  <c r="GL132" i="1"/>
  <c r="CW132" i="1"/>
  <c r="CV132" i="1"/>
  <c r="CU132" i="1"/>
  <c r="T132" i="1" s="1"/>
  <c r="CT132" i="1"/>
  <c r="CS132" i="1"/>
  <c r="CR132" i="1"/>
  <c r="CQ132" i="1"/>
  <c r="AJ132" i="1"/>
  <c r="CX132" i="1" s="1"/>
  <c r="W132" i="1" s="1"/>
  <c r="AI132" i="1"/>
  <c r="AH132" i="1"/>
  <c r="AG132" i="1"/>
  <c r="AF132" i="1"/>
  <c r="AE132" i="1"/>
  <c r="AD132" i="1"/>
  <c r="AB132" i="1" s="1"/>
  <c r="AC132" i="1"/>
  <c r="X132" i="1"/>
  <c r="V132" i="1"/>
  <c r="U132" i="1"/>
  <c r="S132" i="1"/>
  <c r="CY132" i="1" s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W131" i="1"/>
  <c r="CV131" i="1"/>
  <c r="CU131" i="1"/>
  <c r="T131" i="1" s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/>
  <c r="AC131" i="1"/>
  <c r="V131" i="1"/>
  <c r="U131" i="1"/>
  <c r="S131" i="1"/>
  <c r="CZ131" i="1" s="1"/>
  <c r="Y131" i="1" s="1"/>
  <c r="R131" i="1"/>
  <c r="Q131" i="1"/>
  <c r="P131" i="1"/>
  <c r="CP131" i="1" s="1"/>
  <c r="O131" i="1"/>
  <c r="N131" i="1"/>
  <c r="D131" i="1"/>
  <c r="C131" i="1"/>
  <c r="HC130" i="1"/>
  <c r="GX130" i="1"/>
  <c r="GV130" i="1"/>
  <c r="GP130" i="1"/>
  <c r="GO130" i="1"/>
  <c r="GL130" i="1"/>
  <c r="CZ130" i="1"/>
  <c r="Y130" i="1" s="1"/>
  <c r="CY130" i="1"/>
  <c r="CW130" i="1"/>
  <c r="CV130" i="1"/>
  <c r="CT130" i="1"/>
  <c r="CS130" i="1"/>
  <c r="CR130" i="1"/>
  <c r="CQ130" i="1"/>
  <c r="AJ130" i="1"/>
  <c r="CX130" i="1" s="1"/>
  <c r="W130" i="1" s="1"/>
  <c r="AI130" i="1"/>
  <c r="AH130" i="1"/>
  <c r="AG130" i="1"/>
  <c r="CU130" i="1" s="1"/>
  <c r="T130" i="1" s="1"/>
  <c r="AF130" i="1"/>
  <c r="AE130" i="1"/>
  <c r="AD130" i="1"/>
  <c r="AC130" i="1"/>
  <c r="X130" i="1"/>
  <c r="V130" i="1"/>
  <c r="U130" i="1"/>
  <c r="S130" i="1"/>
  <c r="R130" i="1"/>
  <c r="Q130" i="1"/>
  <c r="P130" i="1"/>
  <c r="CP130" i="1" s="1"/>
  <c r="O130" i="1" s="1"/>
  <c r="N130" i="1"/>
  <c r="D130" i="1"/>
  <c r="C130" i="1"/>
  <c r="HC129" i="1"/>
  <c r="GX129" i="1"/>
  <c r="GV129" i="1"/>
  <c r="GP129" i="1"/>
  <c r="GO129" i="1"/>
  <c r="GL129" i="1"/>
  <c r="CW129" i="1"/>
  <c r="CV129" i="1"/>
  <c r="CU129" i="1"/>
  <c r="T129" i="1" s="1"/>
  <c r="CT129" i="1"/>
  <c r="CS129" i="1"/>
  <c r="CR129" i="1"/>
  <c r="CQ129" i="1"/>
  <c r="AJ129" i="1"/>
  <c r="CX129" i="1" s="1"/>
  <c r="W129" i="1" s="1"/>
  <c r="AI129" i="1"/>
  <c r="AH129" i="1"/>
  <c r="AG129" i="1"/>
  <c r="AF129" i="1"/>
  <c r="AE129" i="1"/>
  <c r="AD129" i="1"/>
  <c r="AC129" i="1"/>
  <c r="V129" i="1"/>
  <c r="U129" i="1"/>
  <c r="S129" i="1"/>
  <c r="R129" i="1"/>
  <c r="Q129" i="1"/>
  <c r="P129" i="1"/>
  <c r="CP129" i="1" s="1"/>
  <c r="O129" i="1" s="1"/>
  <c r="N129" i="1"/>
  <c r="D129" i="1"/>
  <c r="C129" i="1"/>
  <c r="HC128" i="1"/>
  <c r="GX128" i="1"/>
  <c r="GV128" i="1"/>
  <c r="GP128" i="1"/>
  <c r="GO128" i="1"/>
  <c r="GL128" i="1"/>
  <c r="CW128" i="1"/>
  <c r="CV128" i="1"/>
  <c r="CT128" i="1"/>
  <c r="CS128" i="1"/>
  <c r="CR128" i="1"/>
  <c r="CQ128" i="1"/>
  <c r="AJ128" i="1"/>
  <c r="CX128" i="1" s="1"/>
  <c r="W128" i="1" s="1"/>
  <c r="AI128" i="1"/>
  <c r="AH128" i="1"/>
  <c r="AG128" i="1"/>
  <c r="CU128" i="1" s="1"/>
  <c r="T128" i="1" s="1"/>
  <c r="AF128" i="1"/>
  <c r="AE128" i="1"/>
  <c r="AD128" i="1"/>
  <c r="AC128" i="1"/>
  <c r="AB128" i="1" s="1"/>
  <c r="V128" i="1"/>
  <c r="U128" i="1"/>
  <c r="S128" i="1"/>
  <c r="R128" i="1"/>
  <c r="CY128" i="1" s="1"/>
  <c r="X128" i="1" s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U127" i="1"/>
  <c r="T127" i="1" s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 s="1"/>
  <c r="AC127" i="1"/>
  <c r="V127" i="1"/>
  <c r="U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W126" i="1"/>
  <c r="CV126" i="1"/>
  <c r="CU126" i="1"/>
  <c r="T126" i="1" s="1"/>
  <c r="CT126" i="1"/>
  <c r="CS126" i="1"/>
  <c r="CR126" i="1"/>
  <c r="CQ126" i="1"/>
  <c r="CP126" i="1"/>
  <c r="O126" i="1" s="1"/>
  <c r="AJ126" i="1"/>
  <c r="CX126" i="1" s="1"/>
  <c r="W126" i="1" s="1"/>
  <c r="AI126" i="1"/>
  <c r="AH126" i="1"/>
  <c r="AG126" i="1"/>
  <c r="AF126" i="1"/>
  <c r="AE126" i="1"/>
  <c r="AD126" i="1"/>
  <c r="AC126" i="1"/>
  <c r="V126" i="1"/>
  <c r="U126" i="1"/>
  <c r="S126" i="1"/>
  <c r="CZ126" i="1" s="1"/>
  <c r="Y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W125" i="1"/>
  <c r="CV125" i="1"/>
  <c r="CU125" i="1"/>
  <c r="T125" i="1" s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/>
  <c r="AC125" i="1"/>
  <c r="AB125" i="1"/>
  <c r="V125" i="1"/>
  <c r="U125" i="1"/>
  <c r="S125" i="1"/>
  <c r="CZ125" i="1" s="1"/>
  <c r="Y125" i="1" s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E124" i="1"/>
  <c r="AD124" i="1"/>
  <c r="AC124" i="1"/>
  <c r="X124" i="1"/>
  <c r="V124" i="1"/>
  <c r="U124" i="1"/>
  <c r="S124" i="1"/>
  <c r="CZ124" i="1" s="1"/>
  <c r="Y124" i="1" s="1"/>
  <c r="R124" i="1"/>
  <c r="CY124" i="1" s="1"/>
  <c r="Q124" i="1"/>
  <c r="P124" i="1"/>
  <c r="CP124" i="1" s="1"/>
  <c r="O124" i="1" s="1"/>
  <c r="GM124" i="1" s="1"/>
  <c r="GN124" i="1" s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T123" i="1" s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/>
  <c r="AB123" i="1" s="1"/>
  <c r="AC123" i="1"/>
  <c r="Y123" i="1"/>
  <c r="V123" i="1"/>
  <c r="U123" i="1"/>
  <c r="S123" i="1"/>
  <c r="CZ123" i="1" s="1"/>
  <c r="R123" i="1"/>
  <c r="Q123" i="1"/>
  <c r="P123" i="1"/>
  <c r="CP123" i="1" s="1"/>
  <c r="O123" i="1" s="1"/>
  <c r="N123" i="1"/>
  <c r="D123" i="1"/>
  <c r="C123" i="1"/>
  <c r="HC122" i="1"/>
  <c r="GX122" i="1"/>
  <c r="GV122" i="1"/>
  <c r="GP122" i="1"/>
  <c r="GO122" i="1"/>
  <c r="GL122" i="1"/>
  <c r="CW122" i="1"/>
  <c r="CV122" i="1"/>
  <c r="CU122" i="1"/>
  <c r="T122" i="1" s="1"/>
  <c r="CT122" i="1"/>
  <c r="CS122" i="1"/>
  <c r="CR122" i="1"/>
  <c r="CQ122" i="1"/>
  <c r="AJ122" i="1"/>
  <c r="CX122" i="1" s="1"/>
  <c r="W122" i="1" s="1"/>
  <c r="AI122" i="1"/>
  <c r="AH122" i="1"/>
  <c r="AG122" i="1"/>
  <c r="AF122" i="1"/>
  <c r="AE122" i="1"/>
  <c r="AD122" i="1" s="1"/>
  <c r="AB122" i="1" s="1"/>
  <c r="AC122" i="1"/>
  <c r="V122" i="1"/>
  <c r="U122" i="1"/>
  <c r="S122" i="1"/>
  <c r="CY122" i="1" s="1"/>
  <c r="X122" i="1" s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W121" i="1"/>
  <c r="CV121" i="1"/>
  <c r="CU121" i="1"/>
  <c r="T121" i="1" s="1"/>
  <c r="CT121" i="1"/>
  <c r="CS121" i="1"/>
  <c r="CR121" i="1"/>
  <c r="CQ121" i="1"/>
  <c r="AJ121" i="1"/>
  <c r="CX121" i="1" s="1"/>
  <c r="W121" i="1" s="1"/>
  <c r="AI121" i="1"/>
  <c r="AH121" i="1"/>
  <c r="AG121" i="1"/>
  <c r="AF121" i="1"/>
  <c r="AE121" i="1"/>
  <c r="AD121" i="1" s="1"/>
  <c r="AB121" i="1" s="1"/>
  <c r="AC121" i="1"/>
  <c r="V121" i="1"/>
  <c r="U121" i="1"/>
  <c r="S121" i="1"/>
  <c r="R121" i="1"/>
  <c r="Q121" i="1"/>
  <c r="P121" i="1"/>
  <c r="CP121" i="1" s="1"/>
  <c r="O121" i="1"/>
  <c r="N121" i="1"/>
  <c r="D121" i="1"/>
  <c r="C121" i="1"/>
  <c r="HC120" i="1"/>
  <c r="GX120" i="1"/>
  <c r="GV120" i="1"/>
  <c r="GP120" i="1"/>
  <c r="GO120" i="1"/>
  <c r="GL120" i="1"/>
  <c r="CZ120" i="1"/>
  <c r="Y120" i="1" s="1"/>
  <c r="CY120" i="1"/>
  <c r="CW120" i="1"/>
  <c r="CV120" i="1"/>
  <c r="CU120" i="1"/>
  <c r="CT120" i="1"/>
  <c r="CS120" i="1"/>
  <c r="CR120" i="1"/>
  <c r="CQ120" i="1"/>
  <c r="AJ120" i="1"/>
  <c r="CX120" i="1" s="1"/>
  <c r="W120" i="1" s="1"/>
  <c r="AI120" i="1"/>
  <c r="AH120" i="1"/>
  <c r="AG120" i="1"/>
  <c r="AF120" i="1"/>
  <c r="AE120" i="1"/>
  <c r="AD120" i="1"/>
  <c r="AB120" i="1" s="1"/>
  <c r="AC120" i="1"/>
  <c r="X120" i="1"/>
  <c r="V120" i="1"/>
  <c r="U120" i="1"/>
  <c r="T120" i="1"/>
  <c r="S120" i="1"/>
  <c r="CP120" i="1" s="1"/>
  <c r="O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U119" i="1"/>
  <c r="T119" i="1" s="1"/>
  <c r="CT119" i="1"/>
  <c r="CS119" i="1"/>
  <c r="CR119" i="1"/>
  <c r="CQ119" i="1"/>
  <c r="CP119" i="1"/>
  <c r="O119" i="1" s="1"/>
  <c r="AJ119" i="1"/>
  <c r="CX119" i="1" s="1"/>
  <c r="W119" i="1" s="1"/>
  <c r="AI119" i="1"/>
  <c r="AH119" i="1"/>
  <c r="AG119" i="1"/>
  <c r="AF119" i="1"/>
  <c r="AE119" i="1"/>
  <c r="AD119" i="1"/>
  <c r="AC119" i="1"/>
  <c r="AB119" i="1"/>
  <c r="V119" i="1"/>
  <c r="U119" i="1"/>
  <c r="S119" i="1"/>
  <c r="CZ119" i="1" s="1"/>
  <c r="Y119" i="1" s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X118" i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W118" i="1"/>
  <c r="V118" i="1"/>
  <c r="U118" i="1"/>
  <c r="S118" i="1"/>
  <c r="CZ118" i="1" s="1"/>
  <c r="Y118" i="1" s="1"/>
  <c r="R118" i="1"/>
  <c r="CY118" i="1" s="1"/>
  <c r="X118" i="1" s="1"/>
  <c r="Q118" i="1"/>
  <c r="P118" i="1"/>
  <c r="N118" i="1"/>
  <c r="D118" i="1"/>
  <c r="C118" i="1"/>
  <c r="HC117" i="1"/>
  <c r="GX117" i="1"/>
  <c r="GV117" i="1"/>
  <c r="GP117" i="1"/>
  <c r="GO117" i="1"/>
  <c r="GL117" i="1"/>
  <c r="CW117" i="1"/>
  <c r="CV117" i="1"/>
  <c r="CU117" i="1"/>
  <c r="T117" i="1" s="1"/>
  <c r="CT117" i="1"/>
  <c r="CS117" i="1"/>
  <c r="CR117" i="1"/>
  <c r="CQ117" i="1"/>
  <c r="AJ117" i="1"/>
  <c r="CX117" i="1" s="1"/>
  <c r="AI117" i="1"/>
  <c r="AH117" i="1"/>
  <c r="AG117" i="1"/>
  <c r="AF117" i="1"/>
  <c r="AE117" i="1"/>
  <c r="AD117" i="1" s="1"/>
  <c r="AB117" i="1" s="1"/>
  <c r="AC117" i="1"/>
  <c r="W117" i="1"/>
  <c r="V117" i="1"/>
  <c r="U117" i="1"/>
  <c r="S117" i="1"/>
  <c r="R117" i="1"/>
  <c r="Q117" i="1"/>
  <c r="P117" i="1"/>
  <c r="CP117" i="1" s="1"/>
  <c r="O117" i="1" s="1"/>
  <c r="N117" i="1"/>
  <c r="D117" i="1"/>
  <c r="C117" i="1"/>
  <c r="HC116" i="1"/>
  <c r="GX116" i="1"/>
  <c r="GV116" i="1"/>
  <c r="GP116" i="1"/>
  <c r="GO116" i="1"/>
  <c r="GL116" i="1"/>
  <c r="CY116" i="1"/>
  <c r="X116" i="1" s="1"/>
  <c r="CX116" i="1"/>
  <c r="W116" i="1" s="1"/>
  <c r="EB208" i="1" s="1"/>
  <c r="CW116" i="1"/>
  <c r="CV116" i="1"/>
  <c r="CT116" i="1"/>
  <c r="CS116" i="1"/>
  <c r="CR116" i="1"/>
  <c r="CQ116" i="1"/>
  <c r="CP116" i="1"/>
  <c r="O116" i="1" s="1"/>
  <c r="AJ116" i="1"/>
  <c r="AI116" i="1"/>
  <c r="AH116" i="1"/>
  <c r="AG116" i="1"/>
  <c r="CU116" i="1" s="1"/>
  <c r="T116" i="1" s="1"/>
  <c r="AF116" i="1"/>
  <c r="AE116" i="1"/>
  <c r="AD116" i="1" s="1"/>
  <c r="AC116" i="1"/>
  <c r="V116" i="1"/>
  <c r="U116" i="1"/>
  <c r="DZ208" i="1" s="1"/>
  <c r="S116" i="1"/>
  <c r="R116" i="1"/>
  <c r="DW208" i="1" s="1"/>
  <c r="Q116" i="1"/>
  <c r="DV208" i="1" s="1"/>
  <c r="P116" i="1"/>
  <c r="DU208" i="1" s="1"/>
  <c r="N116" i="1"/>
  <c r="D116" i="1"/>
  <c r="C116" i="1"/>
  <c r="HC115" i="1"/>
  <c r="GX115" i="1"/>
  <c r="GV115" i="1"/>
  <c r="GP115" i="1"/>
  <c r="CD208" i="1" s="1"/>
  <c r="CD109" i="1" s="1"/>
  <c r="GO115" i="1"/>
  <c r="GL115" i="1"/>
  <c r="CW115" i="1"/>
  <c r="CV115" i="1"/>
  <c r="CU115" i="1"/>
  <c r="T115" i="1" s="1"/>
  <c r="CT115" i="1"/>
  <c r="CS115" i="1"/>
  <c r="CR115" i="1"/>
  <c r="CQ115" i="1"/>
  <c r="AJ115" i="1"/>
  <c r="CX115" i="1" s="1"/>
  <c r="W115" i="1" s="1"/>
  <c r="AI115" i="1"/>
  <c r="AH115" i="1"/>
  <c r="AG115" i="1"/>
  <c r="AF115" i="1"/>
  <c r="AE115" i="1"/>
  <c r="AD115" i="1" s="1"/>
  <c r="AC115" i="1"/>
  <c r="V115" i="1"/>
  <c r="U115" i="1"/>
  <c r="S115" i="1"/>
  <c r="R115" i="1"/>
  <c r="AE208" i="1" s="1"/>
  <c r="AE109" i="1" s="1"/>
  <c r="Q115" i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U114" i="1"/>
  <c r="T114" i="1" s="1"/>
  <c r="CT114" i="1"/>
  <c r="CS114" i="1"/>
  <c r="CR114" i="1"/>
  <c r="CQ114" i="1"/>
  <c r="AJ114" i="1"/>
  <c r="CX114" i="1" s="1"/>
  <c r="AI114" i="1"/>
  <c r="AH114" i="1"/>
  <c r="AG114" i="1"/>
  <c r="AF114" i="1"/>
  <c r="AE114" i="1"/>
  <c r="AD114" i="1"/>
  <c r="AB114" i="1" s="1"/>
  <c r="AC114" i="1"/>
  <c r="W114" i="1"/>
  <c r="V114" i="1"/>
  <c r="U114" i="1"/>
  <c r="S114" i="1"/>
  <c r="CZ114" i="1" s="1"/>
  <c r="Y114" i="1" s="1"/>
  <c r="R114" i="1"/>
  <c r="Q114" i="1"/>
  <c r="P114" i="1"/>
  <c r="CP114" i="1" s="1"/>
  <c r="O114" i="1" s="1"/>
  <c r="N114" i="1"/>
  <c r="D114" i="1"/>
  <c r="C114" i="1"/>
  <c r="HC113" i="1"/>
  <c r="GX113" i="1"/>
  <c r="GV113" i="1"/>
  <c r="GP113" i="1"/>
  <c r="GO113" i="1"/>
  <c r="GL113" i="1"/>
  <c r="CW113" i="1"/>
  <c r="CV113" i="1"/>
  <c r="CU113" i="1"/>
  <c r="T113" i="1" s="1"/>
  <c r="CT113" i="1"/>
  <c r="CS113" i="1"/>
  <c r="CR113" i="1"/>
  <c r="CQ113" i="1"/>
  <c r="CP113" i="1"/>
  <c r="O113" i="1" s="1"/>
  <c r="AJ113" i="1"/>
  <c r="CX113" i="1" s="1"/>
  <c r="AI113" i="1"/>
  <c r="AH113" i="1"/>
  <c r="AG113" i="1"/>
  <c r="AF113" i="1"/>
  <c r="AE113" i="1"/>
  <c r="AD113" i="1"/>
  <c r="AB113" i="1" s="1"/>
  <c r="AC113" i="1"/>
  <c r="W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Y112" i="1"/>
  <c r="X112" i="1" s="1"/>
  <c r="CW112" i="1"/>
  <c r="CV112" i="1"/>
  <c r="CU112" i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 s="1"/>
  <c r="AB112" i="1" s="1"/>
  <c r="AC112" i="1"/>
  <c r="V112" i="1"/>
  <c r="U112" i="1"/>
  <c r="T112" i="1"/>
  <c r="S112" i="1"/>
  <c r="CZ112" i="1" s="1"/>
  <c r="Y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W111" i="1"/>
  <c r="CV111" i="1"/>
  <c r="CU111" i="1"/>
  <c r="T111" i="1" s="1"/>
  <c r="CT111" i="1"/>
  <c r="CS111" i="1"/>
  <c r="CR111" i="1"/>
  <c r="CQ111" i="1"/>
  <c r="CP111" i="1"/>
  <c r="O111" i="1" s="1"/>
  <c r="AJ111" i="1"/>
  <c r="CX111" i="1" s="1"/>
  <c r="W111" i="1" s="1"/>
  <c r="AI111" i="1"/>
  <c r="AH111" i="1"/>
  <c r="AG111" i="1"/>
  <c r="AF111" i="1"/>
  <c r="AE111" i="1"/>
  <c r="AD111" i="1"/>
  <c r="AB111" i="1" s="1"/>
  <c r="AC111" i="1"/>
  <c r="V111" i="1"/>
  <c r="U111" i="1"/>
  <c r="S111" i="1"/>
  <c r="CZ111" i="1" s="1"/>
  <c r="Y111" i="1" s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5" i="1"/>
  <c r="F105" i="1"/>
  <c r="P102" i="1"/>
  <c r="F102" i="1"/>
  <c r="P100" i="1"/>
  <c r="P98" i="1"/>
  <c r="P97" i="1"/>
  <c r="F94" i="1"/>
  <c r="P93" i="1"/>
  <c r="F93" i="1"/>
  <c r="P92" i="1"/>
  <c r="P91" i="1"/>
  <c r="F91" i="1"/>
  <c r="P90" i="1"/>
  <c r="F90" i="1"/>
  <c r="P86" i="1"/>
  <c r="F86" i="1"/>
  <c r="P81" i="1"/>
  <c r="F81" i="1"/>
  <c r="F79" i="1"/>
  <c r="GE77" i="1"/>
  <c r="GD77" i="1"/>
  <c r="GC77" i="1"/>
  <c r="GB77" i="1"/>
  <c r="GA77" i="1"/>
  <c r="ER77" i="1" s="1"/>
  <c r="FZ77" i="1"/>
  <c r="EQ77" i="1" s="1"/>
  <c r="FY77" i="1"/>
  <c r="FV77" i="1"/>
  <c r="EM77" i="1" s="1"/>
  <c r="FU77" i="1"/>
  <c r="EL77" i="1" s="1"/>
  <c r="FT77" i="1"/>
  <c r="EK77" i="1" s="1"/>
  <c r="FS77" i="1"/>
  <c r="FR77" i="1"/>
  <c r="FQ77" i="1"/>
  <c r="FP77" i="1"/>
  <c r="EV77" i="1"/>
  <c r="EU77" i="1"/>
  <c r="ET77" i="1"/>
  <c r="ES77" i="1"/>
  <c r="EP77" i="1"/>
  <c r="P84" i="1" s="1"/>
  <c r="EO77" i="1"/>
  <c r="EJ77" i="1"/>
  <c r="EI77" i="1"/>
  <c r="EH77" i="1"/>
  <c r="EG77" i="1"/>
  <c r="ED77" i="1"/>
  <c r="EC77" i="1"/>
  <c r="EB77" i="1"/>
  <c r="EA77" i="1"/>
  <c r="DZ77" i="1"/>
  <c r="DM77" i="1" s="1"/>
  <c r="DY77" i="1"/>
  <c r="DX77" i="1"/>
  <c r="DW77" i="1"/>
  <c r="DJ77" i="1" s="1"/>
  <c r="DV77" i="1"/>
  <c r="DU77" i="1"/>
  <c r="FX77" i="1" s="1"/>
  <c r="DT77" i="1"/>
  <c r="DG77" i="1" s="1"/>
  <c r="DQ77" i="1"/>
  <c r="DP77" i="1"/>
  <c r="DO77" i="1"/>
  <c r="DN77" i="1"/>
  <c r="DL77" i="1"/>
  <c r="DK77" i="1"/>
  <c r="DI77" i="1"/>
  <c r="DH77" i="1"/>
  <c r="CM77" i="1"/>
  <c r="CL77" i="1"/>
  <c r="CK77" i="1"/>
  <c r="CJ77" i="1"/>
  <c r="BA77" i="1" s="1"/>
  <c r="CD77" i="1"/>
  <c r="AU77" i="1" s="1"/>
  <c r="CC77" i="1"/>
  <c r="AT77" i="1" s="1"/>
  <c r="CB77" i="1"/>
  <c r="CA77" i="1"/>
  <c r="BZ77" i="1"/>
  <c r="CI77" i="1" s="1"/>
  <c r="AZ77" i="1" s="1"/>
  <c r="BY77" i="1"/>
  <c r="BX77" i="1"/>
  <c r="BD77" i="1"/>
  <c r="BC77" i="1"/>
  <c r="BB77" i="1"/>
  <c r="AS77" i="1"/>
  <c r="AR77" i="1"/>
  <c r="AQ77" i="1"/>
  <c r="F87" i="1" s="1"/>
  <c r="AP77" i="1"/>
  <c r="AO77" i="1"/>
  <c r="AL77" i="1"/>
  <c r="AK77" i="1"/>
  <c r="X77" i="1" s="1"/>
  <c r="AJ77" i="1"/>
  <c r="W77" i="1" s="1"/>
  <c r="AI77" i="1"/>
  <c r="AH77" i="1"/>
  <c r="AG77" i="1"/>
  <c r="AF77" i="1"/>
  <c r="AE77" i="1"/>
  <c r="R77" i="1" s="1"/>
  <c r="AD77" i="1"/>
  <c r="AC77" i="1"/>
  <c r="P77" i="1" s="1"/>
  <c r="AB77" i="1"/>
  <c r="Y77" i="1"/>
  <c r="U77" i="1"/>
  <c r="F99" i="1" s="1"/>
  <c r="T77" i="1"/>
  <c r="S77" i="1"/>
  <c r="Q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X74" i="1"/>
  <c r="GV74" i="1"/>
  <c r="GP74" i="1"/>
  <c r="GN74" i="1"/>
  <c r="GM74" i="1"/>
  <c r="GO74" i="1" s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S74" i="1"/>
  <c r="R74" i="1"/>
  <c r="Q74" i="1"/>
  <c r="P74" i="1"/>
  <c r="O74" i="1" s="1"/>
  <c r="N74" i="1"/>
  <c r="I74" i="1"/>
  <c r="HC73" i="1"/>
  <c r="GX73" i="1"/>
  <c r="GV73" i="1"/>
  <c r="GP73" i="1"/>
  <c r="GN73" i="1"/>
  <c r="GL73" i="1"/>
  <c r="CZ73" i="1"/>
  <c r="CY73" i="1"/>
  <c r="CW73" i="1"/>
  <c r="CV73" i="1"/>
  <c r="CU73" i="1"/>
  <c r="T73" i="1" s="1"/>
  <c r="CT73" i="1"/>
  <c r="CS73" i="1"/>
  <c r="CR73" i="1"/>
  <c r="CQ73" i="1"/>
  <c r="CP73" i="1"/>
  <c r="O73" i="1" s="1"/>
  <c r="AJ73" i="1"/>
  <c r="CX73" i="1" s="1"/>
  <c r="AI73" i="1"/>
  <c r="AH73" i="1"/>
  <c r="AG73" i="1"/>
  <c r="AF73" i="1"/>
  <c r="AE73" i="1"/>
  <c r="AD73" i="1"/>
  <c r="AC73" i="1"/>
  <c r="AB73" i="1"/>
  <c r="Y73" i="1"/>
  <c r="X73" i="1"/>
  <c r="W73" i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U72" i="1"/>
  <c r="T72" i="1" s="1"/>
  <c r="CT72" i="1"/>
  <c r="CS72" i="1"/>
  <c r="CR72" i="1"/>
  <c r="CQ72" i="1"/>
  <c r="AJ72" i="1"/>
  <c r="CX72" i="1" s="1"/>
  <c r="W72" i="1" s="1"/>
  <c r="AI72" i="1"/>
  <c r="AH72" i="1"/>
  <c r="AG72" i="1"/>
  <c r="AF72" i="1"/>
  <c r="AE72" i="1"/>
  <c r="AD72" i="1"/>
  <c r="AC72" i="1"/>
  <c r="AB72" i="1" s="1"/>
  <c r="V72" i="1"/>
  <c r="U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Z71" i="1"/>
  <c r="CY71" i="1"/>
  <c r="CW71" i="1"/>
  <c r="CV71" i="1"/>
  <c r="CU71" i="1"/>
  <c r="T71" i="1" s="1"/>
  <c r="CT71" i="1"/>
  <c r="CS71" i="1"/>
  <c r="CR71" i="1"/>
  <c r="CQ71" i="1"/>
  <c r="CP71" i="1"/>
  <c r="O71" i="1" s="1"/>
  <c r="GM71" i="1" s="1"/>
  <c r="GN71" i="1" s="1"/>
  <c r="AJ71" i="1"/>
  <c r="CX71" i="1" s="1"/>
  <c r="AI71" i="1"/>
  <c r="AH71" i="1"/>
  <c r="AG71" i="1"/>
  <c r="AF71" i="1"/>
  <c r="AE71" i="1"/>
  <c r="AD71" i="1"/>
  <c r="AC71" i="1"/>
  <c r="AB71" i="1" s="1"/>
  <c r="Y71" i="1"/>
  <c r="X71" i="1"/>
  <c r="W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Z70" i="1"/>
  <c r="Y70" i="1" s="1"/>
  <c r="CX70" i="1"/>
  <c r="W70" i="1" s="1"/>
  <c r="CW70" i="1"/>
  <c r="CV70" i="1"/>
  <c r="CU70" i="1"/>
  <c r="T70" i="1" s="1"/>
  <c r="CT70" i="1"/>
  <c r="CS70" i="1"/>
  <c r="CR70" i="1"/>
  <c r="CQ70" i="1"/>
  <c r="AJ70" i="1"/>
  <c r="AI70" i="1"/>
  <c r="AH70" i="1"/>
  <c r="AG70" i="1"/>
  <c r="AF70" i="1"/>
  <c r="AE70" i="1"/>
  <c r="AD70" i="1"/>
  <c r="AC70" i="1"/>
  <c r="AB70" i="1" s="1"/>
  <c r="V70" i="1"/>
  <c r="U70" i="1"/>
  <c r="S70" i="1"/>
  <c r="CY70" i="1" s="1"/>
  <c r="X70" i="1" s="1"/>
  <c r="R70" i="1"/>
  <c r="Q70" i="1"/>
  <c r="P70" i="1"/>
  <c r="CP70" i="1" s="1"/>
  <c r="O70" i="1" s="1"/>
  <c r="GM70" i="1" s="1"/>
  <c r="GN70" i="1" s="1"/>
  <c r="N70" i="1"/>
  <c r="D70" i="1"/>
  <c r="C70" i="1"/>
  <c r="HC69" i="1"/>
  <c r="GX69" i="1"/>
  <c r="GV69" i="1"/>
  <c r="GP69" i="1"/>
  <c r="GO69" i="1"/>
  <c r="GL69" i="1"/>
  <c r="CZ69" i="1"/>
  <c r="CY69" i="1"/>
  <c r="CW69" i="1"/>
  <c r="CV69" i="1"/>
  <c r="CU69" i="1"/>
  <c r="T69" i="1" s="1"/>
  <c r="CT69" i="1"/>
  <c r="CS69" i="1"/>
  <c r="CR69" i="1"/>
  <c r="CQ69" i="1"/>
  <c r="AJ69" i="1"/>
  <c r="CX69" i="1" s="1"/>
  <c r="AI69" i="1"/>
  <c r="AH69" i="1"/>
  <c r="AG69" i="1"/>
  <c r="AF69" i="1"/>
  <c r="AE69" i="1"/>
  <c r="AD69" i="1"/>
  <c r="AC69" i="1"/>
  <c r="AB69" i="1" s="1"/>
  <c r="Y69" i="1"/>
  <c r="X69" i="1"/>
  <c r="W69" i="1"/>
  <c r="V69" i="1"/>
  <c r="U69" i="1"/>
  <c r="S69" i="1"/>
  <c r="R69" i="1"/>
  <c r="Q69" i="1"/>
  <c r="P69" i="1"/>
  <c r="CP69" i="1" s="1"/>
  <c r="O69" i="1" s="1"/>
  <c r="GM69" i="1" s="1"/>
  <c r="GN69" i="1" s="1"/>
  <c r="N69" i="1"/>
  <c r="D69" i="1"/>
  <c r="C69" i="1"/>
  <c r="HC68" i="1"/>
  <c r="GX68" i="1"/>
  <c r="GV68" i="1"/>
  <c r="GP68" i="1"/>
  <c r="GO68" i="1"/>
  <c r="GL68" i="1"/>
  <c r="CZ68" i="1"/>
  <c r="Y68" i="1" s="1"/>
  <c r="CY68" i="1"/>
  <c r="X68" i="1" s="1"/>
  <c r="CX68" i="1"/>
  <c r="W68" i="1" s="1"/>
  <c r="CW68" i="1"/>
  <c r="CV68" i="1"/>
  <c r="CU68" i="1"/>
  <c r="T68" i="1" s="1"/>
  <c r="CT68" i="1"/>
  <c r="CS68" i="1"/>
  <c r="CR68" i="1"/>
  <c r="CQ68" i="1"/>
  <c r="AJ68" i="1"/>
  <c r="AI68" i="1"/>
  <c r="AH68" i="1"/>
  <c r="AG68" i="1"/>
  <c r="AF68" i="1"/>
  <c r="AE68" i="1"/>
  <c r="AD68" i="1" s="1"/>
  <c r="AC68" i="1"/>
  <c r="AB68" i="1" s="1"/>
  <c r="V68" i="1"/>
  <c r="U68" i="1"/>
  <c r="S68" i="1"/>
  <c r="R68" i="1"/>
  <c r="Q68" i="1"/>
  <c r="P68" i="1"/>
  <c r="CP68" i="1" s="1"/>
  <c r="O68" i="1"/>
  <c r="GM68" i="1" s="1"/>
  <c r="GN68" i="1" s="1"/>
  <c r="N68" i="1"/>
  <c r="D68" i="1"/>
  <c r="C68" i="1"/>
  <c r="HC67" i="1"/>
  <c r="GX67" i="1"/>
  <c r="GV67" i="1"/>
  <c r="GP67" i="1"/>
  <c r="GO67" i="1"/>
  <c r="GL67" i="1"/>
  <c r="CZ67" i="1"/>
  <c r="Y67" i="1" s="1"/>
  <c r="CW67" i="1"/>
  <c r="CV67" i="1"/>
  <c r="CU67" i="1"/>
  <c r="T67" i="1" s="1"/>
  <c r="CT67" i="1"/>
  <c r="CS67" i="1"/>
  <c r="CR67" i="1"/>
  <c r="CQ67" i="1"/>
  <c r="AJ67" i="1"/>
  <c r="CX67" i="1" s="1"/>
  <c r="AI67" i="1"/>
  <c r="AH67" i="1"/>
  <c r="AG67" i="1"/>
  <c r="AF67" i="1"/>
  <c r="AE67" i="1"/>
  <c r="AD67" i="1"/>
  <c r="AC67" i="1"/>
  <c r="AB67" i="1"/>
  <c r="W67" i="1"/>
  <c r="V67" i="1"/>
  <c r="U67" i="1"/>
  <c r="S67" i="1"/>
  <c r="CY67" i="1" s="1"/>
  <c r="X67" i="1" s="1"/>
  <c r="R67" i="1"/>
  <c r="Q67" i="1"/>
  <c r="P67" i="1"/>
  <c r="CP67" i="1" s="1"/>
  <c r="O67" i="1" s="1"/>
  <c r="N67" i="1"/>
  <c r="D67" i="1"/>
  <c r="C67" i="1"/>
  <c r="HC66" i="1"/>
  <c r="GX66" i="1"/>
  <c r="GV66" i="1"/>
  <c r="GP66" i="1"/>
  <c r="GO66" i="1"/>
  <c r="GL66" i="1"/>
  <c r="CZ66" i="1"/>
  <c r="Y66" i="1" s="1"/>
  <c r="CY66" i="1"/>
  <c r="X66" i="1" s="1"/>
  <c r="CX66" i="1"/>
  <c r="W66" i="1" s="1"/>
  <c r="CW66" i="1"/>
  <c r="CV66" i="1"/>
  <c r="CU66" i="1"/>
  <c r="T66" i="1" s="1"/>
  <c r="CT66" i="1"/>
  <c r="CS66" i="1"/>
  <c r="CR66" i="1"/>
  <c r="CQ66" i="1"/>
  <c r="AJ66" i="1"/>
  <c r="AI66" i="1"/>
  <c r="AH66" i="1"/>
  <c r="AG66" i="1"/>
  <c r="AF66" i="1"/>
  <c r="AE66" i="1"/>
  <c r="AD66" i="1" s="1"/>
  <c r="AC66" i="1"/>
  <c r="V66" i="1"/>
  <c r="U66" i="1"/>
  <c r="S66" i="1"/>
  <c r="R66" i="1"/>
  <c r="Q66" i="1"/>
  <c r="P66" i="1"/>
  <c r="CP66" i="1" s="1"/>
  <c r="O66" i="1"/>
  <c r="GM66" i="1" s="1"/>
  <c r="GN66" i="1" s="1"/>
  <c r="N66" i="1"/>
  <c r="D66" i="1"/>
  <c r="C66" i="1"/>
  <c r="HC65" i="1"/>
  <c r="GX65" i="1"/>
  <c r="GV65" i="1"/>
  <c r="GP65" i="1"/>
  <c r="GO65" i="1"/>
  <c r="GL65" i="1"/>
  <c r="CZ65" i="1"/>
  <c r="Y65" i="1" s="1"/>
  <c r="CW65" i="1"/>
  <c r="CV65" i="1"/>
  <c r="CU65" i="1"/>
  <c r="T65" i="1" s="1"/>
  <c r="CT65" i="1"/>
  <c r="CS65" i="1"/>
  <c r="CR65" i="1"/>
  <c r="CQ65" i="1"/>
  <c r="AJ65" i="1"/>
  <c r="CX65" i="1" s="1"/>
  <c r="AI65" i="1"/>
  <c r="AH65" i="1"/>
  <c r="AG65" i="1"/>
  <c r="AF65" i="1"/>
  <c r="AE65" i="1"/>
  <c r="AD65" i="1"/>
  <c r="AC65" i="1"/>
  <c r="AB65" i="1"/>
  <c r="W65" i="1"/>
  <c r="V65" i="1"/>
  <c r="U65" i="1"/>
  <c r="S65" i="1"/>
  <c r="CY65" i="1" s="1"/>
  <c r="X65" i="1" s="1"/>
  <c r="R65" i="1"/>
  <c r="Q65" i="1"/>
  <c r="P65" i="1"/>
  <c r="CP65" i="1" s="1"/>
  <c r="O65" i="1" s="1"/>
  <c r="N65" i="1"/>
  <c r="D65" i="1"/>
  <c r="C65" i="1"/>
  <c r="HC64" i="1"/>
  <c r="GX64" i="1"/>
  <c r="GV64" i="1"/>
  <c r="GP64" i="1"/>
  <c r="GO64" i="1"/>
  <c r="GL64" i="1"/>
  <c r="CZ64" i="1"/>
  <c r="Y64" i="1" s="1"/>
  <c r="CY64" i="1"/>
  <c r="X64" i="1" s="1"/>
  <c r="CX64" i="1"/>
  <c r="W64" i="1" s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 s="1"/>
  <c r="AC64" i="1"/>
  <c r="AB64" i="1" s="1"/>
  <c r="V64" i="1"/>
  <c r="U64" i="1"/>
  <c r="S64" i="1"/>
  <c r="R64" i="1"/>
  <c r="Q64" i="1"/>
  <c r="P64" i="1"/>
  <c r="CP64" i="1" s="1"/>
  <c r="O64" i="1"/>
  <c r="GM64" i="1" s="1"/>
  <c r="GN64" i="1" s="1"/>
  <c r="N64" i="1"/>
  <c r="D64" i="1"/>
  <c r="C64" i="1"/>
  <c r="HC63" i="1"/>
  <c r="GX63" i="1"/>
  <c r="GV63" i="1"/>
  <c r="GP63" i="1"/>
  <c r="GO63" i="1"/>
  <c r="GL63" i="1"/>
  <c r="CZ63" i="1"/>
  <c r="Y63" i="1" s="1"/>
  <c r="CW63" i="1"/>
  <c r="CV63" i="1"/>
  <c r="CU63" i="1"/>
  <c r="T63" i="1" s="1"/>
  <c r="CT63" i="1"/>
  <c r="CS63" i="1"/>
  <c r="CR63" i="1"/>
  <c r="CQ63" i="1"/>
  <c r="AJ63" i="1"/>
  <c r="CX63" i="1" s="1"/>
  <c r="AI63" i="1"/>
  <c r="AH63" i="1"/>
  <c r="AG63" i="1"/>
  <c r="AF63" i="1"/>
  <c r="AE63" i="1"/>
  <c r="AD63" i="1"/>
  <c r="AC63" i="1"/>
  <c r="AB63" i="1"/>
  <c r="W63" i="1"/>
  <c r="V63" i="1"/>
  <c r="U63" i="1"/>
  <c r="S63" i="1"/>
  <c r="CY63" i="1" s="1"/>
  <c r="X63" i="1" s="1"/>
  <c r="R63" i="1"/>
  <c r="Q63" i="1"/>
  <c r="P63" i="1"/>
  <c r="CP63" i="1" s="1"/>
  <c r="O63" i="1" s="1"/>
  <c r="N63" i="1"/>
  <c r="D63" i="1"/>
  <c r="C63" i="1"/>
  <c r="HC62" i="1"/>
  <c r="GX62" i="1"/>
  <c r="GV62" i="1"/>
  <c r="GP62" i="1"/>
  <c r="GO62" i="1"/>
  <c r="GL62" i="1"/>
  <c r="CZ62" i="1"/>
  <c r="Y62" i="1" s="1"/>
  <c r="CY62" i="1"/>
  <c r="X62" i="1" s="1"/>
  <c r="CX62" i="1"/>
  <c r="W62" i="1" s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 s="1"/>
  <c r="AC62" i="1"/>
  <c r="V62" i="1"/>
  <c r="U62" i="1"/>
  <c r="S62" i="1"/>
  <c r="R62" i="1"/>
  <c r="Q62" i="1"/>
  <c r="P62" i="1"/>
  <c r="CP62" i="1" s="1"/>
  <c r="O62" i="1"/>
  <c r="GM62" i="1" s="1"/>
  <c r="GN62" i="1" s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X59" i="1"/>
  <c r="CW59" i="1"/>
  <c r="CV59" i="1"/>
  <c r="CT59" i="1"/>
  <c r="CS59" i="1"/>
  <c r="CR59" i="1"/>
  <c r="CQ59" i="1"/>
  <c r="CP59" i="1"/>
  <c r="O59" i="1" s="1"/>
  <c r="AJ59" i="1"/>
  <c r="AI59" i="1"/>
  <c r="AH59" i="1"/>
  <c r="AG59" i="1"/>
  <c r="CU59" i="1" s="1"/>
  <c r="T59" i="1" s="1"/>
  <c r="AF59" i="1"/>
  <c r="AE59" i="1"/>
  <c r="AD59" i="1"/>
  <c r="AC59" i="1"/>
  <c r="AB59" i="1"/>
  <c r="W59" i="1"/>
  <c r="V59" i="1"/>
  <c r="U59" i="1"/>
  <c r="S59" i="1"/>
  <c r="CZ59" i="1" s="1"/>
  <c r="Y59" i="1" s="1"/>
  <c r="R59" i="1"/>
  <c r="Q59" i="1"/>
  <c r="P59" i="1"/>
  <c r="N59" i="1"/>
  <c r="D59" i="1"/>
  <c r="C59" i="1"/>
  <c r="HC58" i="1"/>
  <c r="GX58" i="1"/>
  <c r="GV58" i="1"/>
  <c r="GP58" i="1"/>
  <c r="GN58" i="1"/>
  <c r="GL58" i="1"/>
  <c r="CY58" i="1"/>
  <c r="X58" i="1" s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 s="1"/>
  <c r="AB58" i="1" s="1"/>
  <c r="AC58" i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U56" i="1"/>
  <c r="S56" i="1"/>
  <c r="R56" i="1"/>
  <c r="Q56" i="1"/>
  <c r="P56" i="1"/>
  <c r="O56" i="1" s="1"/>
  <c r="N56" i="1"/>
  <c r="I56" i="1"/>
  <c r="HC55" i="1"/>
  <c r="GX55" i="1"/>
  <c r="GV55" i="1"/>
  <c r="GP55" i="1"/>
  <c r="GN55" i="1"/>
  <c r="GL55" i="1"/>
  <c r="CW55" i="1"/>
  <c r="CV55" i="1"/>
  <c r="CT55" i="1"/>
  <c r="CS55" i="1"/>
  <c r="CR55" i="1"/>
  <c r="CQ55" i="1"/>
  <c r="AJ55" i="1"/>
  <c r="CX55" i="1" s="1"/>
  <c r="W55" i="1" s="1"/>
  <c r="AI55" i="1"/>
  <c r="AH55" i="1"/>
  <c r="AG55" i="1"/>
  <c r="CU55" i="1" s="1"/>
  <c r="T55" i="1" s="1"/>
  <c r="AF55" i="1"/>
  <c r="AE55" i="1"/>
  <c r="AD55" i="1" s="1"/>
  <c r="AB55" i="1" s="1"/>
  <c r="AC55" i="1"/>
  <c r="V55" i="1"/>
  <c r="U55" i="1"/>
  <c r="S55" i="1"/>
  <c r="CZ55" i="1" s="1"/>
  <c r="Y55" i="1" s="1"/>
  <c r="R55" i="1"/>
  <c r="Q55" i="1"/>
  <c r="P55" i="1"/>
  <c r="N55" i="1"/>
  <c r="D55" i="1"/>
  <c r="C55" i="1"/>
  <c r="HC54" i="1"/>
  <c r="GX54" i="1"/>
  <c r="GV54" i="1"/>
  <c r="GP54" i="1"/>
  <c r="GN54" i="1"/>
  <c r="GL54" i="1"/>
  <c r="CX54" i="1"/>
  <c r="CW54" i="1"/>
  <c r="CV54" i="1"/>
  <c r="CT54" i="1"/>
  <c r="CS54" i="1"/>
  <c r="CR54" i="1"/>
  <c r="CQ54" i="1"/>
  <c r="AJ54" i="1"/>
  <c r="AI54" i="1"/>
  <c r="AH54" i="1"/>
  <c r="AG54" i="1"/>
  <c r="CU54" i="1" s="1"/>
  <c r="T54" i="1" s="1"/>
  <c r="AF54" i="1"/>
  <c r="AE54" i="1"/>
  <c r="AD54" i="1" s="1"/>
  <c r="AC54" i="1"/>
  <c r="W54" i="1"/>
  <c r="V54" i="1"/>
  <c r="U54" i="1"/>
  <c r="S54" i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CW53" i="1"/>
  <c r="CV53" i="1"/>
  <c r="CU53" i="1"/>
  <c r="T53" i="1" s="1"/>
  <c r="CT53" i="1"/>
  <c r="CS53" i="1"/>
  <c r="CR53" i="1"/>
  <c r="CQ53" i="1"/>
  <c r="CP53" i="1"/>
  <c r="AJ53" i="1"/>
  <c r="AI53" i="1"/>
  <c r="AH53" i="1"/>
  <c r="AG53" i="1"/>
  <c r="AF53" i="1"/>
  <c r="AE53" i="1"/>
  <c r="AD53" i="1"/>
  <c r="AC53" i="1"/>
  <c r="AB53" i="1"/>
  <c r="Y53" i="1"/>
  <c r="X53" i="1"/>
  <c r="W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Z52" i="1"/>
  <c r="Y52" i="1" s="1"/>
  <c r="CW52" i="1"/>
  <c r="CV52" i="1"/>
  <c r="CT52" i="1"/>
  <c r="CS52" i="1"/>
  <c r="CR52" i="1"/>
  <c r="CQ52" i="1"/>
  <c r="AJ52" i="1"/>
  <c r="CX52" i="1" s="1"/>
  <c r="W52" i="1" s="1"/>
  <c r="AI52" i="1"/>
  <c r="AH52" i="1"/>
  <c r="AG52" i="1"/>
  <c r="CU52" i="1" s="1"/>
  <c r="T52" i="1" s="1"/>
  <c r="AF52" i="1"/>
  <c r="AE52" i="1"/>
  <c r="AD52" i="1"/>
  <c r="AC52" i="1"/>
  <c r="AB52" i="1"/>
  <c r="V52" i="1"/>
  <c r="U52" i="1"/>
  <c r="S52" i="1"/>
  <c r="CY52" i="1" s="1"/>
  <c r="X52" i="1" s="1"/>
  <c r="R52" i="1"/>
  <c r="Q52" i="1"/>
  <c r="P52" i="1"/>
  <c r="CP52" i="1" s="1"/>
  <c r="O52" i="1" s="1"/>
  <c r="GM52" i="1" s="1"/>
  <c r="GN52" i="1" s="1"/>
  <c r="N52" i="1"/>
  <c r="I52" i="1"/>
  <c r="HC51" i="1"/>
  <c r="GX51" i="1"/>
  <c r="GV51" i="1"/>
  <c r="GP51" i="1"/>
  <c r="GO51" i="1"/>
  <c r="GL51" i="1"/>
  <c r="CZ51" i="1"/>
  <c r="Y51" i="1" s="1"/>
  <c r="CY51" i="1"/>
  <c r="CW51" i="1"/>
  <c r="CV51" i="1"/>
  <c r="CU51" i="1"/>
  <c r="T51" i="1" s="1"/>
  <c r="CT51" i="1"/>
  <c r="CS51" i="1"/>
  <c r="CR51" i="1"/>
  <c r="CQ51" i="1"/>
  <c r="CP51" i="1"/>
  <c r="AJ51" i="1"/>
  <c r="CX51" i="1" s="1"/>
  <c r="W51" i="1" s="1"/>
  <c r="AI51" i="1"/>
  <c r="AH51" i="1"/>
  <c r="AG51" i="1"/>
  <c r="AF51" i="1"/>
  <c r="AE51" i="1"/>
  <c r="AD51" i="1" s="1"/>
  <c r="AC51" i="1"/>
  <c r="AB51" i="1"/>
  <c r="X51" i="1"/>
  <c r="V51" i="1"/>
  <c r="U51" i="1"/>
  <c r="S51" i="1"/>
  <c r="R51" i="1"/>
  <c r="Q51" i="1"/>
  <c r="P51" i="1"/>
  <c r="O51" i="1"/>
  <c r="N51" i="1"/>
  <c r="D51" i="1"/>
  <c r="C51" i="1"/>
  <c r="HC50" i="1"/>
  <c r="GX50" i="1"/>
  <c r="GV50" i="1"/>
  <c r="GP50" i="1"/>
  <c r="GO50" i="1"/>
  <c r="GL50" i="1"/>
  <c r="CZ50" i="1"/>
  <c r="Y50" i="1" s="1"/>
  <c r="CY50" i="1"/>
  <c r="X50" i="1" s="1"/>
  <c r="CX50" i="1"/>
  <c r="W50" i="1" s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E50" i="1"/>
  <c r="AD50" i="1"/>
  <c r="AC50" i="1"/>
  <c r="AB50" i="1" s="1"/>
  <c r="V50" i="1"/>
  <c r="U50" i="1"/>
  <c r="S50" i="1"/>
  <c r="R50" i="1"/>
  <c r="Q50" i="1"/>
  <c r="P50" i="1"/>
  <c r="CP50" i="1" s="1"/>
  <c r="O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U49" i="1"/>
  <c r="T49" i="1" s="1"/>
  <c r="CT49" i="1"/>
  <c r="CS49" i="1"/>
  <c r="CR49" i="1"/>
  <c r="CQ49" i="1"/>
  <c r="CP49" i="1"/>
  <c r="AJ49" i="1"/>
  <c r="CX49" i="1" s="1"/>
  <c r="W49" i="1" s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X48" i="1"/>
  <c r="W48" i="1" s="1"/>
  <c r="CW48" i="1"/>
  <c r="CV48" i="1"/>
  <c r="CT48" i="1"/>
  <c r="CS48" i="1"/>
  <c r="CR48" i="1"/>
  <c r="CQ48" i="1"/>
  <c r="AJ48" i="1"/>
  <c r="AI48" i="1"/>
  <c r="AH48" i="1"/>
  <c r="AG48" i="1"/>
  <c r="CU48" i="1" s="1"/>
  <c r="T48" i="1" s="1"/>
  <c r="AF48" i="1"/>
  <c r="AE48" i="1"/>
  <c r="AD48" i="1"/>
  <c r="AC48" i="1"/>
  <c r="AB48" i="1"/>
  <c r="V48" i="1"/>
  <c r="U48" i="1"/>
  <c r="S48" i="1"/>
  <c r="R48" i="1"/>
  <c r="Q48" i="1"/>
  <c r="P48" i="1"/>
  <c r="N48" i="1"/>
  <c r="I48" i="1"/>
  <c r="HC47" i="1"/>
  <c r="GX47" i="1"/>
  <c r="GV47" i="1"/>
  <c r="GP47" i="1"/>
  <c r="GO47" i="1"/>
  <c r="GL47" i="1"/>
  <c r="CZ47" i="1"/>
  <c r="CY47" i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AF47" i="1"/>
  <c r="AE47" i="1"/>
  <c r="AD47" i="1"/>
  <c r="AC47" i="1"/>
  <c r="AB47" i="1"/>
  <c r="Y47" i="1"/>
  <c r="X47" i="1"/>
  <c r="V47" i="1"/>
  <c r="U47" i="1"/>
  <c r="T47" i="1"/>
  <c r="S47" i="1"/>
  <c r="CP47" i="1" s="1"/>
  <c r="O47" i="1" s="1"/>
  <c r="GM47" i="1" s="1"/>
  <c r="GN47" i="1" s="1"/>
  <c r="R47" i="1"/>
  <c r="Q47" i="1"/>
  <c r="P47" i="1"/>
  <c r="N47" i="1"/>
  <c r="D47" i="1"/>
  <c r="C47" i="1"/>
  <c r="HC46" i="1"/>
  <c r="GX46" i="1"/>
  <c r="GV46" i="1"/>
  <c r="GP46" i="1"/>
  <c r="GO46" i="1"/>
  <c r="GL46" i="1"/>
  <c r="CX46" i="1"/>
  <c r="W46" i="1" s="1"/>
  <c r="CW46" i="1"/>
  <c r="CV46" i="1"/>
  <c r="CT46" i="1"/>
  <c r="CS46" i="1"/>
  <c r="CR46" i="1"/>
  <c r="CQ46" i="1"/>
  <c r="AJ46" i="1"/>
  <c r="AI46" i="1"/>
  <c r="AH46" i="1"/>
  <c r="AG46" i="1"/>
  <c r="CU46" i="1" s="1"/>
  <c r="T46" i="1" s="1"/>
  <c r="AF46" i="1"/>
  <c r="AB46" i="1" s="1"/>
  <c r="AE46" i="1"/>
  <c r="AD46" i="1"/>
  <c r="AC46" i="1"/>
  <c r="V46" i="1"/>
  <c r="U46" i="1"/>
  <c r="S46" i="1"/>
  <c r="CZ46" i="1" s="1"/>
  <c r="Y46" i="1" s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Z45" i="1"/>
  <c r="CY45" i="1"/>
  <c r="X45" i="1" s="1"/>
  <c r="CW45" i="1"/>
  <c r="CV45" i="1"/>
  <c r="CT45" i="1"/>
  <c r="CS45" i="1"/>
  <c r="CR45" i="1"/>
  <c r="CQ45" i="1"/>
  <c r="AJ45" i="1"/>
  <c r="CX45" i="1" s="1"/>
  <c r="W45" i="1" s="1"/>
  <c r="AI45" i="1"/>
  <c r="AH45" i="1"/>
  <c r="AG45" i="1"/>
  <c r="CU45" i="1" s="1"/>
  <c r="T45" i="1" s="1"/>
  <c r="AF45" i="1"/>
  <c r="AE45" i="1"/>
  <c r="AD45" i="1"/>
  <c r="AC45" i="1"/>
  <c r="AB45" i="1"/>
  <c r="Y45" i="1"/>
  <c r="V45" i="1"/>
  <c r="U45" i="1"/>
  <c r="S45" i="1"/>
  <c r="CP45" i="1" s="1"/>
  <c r="O45" i="1" s="1"/>
  <c r="R45" i="1"/>
  <c r="Q45" i="1"/>
  <c r="P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T44" i="1" s="1"/>
  <c r="AF44" i="1"/>
  <c r="AE44" i="1"/>
  <c r="AD44" i="1"/>
  <c r="AC44" i="1"/>
  <c r="AB44" i="1"/>
  <c r="V44" i="1"/>
  <c r="U44" i="1"/>
  <c r="S44" i="1"/>
  <c r="CZ44" i="1" s="1"/>
  <c r="Y44" i="1" s="1"/>
  <c r="R44" i="1"/>
  <c r="Q44" i="1"/>
  <c r="P44" i="1"/>
  <c r="CP44" i="1" s="1"/>
  <c r="O44" i="1" s="1"/>
  <c r="N44" i="1"/>
  <c r="D44" i="1"/>
  <c r="C44" i="1"/>
  <c r="HC43" i="1"/>
  <c r="GX43" i="1"/>
  <c r="GV43" i="1"/>
  <c r="GP43" i="1"/>
  <c r="GO43" i="1"/>
  <c r="GL43" i="1"/>
  <c r="CZ43" i="1"/>
  <c r="CY43" i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AF43" i="1"/>
  <c r="AE43" i="1"/>
  <c r="AD43" i="1"/>
  <c r="AC43" i="1"/>
  <c r="AB43" i="1"/>
  <c r="Y43" i="1"/>
  <c r="X43" i="1"/>
  <c r="V43" i="1"/>
  <c r="U43" i="1"/>
  <c r="T43" i="1"/>
  <c r="S43" i="1"/>
  <c r="CP43" i="1" s="1"/>
  <c r="O43" i="1" s="1"/>
  <c r="R43" i="1"/>
  <c r="Q43" i="1"/>
  <c r="P43" i="1"/>
  <c r="N43" i="1"/>
  <c r="D43" i="1"/>
  <c r="C43" i="1"/>
  <c r="HC42" i="1"/>
  <c r="GX42" i="1"/>
  <c r="GV42" i="1"/>
  <c r="GP42" i="1"/>
  <c r="GO42" i="1"/>
  <c r="GL42" i="1"/>
  <c r="CX42" i="1"/>
  <c r="W42" i="1" s="1"/>
  <c r="CW42" i="1"/>
  <c r="CV42" i="1"/>
  <c r="CT42" i="1"/>
  <c r="CS42" i="1"/>
  <c r="CR42" i="1"/>
  <c r="CQ42" i="1"/>
  <c r="AJ42" i="1"/>
  <c r="AI42" i="1"/>
  <c r="AH42" i="1"/>
  <c r="AG42" i="1"/>
  <c r="CU42" i="1" s="1"/>
  <c r="T42" i="1" s="1"/>
  <c r="AF42" i="1"/>
  <c r="AB42" i="1" s="1"/>
  <c r="AE42" i="1"/>
  <c r="AD42" i="1"/>
  <c r="AC42" i="1"/>
  <c r="V42" i="1"/>
  <c r="U42" i="1"/>
  <c r="S42" i="1"/>
  <c r="R42" i="1"/>
  <c r="Q42" i="1"/>
  <c r="P42" i="1"/>
  <c r="CP42" i="1" s="1"/>
  <c r="O42" i="1" s="1"/>
  <c r="N42" i="1"/>
  <c r="D42" i="1"/>
  <c r="C42" i="1"/>
  <c r="HC41" i="1"/>
  <c r="GX41" i="1"/>
  <c r="GV41" i="1"/>
  <c r="GP41" i="1"/>
  <c r="GO41" i="1"/>
  <c r="GL41" i="1"/>
  <c r="CZ41" i="1"/>
  <c r="CY41" i="1"/>
  <c r="X41" i="1" s="1"/>
  <c r="CW41" i="1"/>
  <c r="CV41" i="1"/>
  <c r="CT41" i="1"/>
  <c r="CS41" i="1"/>
  <c r="CR41" i="1"/>
  <c r="CQ41" i="1"/>
  <c r="AJ41" i="1"/>
  <c r="CX41" i="1" s="1"/>
  <c r="W41" i="1" s="1"/>
  <c r="AI41" i="1"/>
  <c r="AH41" i="1"/>
  <c r="AG41" i="1"/>
  <c r="CU41" i="1" s="1"/>
  <c r="T41" i="1" s="1"/>
  <c r="AF41" i="1"/>
  <c r="AE41" i="1"/>
  <c r="AD41" i="1"/>
  <c r="AC41" i="1"/>
  <c r="AB41" i="1"/>
  <c r="Y41" i="1"/>
  <c r="V41" i="1"/>
  <c r="U41" i="1"/>
  <c r="S41" i="1"/>
  <c r="CP41" i="1" s="1"/>
  <c r="O41" i="1" s="1"/>
  <c r="R41" i="1"/>
  <c r="Q41" i="1"/>
  <c r="P41" i="1"/>
  <c r="N41" i="1"/>
  <c r="D41" i="1"/>
  <c r="C41" i="1"/>
  <c r="HC40" i="1"/>
  <c r="GX40" i="1"/>
  <c r="GV40" i="1"/>
  <c r="GP40" i="1"/>
  <c r="GO40" i="1"/>
  <c r="GL40" i="1"/>
  <c r="CX40" i="1"/>
  <c r="W40" i="1" s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/>
  <c r="AC40" i="1"/>
  <c r="AB40" i="1"/>
  <c r="V40" i="1"/>
  <c r="U40" i="1"/>
  <c r="S40" i="1"/>
  <c r="R40" i="1"/>
  <c r="Q40" i="1"/>
  <c r="P40" i="1"/>
  <c r="CP40" i="1" s="1"/>
  <c r="O40" i="1" s="1"/>
  <c r="N40" i="1"/>
  <c r="D40" i="1"/>
  <c r="C40" i="1"/>
  <c r="HC39" i="1"/>
  <c r="GX39" i="1"/>
  <c r="GV39" i="1"/>
  <c r="GP39" i="1"/>
  <c r="GO39" i="1"/>
  <c r="GL39" i="1"/>
  <c r="CZ39" i="1"/>
  <c r="CY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AF39" i="1"/>
  <c r="AE39" i="1"/>
  <c r="AD39" i="1"/>
  <c r="AC39" i="1"/>
  <c r="AB39" i="1"/>
  <c r="Y39" i="1"/>
  <c r="X39" i="1"/>
  <c r="V39" i="1"/>
  <c r="U39" i="1"/>
  <c r="T39" i="1"/>
  <c r="S39" i="1"/>
  <c r="CP39" i="1" s="1"/>
  <c r="O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X38" i="1"/>
  <c r="W38" i="1" s="1"/>
  <c r="CW38" i="1"/>
  <c r="CV38" i="1"/>
  <c r="CT38" i="1"/>
  <c r="CS38" i="1"/>
  <c r="CR38" i="1"/>
  <c r="CQ38" i="1"/>
  <c r="AJ38" i="1"/>
  <c r="AI38" i="1"/>
  <c r="AH38" i="1"/>
  <c r="AG38" i="1"/>
  <c r="CU38" i="1" s="1"/>
  <c r="T38" i="1" s="1"/>
  <c r="AF38" i="1"/>
  <c r="AE38" i="1"/>
  <c r="AD38" i="1"/>
  <c r="AC38" i="1"/>
  <c r="AB38" i="1"/>
  <c r="V38" i="1"/>
  <c r="U38" i="1"/>
  <c r="S38" i="1"/>
  <c r="R38" i="1"/>
  <c r="Q38" i="1"/>
  <c r="P38" i="1"/>
  <c r="N38" i="1"/>
  <c r="D38" i="1"/>
  <c r="C38" i="1"/>
  <c r="HC37" i="1"/>
  <c r="GX37" i="1"/>
  <c r="GV37" i="1"/>
  <c r="GP37" i="1"/>
  <c r="GO37" i="1"/>
  <c r="GL37" i="1"/>
  <c r="CZ37" i="1"/>
  <c r="CY37" i="1"/>
  <c r="X37" i="1" s="1"/>
  <c r="CW37" i="1"/>
  <c r="CV37" i="1"/>
  <c r="CT37" i="1"/>
  <c r="CS37" i="1"/>
  <c r="CR37" i="1"/>
  <c r="CQ37" i="1"/>
  <c r="AJ37" i="1"/>
  <c r="CX37" i="1" s="1"/>
  <c r="W37" i="1" s="1"/>
  <c r="AI37" i="1"/>
  <c r="AH37" i="1"/>
  <c r="AG37" i="1"/>
  <c r="CU37" i="1" s="1"/>
  <c r="T37" i="1" s="1"/>
  <c r="AF37" i="1"/>
  <c r="AE37" i="1"/>
  <c r="AD37" i="1"/>
  <c r="AB37" i="1" s="1"/>
  <c r="AC37" i="1"/>
  <c r="Y37" i="1"/>
  <c r="V37" i="1"/>
  <c r="U37" i="1"/>
  <c r="S37" i="1"/>
  <c r="CP37" i="1" s="1"/>
  <c r="O37" i="1" s="1"/>
  <c r="R37" i="1"/>
  <c r="Q37" i="1"/>
  <c r="P37" i="1"/>
  <c r="N37" i="1"/>
  <c r="D37" i="1"/>
  <c r="C37" i="1"/>
  <c r="HC36" i="1"/>
  <c r="GX36" i="1"/>
  <c r="GV36" i="1"/>
  <c r="GP36" i="1"/>
  <c r="GO36" i="1"/>
  <c r="GL36" i="1"/>
  <c r="CX36" i="1"/>
  <c r="W36" i="1" s="1"/>
  <c r="CW36" i="1"/>
  <c r="CV36" i="1"/>
  <c r="CT36" i="1"/>
  <c r="CS36" i="1"/>
  <c r="CR36" i="1"/>
  <c r="CQ36" i="1"/>
  <c r="AJ36" i="1"/>
  <c r="AI36" i="1"/>
  <c r="AH36" i="1"/>
  <c r="AG36" i="1"/>
  <c r="CU36" i="1" s="1"/>
  <c r="T36" i="1" s="1"/>
  <c r="AF36" i="1"/>
  <c r="AB36" i="1" s="1"/>
  <c r="AE36" i="1"/>
  <c r="AD36" i="1"/>
  <c r="AC36" i="1"/>
  <c r="V36" i="1"/>
  <c r="U36" i="1"/>
  <c r="S36" i="1"/>
  <c r="CZ36" i="1" s="1"/>
  <c r="Y36" i="1" s="1"/>
  <c r="R36" i="1"/>
  <c r="Q36" i="1"/>
  <c r="P36" i="1"/>
  <c r="CP36" i="1" s="1"/>
  <c r="O36" i="1" s="1"/>
  <c r="N36" i="1"/>
  <c r="D36" i="1"/>
  <c r="C36" i="1"/>
  <c r="HC35" i="1"/>
  <c r="GX35" i="1"/>
  <c r="GV35" i="1"/>
  <c r="GP35" i="1"/>
  <c r="GO35" i="1"/>
  <c r="GL35" i="1"/>
  <c r="CZ35" i="1"/>
  <c r="CY35" i="1"/>
  <c r="CW35" i="1"/>
  <c r="CV35" i="1"/>
  <c r="CT35" i="1"/>
  <c r="CS35" i="1"/>
  <c r="CR35" i="1"/>
  <c r="CQ35" i="1"/>
  <c r="AJ35" i="1"/>
  <c r="CX35" i="1" s="1"/>
  <c r="W35" i="1" s="1"/>
  <c r="AI35" i="1"/>
  <c r="AH35" i="1"/>
  <c r="AG35" i="1"/>
  <c r="CU35" i="1" s="1"/>
  <c r="AF35" i="1"/>
  <c r="AE35" i="1"/>
  <c r="AD35" i="1"/>
  <c r="AB35" i="1" s="1"/>
  <c r="AC35" i="1"/>
  <c r="Y35" i="1"/>
  <c r="X35" i="1"/>
  <c r="V35" i="1"/>
  <c r="U35" i="1"/>
  <c r="T35" i="1"/>
  <c r="S35" i="1"/>
  <c r="CP35" i="1" s="1"/>
  <c r="O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X34" i="1"/>
  <c r="W34" i="1" s="1"/>
  <c r="CW34" i="1"/>
  <c r="CV34" i="1"/>
  <c r="CT34" i="1"/>
  <c r="CS34" i="1"/>
  <c r="CR34" i="1"/>
  <c r="CQ34" i="1"/>
  <c r="AJ34" i="1"/>
  <c r="AI34" i="1"/>
  <c r="AH34" i="1"/>
  <c r="AG34" i="1"/>
  <c r="CU34" i="1" s="1"/>
  <c r="T34" i="1" s="1"/>
  <c r="AF34" i="1"/>
  <c r="AE34" i="1"/>
  <c r="AD34" i="1"/>
  <c r="AC34" i="1"/>
  <c r="AB34" i="1"/>
  <c r="V34" i="1"/>
  <c r="U34" i="1"/>
  <c r="S34" i="1"/>
  <c r="R34" i="1"/>
  <c r="Q34" i="1"/>
  <c r="P34" i="1"/>
  <c r="N34" i="1"/>
  <c r="D34" i="1"/>
  <c r="C34" i="1"/>
  <c r="HC33" i="1"/>
  <c r="GX33" i="1"/>
  <c r="GV33" i="1"/>
  <c r="GP33" i="1"/>
  <c r="GO33" i="1"/>
  <c r="GL33" i="1"/>
  <c r="CZ33" i="1"/>
  <c r="CY33" i="1"/>
  <c r="X33" i="1" s="1"/>
  <c r="CW33" i="1"/>
  <c r="CV33" i="1"/>
  <c r="CT33" i="1"/>
  <c r="CS33" i="1"/>
  <c r="CR33" i="1"/>
  <c r="CQ33" i="1"/>
  <c r="AJ33" i="1"/>
  <c r="CX33" i="1" s="1"/>
  <c r="W33" i="1" s="1"/>
  <c r="AI33" i="1"/>
  <c r="AH33" i="1"/>
  <c r="AG33" i="1"/>
  <c r="CU33" i="1" s="1"/>
  <c r="T33" i="1" s="1"/>
  <c r="AF33" i="1"/>
  <c r="AE33" i="1"/>
  <c r="AD33" i="1"/>
  <c r="AB33" i="1" s="1"/>
  <c r="AC33" i="1"/>
  <c r="Y33" i="1"/>
  <c r="V33" i="1"/>
  <c r="U33" i="1"/>
  <c r="S33" i="1"/>
  <c r="CP33" i="1" s="1"/>
  <c r="O33" i="1" s="1"/>
  <c r="R33" i="1"/>
  <c r="Q33" i="1"/>
  <c r="P33" i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B32" i="1" s="1"/>
  <c r="AE32" i="1"/>
  <c r="AD32" i="1"/>
  <c r="AC32" i="1"/>
  <c r="V32" i="1"/>
  <c r="U32" i="1"/>
  <c r="S32" i="1"/>
  <c r="R32" i="1"/>
  <c r="Q32" i="1"/>
  <c r="P32" i="1"/>
  <c r="CP32" i="1" s="1"/>
  <c r="O32" i="1" s="1"/>
  <c r="N32" i="1"/>
  <c r="D32" i="1"/>
  <c r="C32" i="1"/>
  <c r="HC31" i="1"/>
  <c r="GX31" i="1"/>
  <c r="GV31" i="1"/>
  <c r="GP31" i="1"/>
  <c r="GO31" i="1"/>
  <c r="GL31" i="1"/>
  <c r="CZ31" i="1"/>
  <c r="CY31" i="1"/>
  <c r="CW31" i="1"/>
  <c r="CV31" i="1"/>
  <c r="CT31" i="1"/>
  <c r="CS31" i="1"/>
  <c r="CR31" i="1"/>
  <c r="CQ31" i="1"/>
  <c r="CP31" i="1"/>
  <c r="O31" i="1" s="1"/>
  <c r="AJ31" i="1"/>
  <c r="CX31" i="1" s="1"/>
  <c r="W31" i="1" s="1"/>
  <c r="AI31" i="1"/>
  <c r="AH31" i="1"/>
  <c r="AG31" i="1"/>
  <c r="CU31" i="1" s="1"/>
  <c r="T31" i="1" s="1"/>
  <c r="AF31" i="1"/>
  <c r="AE31" i="1"/>
  <c r="AD31" i="1"/>
  <c r="AB31" i="1" s="1"/>
  <c r="AC31" i="1"/>
  <c r="Y31" i="1"/>
  <c r="X31" i="1"/>
  <c r="V31" i="1"/>
  <c r="U31" i="1"/>
  <c r="S31" i="1"/>
  <c r="R31" i="1"/>
  <c r="Q31" i="1"/>
  <c r="P31" i="1"/>
  <c r="N31" i="1"/>
  <c r="D31" i="1"/>
  <c r="C31" i="1"/>
  <c r="HC30" i="1"/>
  <c r="GX30" i="1"/>
  <c r="GV30" i="1"/>
  <c r="GP30" i="1"/>
  <c r="GO30" i="1"/>
  <c r="GL30" i="1"/>
  <c r="CX30" i="1"/>
  <c r="W30" i="1" s="1"/>
  <c r="CW30" i="1"/>
  <c r="CV30" i="1"/>
  <c r="CT30" i="1"/>
  <c r="CS30" i="1"/>
  <c r="CR30" i="1"/>
  <c r="CQ30" i="1"/>
  <c r="AJ30" i="1"/>
  <c r="AI30" i="1"/>
  <c r="AH30" i="1"/>
  <c r="AG30" i="1"/>
  <c r="CU30" i="1" s="1"/>
  <c r="T30" i="1" s="1"/>
  <c r="AF30" i="1"/>
  <c r="AE30" i="1"/>
  <c r="AD30" i="1"/>
  <c r="AC30" i="1"/>
  <c r="AB30" i="1"/>
  <c r="V30" i="1"/>
  <c r="U30" i="1"/>
  <c r="S30" i="1"/>
  <c r="CZ30" i="1" s="1"/>
  <c r="Y30" i="1" s="1"/>
  <c r="R30" i="1"/>
  <c r="Q30" i="1"/>
  <c r="P30" i="1"/>
  <c r="N30" i="1"/>
  <c r="D30" i="1"/>
  <c r="C30" i="1"/>
  <c r="HC29" i="1"/>
  <c r="GX29" i="1"/>
  <c r="GV29" i="1"/>
  <c r="GP29" i="1"/>
  <c r="GO29" i="1"/>
  <c r="GN29" i="1"/>
  <c r="GL29" i="1"/>
  <c r="CZ29" i="1"/>
  <c r="CY29" i="1"/>
  <c r="CW29" i="1"/>
  <c r="CV29" i="1"/>
  <c r="CT29" i="1"/>
  <c r="CS29" i="1"/>
  <c r="CR29" i="1"/>
  <c r="CQ29" i="1"/>
  <c r="CP29" i="1"/>
  <c r="O29" i="1" s="1"/>
  <c r="GM29" i="1" s="1"/>
  <c r="AJ29" i="1"/>
  <c r="CX29" i="1" s="1"/>
  <c r="W29" i="1" s="1"/>
  <c r="AI29" i="1"/>
  <c r="AH29" i="1"/>
  <c r="AG29" i="1"/>
  <c r="CU29" i="1" s="1"/>
  <c r="AF29" i="1"/>
  <c r="AE29" i="1"/>
  <c r="AD29" i="1"/>
  <c r="AB29" i="1" s="1"/>
  <c r="AC29" i="1"/>
  <c r="Y29" i="1"/>
  <c r="X29" i="1"/>
  <c r="V29" i="1"/>
  <c r="U29" i="1"/>
  <c r="T29" i="1"/>
  <c r="S29" i="1"/>
  <c r="R29" i="1"/>
  <c r="Q29" i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T28" i="1"/>
  <c r="CS28" i="1"/>
  <c r="CR28" i="1"/>
  <c r="CQ28" i="1"/>
  <c r="AJ28" i="1"/>
  <c r="AI28" i="1"/>
  <c r="AH28" i="1"/>
  <c r="AG28" i="1"/>
  <c r="CU28" i="1" s="1"/>
  <c r="T28" i="1" s="1"/>
  <c r="AF28" i="1"/>
  <c r="AB28" i="1" s="1"/>
  <c r="AE28" i="1"/>
  <c r="AD28" i="1"/>
  <c r="AC28" i="1"/>
  <c r="V28" i="1"/>
  <c r="U28" i="1"/>
  <c r="S28" i="1"/>
  <c r="CZ28" i="1" s="1"/>
  <c r="Y28" i="1" s="1"/>
  <c r="R28" i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S26" i="1"/>
  <c r="DR26" i="1"/>
  <c r="DQ26" i="1"/>
  <c r="DP26" i="1"/>
  <c r="DO26" i="1"/>
  <c r="DN26" i="1"/>
  <c r="DM26" i="1"/>
  <c r="DL26" i="1"/>
  <c r="DK26" i="1"/>
  <c r="DJ26" i="1"/>
  <c r="DI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T26" i="1"/>
  <c r="AS26" i="1"/>
  <c r="AR26" i="1"/>
  <c r="AQ26" i="1"/>
  <c r="AP26" i="1"/>
  <c r="AO26" i="1"/>
  <c r="AN26" i="1"/>
  <c r="AM26" i="1"/>
  <c r="AL26" i="1"/>
  <c r="AK26" i="1"/>
  <c r="AJ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U26" i="1"/>
  <c r="T26" i="1"/>
  <c r="R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T206" i="7" l="1"/>
  <c r="L190" i="7"/>
  <c r="AO206" i="7" s="1"/>
  <c r="AT96" i="7"/>
  <c r="L86" i="7"/>
  <c r="AO96" i="7" s="1"/>
  <c r="L141" i="8"/>
  <c r="L139" i="8" s="1"/>
  <c r="AR164" i="7"/>
  <c r="L161" i="7" s="1"/>
  <c r="L160" i="7"/>
  <c r="AN164" i="7"/>
  <c r="K164" i="7"/>
  <c r="AR79" i="7"/>
  <c r="L357" i="7"/>
  <c r="L259" i="7"/>
  <c r="L257" i="7" s="1"/>
  <c r="L89" i="8"/>
  <c r="K93" i="8"/>
  <c r="AR93" i="8"/>
  <c r="L90" i="8" s="1"/>
  <c r="AN93" i="8"/>
  <c r="L363" i="7"/>
  <c r="L361" i="7" s="1"/>
  <c r="AR227" i="7"/>
  <c r="AT246" i="7"/>
  <c r="L243" i="7" s="1"/>
  <c r="L232" i="7"/>
  <c r="I286" i="7"/>
  <c r="K155" i="7"/>
  <c r="I155" i="7" s="1"/>
  <c r="AN155" i="7"/>
  <c r="AR155" i="7"/>
  <c r="L151" i="7"/>
  <c r="AR112" i="7"/>
  <c r="L107" i="7"/>
  <c r="AT112" i="7"/>
  <c r="L381" i="7"/>
  <c r="L375" i="7"/>
  <c r="L424" i="7" s="1"/>
  <c r="L79" i="8"/>
  <c r="AN83" i="8"/>
  <c r="AR83" i="8"/>
  <c r="L80" i="8" s="1"/>
  <c r="K83" i="8"/>
  <c r="I164" i="7"/>
  <c r="K206" i="7"/>
  <c r="I206" i="7" s="1"/>
  <c r="AR206" i="7"/>
  <c r="L203" i="7" s="1"/>
  <c r="AN206" i="7"/>
  <c r="L200" i="7"/>
  <c r="AN73" i="8"/>
  <c r="L69" i="8"/>
  <c r="AR73" i="8"/>
  <c r="L70" i="8" s="1"/>
  <c r="K73" i="8"/>
  <c r="K246" i="7"/>
  <c r="I246" i="7" s="1"/>
  <c r="AO185" i="7"/>
  <c r="AR96" i="7"/>
  <c r="L93" i="7" s="1"/>
  <c r="L182" i="7"/>
  <c r="L211" i="7"/>
  <c r="AO227" i="7" s="1"/>
  <c r="AT227" i="7"/>
  <c r="AR63" i="8"/>
  <c r="K63" i="8"/>
  <c r="I63" i="8" s="1"/>
  <c r="L59" i="8"/>
  <c r="L161" i="8"/>
  <c r="L159" i="8" s="1"/>
  <c r="L62" i="7"/>
  <c r="AN185" i="7"/>
  <c r="L299" i="7"/>
  <c r="L215" i="8"/>
  <c r="L121" i="8"/>
  <c r="L94" i="7"/>
  <c r="AN96" i="7" s="1"/>
  <c r="AW282" i="7"/>
  <c r="AW286" i="7"/>
  <c r="L310" i="7"/>
  <c r="L347" i="7"/>
  <c r="L110" i="8"/>
  <c r="L110" i="7"/>
  <c r="AN112" i="7" s="1"/>
  <c r="L129" i="7"/>
  <c r="AN284" i="7"/>
  <c r="L348" i="7"/>
  <c r="L61" i="8"/>
  <c r="AN63" i="8" s="1"/>
  <c r="L112" i="8"/>
  <c r="L203" i="8"/>
  <c r="L201" i="8" s="1"/>
  <c r="L219" i="8"/>
  <c r="L228" i="8"/>
  <c r="L78" i="7"/>
  <c r="AT185" i="7"/>
  <c r="L99" i="8"/>
  <c r="L130" i="7"/>
  <c r="L183" i="7"/>
  <c r="K185" i="7" s="1"/>
  <c r="I185" i="7" s="1"/>
  <c r="K282" i="7"/>
  <c r="I282" i="7" s="1"/>
  <c r="K286" i="7"/>
  <c r="AW290" i="7"/>
  <c r="AW294" i="7"/>
  <c r="L343" i="7" s="1"/>
  <c r="L341" i="7" s="1"/>
  <c r="L62" i="8"/>
  <c r="L368" i="7"/>
  <c r="AN103" i="8"/>
  <c r="AN223" i="7"/>
  <c r="L116" i="8"/>
  <c r="L114" i="8" s="1"/>
  <c r="AW284" i="7"/>
  <c r="L414" i="7" s="1"/>
  <c r="L412" i="7" s="1"/>
  <c r="AN108" i="7"/>
  <c r="AN180" i="7"/>
  <c r="L264" i="7"/>
  <c r="AX292" i="7"/>
  <c r="L322" i="7" s="1"/>
  <c r="L426" i="7"/>
  <c r="AN222" i="7"/>
  <c r="K103" i="8"/>
  <c r="L207" i="8"/>
  <c r="L125" i="7"/>
  <c r="L123" i="7" s="1"/>
  <c r="L179" i="7"/>
  <c r="AN181" i="7"/>
  <c r="L120" i="8"/>
  <c r="CP34" i="1"/>
  <c r="O34" i="1" s="1"/>
  <c r="CP38" i="1"/>
  <c r="O38" i="1" s="1"/>
  <c r="GM43" i="1"/>
  <c r="GN43" i="1" s="1"/>
  <c r="P83" i="1"/>
  <c r="EO26" i="1"/>
  <c r="DY208" i="1"/>
  <c r="P80" i="1"/>
  <c r="DH26" i="1"/>
  <c r="CY48" i="1"/>
  <c r="X48" i="1" s="1"/>
  <c r="CZ48" i="1"/>
  <c r="Y48" i="1" s="1"/>
  <c r="CZ72" i="1"/>
  <c r="Y72" i="1" s="1"/>
  <c r="CY72" i="1"/>
  <c r="X72" i="1" s="1"/>
  <c r="AI26" i="1"/>
  <c r="V77" i="1"/>
  <c r="GM114" i="1"/>
  <c r="GN114" i="1" s="1"/>
  <c r="GM33" i="1"/>
  <c r="GN33" i="1" s="1"/>
  <c r="GM37" i="1"/>
  <c r="GN37" i="1" s="1"/>
  <c r="GM46" i="1"/>
  <c r="GN46" i="1" s="1"/>
  <c r="GM65" i="1"/>
  <c r="GN65" i="1" s="1"/>
  <c r="GM41" i="1"/>
  <c r="GN41" i="1" s="1"/>
  <c r="CZ42" i="1"/>
  <c r="Y42" i="1" s="1"/>
  <c r="CP54" i="1"/>
  <c r="O54" i="1" s="1"/>
  <c r="CY54" i="1"/>
  <c r="X54" i="1" s="1"/>
  <c r="CZ128" i="1"/>
  <c r="Y128" i="1" s="1"/>
  <c r="GM28" i="1"/>
  <c r="GN28" i="1" s="1"/>
  <c r="GM155" i="1"/>
  <c r="GN155" i="1" s="1"/>
  <c r="GM51" i="1"/>
  <c r="GN51" i="1" s="1"/>
  <c r="GM45" i="1"/>
  <c r="GN45" i="1" s="1"/>
  <c r="GM50" i="1"/>
  <c r="GN50" i="1" s="1"/>
  <c r="AB62" i="1"/>
  <c r="AB66" i="1"/>
  <c r="F80" i="1"/>
  <c r="P26" i="1"/>
  <c r="AU469" i="1"/>
  <c r="F96" i="1"/>
  <c r="AU26" i="1"/>
  <c r="CZ32" i="1"/>
  <c r="Y32" i="1" s="1"/>
  <c r="P79" i="1"/>
  <c r="DG26" i="1"/>
  <c r="AJ208" i="1"/>
  <c r="GM42" i="1"/>
  <c r="GN42" i="1" s="1"/>
  <c r="CZ34" i="1"/>
  <c r="Y34" i="1" s="1"/>
  <c r="CZ38" i="1"/>
  <c r="Y38" i="1" s="1"/>
  <c r="F92" i="1"/>
  <c r="S26" i="1"/>
  <c r="GM35" i="1"/>
  <c r="GN35" i="1" s="1"/>
  <c r="GM39" i="1"/>
  <c r="GN39" i="1" s="1"/>
  <c r="CZ40" i="1"/>
  <c r="Y40" i="1" s="1"/>
  <c r="GM63" i="1"/>
  <c r="GN63" i="1" s="1"/>
  <c r="GM67" i="1"/>
  <c r="GN67" i="1" s="1"/>
  <c r="CP115" i="1"/>
  <c r="O115" i="1" s="1"/>
  <c r="CP30" i="1"/>
  <c r="O30" i="1" s="1"/>
  <c r="GM31" i="1"/>
  <c r="GN31" i="1" s="1"/>
  <c r="CP48" i="1"/>
  <c r="O48" i="1" s="1"/>
  <c r="AB54" i="1"/>
  <c r="CP55" i="1"/>
  <c r="O55" i="1" s="1"/>
  <c r="GM73" i="1"/>
  <c r="GO73" i="1" s="1"/>
  <c r="EB109" i="1"/>
  <c r="DO208" i="1"/>
  <c r="GM157" i="1"/>
  <c r="GO157" i="1" s="1"/>
  <c r="CC208" i="1" s="1"/>
  <c r="W56" i="1"/>
  <c r="V56" i="1"/>
  <c r="T56" i="1"/>
  <c r="P103" i="1"/>
  <c r="CP112" i="1"/>
  <c r="O112" i="1" s="1"/>
  <c r="GM112" i="1" s="1"/>
  <c r="GN112" i="1" s="1"/>
  <c r="AB116" i="1"/>
  <c r="CP122" i="1"/>
  <c r="O122" i="1" s="1"/>
  <c r="DT208" i="1" s="1"/>
  <c r="AB131" i="1"/>
  <c r="CY142" i="1"/>
  <c r="X142" i="1" s="1"/>
  <c r="CP142" i="1"/>
  <c r="O142" i="1" s="1"/>
  <c r="GM145" i="1"/>
  <c r="GO145" i="1" s="1"/>
  <c r="CZ166" i="1"/>
  <c r="Y166" i="1" s="1"/>
  <c r="CY166" i="1"/>
  <c r="X166" i="1" s="1"/>
  <c r="CP169" i="1"/>
  <c r="O169" i="1" s="1"/>
  <c r="CZ180" i="1"/>
  <c r="Y180" i="1" s="1"/>
  <c r="CY180" i="1"/>
  <c r="X180" i="1" s="1"/>
  <c r="CY199" i="1"/>
  <c r="X199" i="1" s="1"/>
  <c r="CZ199" i="1"/>
  <c r="Y199" i="1" s="1"/>
  <c r="R208" i="1"/>
  <c r="GM528" i="1"/>
  <c r="GP528" i="1" s="1"/>
  <c r="DT26" i="1"/>
  <c r="F89" i="1"/>
  <c r="F97" i="1"/>
  <c r="P104" i="1"/>
  <c r="CP141" i="1"/>
  <c r="O141" i="1" s="1"/>
  <c r="GM141" i="1" s="1"/>
  <c r="GO141" i="1" s="1"/>
  <c r="GM149" i="1"/>
  <c r="GO149" i="1" s="1"/>
  <c r="AB192" i="1"/>
  <c r="ES273" i="1"/>
  <c r="GB240" i="1"/>
  <c r="EC208" i="1"/>
  <c r="CZ525" i="1"/>
  <c r="Y525" i="1" s="1"/>
  <c r="CY525" i="1"/>
  <c r="X525" i="1" s="1"/>
  <c r="CP525" i="1"/>
  <c r="O525" i="1" s="1"/>
  <c r="GM525" i="1" s="1"/>
  <c r="GP525" i="1" s="1"/>
  <c r="CZ54" i="1"/>
  <c r="Y54" i="1" s="1"/>
  <c r="F101" i="1"/>
  <c r="AB115" i="1"/>
  <c r="DH208" i="1"/>
  <c r="FW208" i="1"/>
  <c r="DU109" i="1"/>
  <c r="FX208" i="1"/>
  <c r="FR208" i="1"/>
  <c r="CZ136" i="1"/>
  <c r="Y136" i="1" s="1"/>
  <c r="CY136" i="1"/>
  <c r="X136" i="1" s="1"/>
  <c r="AB161" i="1"/>
  <c r="CZ169" i="1"/>
  <c r="Y169" i="1" s="1"/>
  <c r="CZ179" i="1"/>
  <c r="Y179" i="1" s="1"/>
  <c r="CP179" i="1"/>
  <c r="O179" i="1" s="1"/>
  <c r="CP183" i="1"/>
  <c r="O183" i="1" s="1"/>
  <c r="CZ183" i="1"/>
  <c r="Y183" i="1" s="1"/>
  <c r="FV109" i="1"/>
  <c r="EM208" i="1"/>
  <c r="AU208" i="1"/>
  <c r="GM246" i="1"/>
  <c r="GO246" i="1" s="1"/>
  <c r="F103" i="1"/>
  <c r="P94" i="1"/>
  <c r="DI208" i="1"/>
  <c r="DI469" i="1" s="1"/>
  <c r="DV109" i="1"/>
  <c r="GM131" i="1"/>
  <c r="GN131" i="1" s="1"/>
  <c r="AB150" i="1"/>
  <c r="CY162" i="1"/>
  <c r="X162" i="1" s="1"/>
  <c r="CP162" i="1"/>
  <c r="O162" i="1" s="1"/>
  <c r="GM162" i="1" s="1"/>
  <c r="GN162" i="1" s="1"/>
  <c r="DM532" i="1"/>
  <c r="DZ517" i="1"/>
  <c r="P95" i="1"/>
  <c r="BZ208" i="1"/>
  <c r="DJ208" i="1"/>
  <c r="DW109" i="1"/>
  <c r="CZ117" i="1"/>
  <c r="Y117" i="1" s="1"/>
  <c r="AB127" i="1"/>
  <c r="CZ162" i="1"/>
  <c r="Y162" i="1" s="1"/>
  <c r="AB163" i="1"/>
  <c r="CY175" i="1"/>
  <c r="X175" i="1" s="1"/>
  <c r="CP175" i="1"/>
  <c r="O175" i="1" s="1"/>
  <c r="CY523" i="1"/>
  <c r="X523" i="1" s="1"/>
  <c r="AE532" i="1"/>
  <c r="CZ523" i="1"/>
  <c r="Y523" i="1" s="1"/>
  <c r="CY55" i="1"/>
  <c r="X55" i="1" s="1"/>
  <c r="CY28" i="1"/>
  <c r="X28" i="1" s="1"/>
  <c r="CY30" i="1"/>
  <c r="X30" i="1" s="1"/>
  <c r="CY32" i="1"/>
  <c r="X32" i="1" s="1"/>
  <c r="GM32" i="1" s="1"/>
  <c r="GN32" i="1" s="1"/>
  <c r="CY34" i="1"/>
  <c r="X34" i="1" s="1"/>
  <c r="CY36" i="1"/>
  <c r="X36" i="1" s="1"/>
  <c r="GM36" i="1" s="1"/>
  <c r="GN36" i="1" s="1"/>
  <c r="CY38" i="1"/>
  <c r="X38" i="1" s="1"/>
  <c r="CY40" i="1"/>
  <c r="X40" i="1" s="1"/>
  <c r="GM40" i="1" s="1"/>
  <c r="GN40" i="1" s="1"/>
  <c r="CY42" i="1"/>
  <c r="X42" i="1" s="1"/>
  <c r="CY44" i="1"/>
  <c r="X44" i="1" s="1"/>
  <c r="GM44" i="1" s="1"/>
  <c r="GN44" i="1" s="1"/>
  <c r="CY46" i="1"/>
  <c r="X46" i="1" s="1"/>
  <c r="CP58" i="1"/>
  <c r="O58" i="1" s="1"/>
  <c r="CE77" i="1"/>
  <c r="CH77" i="1"/>
  <c r="CF77" i="1"/>
  <c r="F88" i="1"/>
  <c r="P99" i="1"/>
  <c r="DZ109" i="1"/>
  <c r="DM208" i="1"/>
  <c r="CP127" i="1"/>
  <c r="O127" i="1" s="1"/>
  <c r="GM127" i="1" s="1"/>
  <c r="GN127" i="1" s="1"/>
  <c r="AB129" i="1"/>
  <c r="GM130" i="1"/>
  <c r="GN130" i="1" s="1"/>
  <c r="CZ142" i="1"/>
  <c r="Y142" i="1" s="1"/>
  <c r="CZ203" i="1"/>
  <c r="Y203" i="1" s="1"/>
  <c r="CY203" i="1"/>
  <c r="X203" i="1" s="1"/>
  <c r="CP203" i="1"/>
  <c r="O203" i="1" s="1"/>
  <c r="CY59" i="1"/>
  <c r="X59" i="1" s="1"/>
  <c r="GM59" i="1" s="1"/>
  <c r="GO59" i="1" s="1"/>
  <c r="P88" i="1"/>
  <c r="P85" i="1"/>
  <c r="EA208" i="1"/>
  <c r="GM120" i="1"/>
  <c r="GN120" i="1" s="1"/>
  <c r="GM170" i="1"/>
  <c r="GO170" i="1" s="1"/>
  <c r="CY183" i="1"/>
  <c r="X183" i="1" s="1"/>
  <c r="CZ245" i="1"/>
  <c r="Y245" i="1" s="1"/>
  <c r="CY245" i="1"/>
  <c r="X245" i="1" s="1"/>
  <c r="CP128" i="1"/>
  <c r="O128" i="1" s="1"/>
  <c r="GM128" i="1" s="1"/>
  <c r="GN128" i="1" s="1"/>
  <c r="GM146" i="1"/>
  <c r="GO146" i="1" s="1"/>
  <c r="GX56" i="1"/>
  <c r="GM56" i="1" s="1"/>
  <c r="GO56" i="1" s="1"/>
  <c r="F98" i="1"/>
  <c r="AI208" i="1"/>
  <c r="CZ122" i="1"/>
  <c r="Y122" i="1" s="1"/>
  <c r="CP133" i="1"/>
  <c r="O133" i="1" s="1"/>
  <c r="CZ134" i="1"/>
  <c r="Y134" i="1" s="1"/>
  <c r="CY134" i="1"/>
  <c r="X134" i="1" s="1"/>
  <c r="CP180" i="1"/>
  <c r="O180" i="1" s="1"/>
  <c r="GM180" i="1" s="1"/>
  <c r="GO180" i="1" s="1"/>
  <c r="P89" i="1"/>
  <c r="EP26" i="1"/>
  <c r="CZ58" i="1"/>
  <c r="Y58" i="1" s="1"/>
  <c r="CP72" i="1"/>
  <c r="O72" i="1" s="1"/>
  <c r="GM72" i="1" s="1"/>
  <c r="GO72" i="1" s="1"/>
  <c r="F95" i="1"/>
  <c r="CP118" i="1"/>
  <c r="O118" i="1" s="1"/>
  <c r="GM118" i="1" s="1"/>
  <c r="GN118" i="1" s="1"/>
  <c r="CZ132" i="1"/>
  <c r="Y132" i="1" s="1"/>
  <c r="CZ137" i="1"/>
  <c r="Y137" i="1" s="1"/>
  <c r="AG273" i="1"/>
  <c r="CE532" i="1"/>
  <c r="AC517" i="1"/>
  <c r="CH532" i="1"/>
  <c r="CF532" i="1"/>
  <c r="EL532" i="1"/>
  <c r="FU517" i="1"/>
  <c r="DX208" i="1"/>
  <c r="CZ116" i="1"/>
  <c r="Y116" i="1" s="1"/>
  <c r="AB124" i="1"/>
  <c r="CZ127" i="1"/>
  <c r="Y127" i="1" s="1"/>
  <c r="CZ133" i="1"/>
  <c r="Y133" i="1" s="1"/>
  <c r="AB157" i="1"/>
  <c r="AB176" i="1"/>
  <c r="CY179" i="1"/>
  <c r="X179" i="1" s="1"/>
  <c r="AB191" i="1"/>
  <c r="CP245" i="1"/>
  <c r="O245" i="1" s="1"/>
  <c r="GM245" i="1" s="1"/>
  <c r="GN245" i="1" s="1"/>
  <c r="AB265" i="1"/>
  <c r="DU273" i="1"/>
  <c r="CP519" i="1"/>
  <c r="O519" i="1" s="1"/>
  <c r="V139" i="1"/>
  <c r="U139" i="1"/>
  <c r="T139" i="1"/>
  <c r="R139" i="1"/>
  <c r="CZ150" i="1"/>
  <c r="Y150" i="1" s="1"/>
  <c r="CY150" i="1"/>
  <c r="X150" i="1" s="1"/>
  <c r="GM150" i="1" s="1"/>
  <c r="GO150" i="1" s="1"/>
  <c r="GM196" i="1"/>
  <c r="GN196" i="1" s="1"/>
  <c r="BA208" i="1"/>
  <c r="DI273" i="1"/>
  <c r="DV240" i="1"/>
  <c r="AF532" i="1"/>
  <c r="CZ519" i="1"/>
  <c r="Y519" i="1" s="1"/>
  <c r="AL532" i="1" s="1"/>
  <c r="CY519" i="1"/>
  <c r="X519" i="1" s="1"/>
  <c r="FY517" i="1"/>
  <c r="EP532" i="1"/>
  <c r="CZ121" i="1"/>
  <c r="Y121" i="1" s="1"/>
  <c r="AB126" i="1"/>
  <c r="CZ129" i="1"/>
  <c r="Y129" i="1" s="1"/>
  <c r="AB138" i="1"/>
  <c r="CP158" i="1"/>
  <c r="O158" i="1" s="1"/>
  <c r="GM158" i="1" s="1"/>
  <c r="GO158" i="1" s="1"/>
  <c r="FU208" i="1" s="1"/>
  <c r="CZ161" i="1"/>
  <c r="Y161" i="1" s="1"/>
  <c r="CY161" i="1"/>
  <c r="X161" i="1" s="1"/>
  <c r="CP166" i="1"/>
  <c r="O166" i="1" s="1"/>
  <c r="CP187" i="1"/>
  <c r="O187" i="1" s="1"/>
  <c r="GM187" i="1" s="1"/>
  <c r="GO187" i="1" s="1"/>
  <c r="GM198" i="1"/>
  <c r="GN198" i="1" s="1"/>
  <c r="AB199" i="1"/>
  <c r="DM273" i="1"/>
  <c r="DZ240" i="1"/>
  <c r="GM521" i="1"/>
  <c r="GP521" i="1" s="1"/>
  <c r="P87" i="1"/>
  <c r="AB130" i="1"/>
  <c r="GM138" i="1"/>
  <c r="GO138" i="1" s="1"/>
  <c r="Q139" i="1"/>
  <c r="GM154" i="1"/>
  <c r="GN154" i="1" s="1"/>
  <c r="CP165" i="1"/>
  <c r="O165" i="1" s="1"/>
  <c r="GM165" i="1" s="1"/>
  <c r="GO165" i="1" s="1"/>
  <c r="W167" i="1"/>
  <c r="V167" i="1"/>
  <c r="U167" i="1"/>
  <c r="T167" i="1"/>
  <c r="S167" i="1"/>
  <c r="R167" i="1"/>
  <c r="P167" i="1"/>
  <c r="O167" i="1" s="1"/>
  <c r="GM167" i="1" s="1"/>
  <c r="GO167" i="1" s="1"/>
  <c r="CG77" i="1"/>
  <c r="FW77" i="1"/>
  <c r="P96" i="1"/>
  <c r="CZ113" i="1"/>
  <c r="Y113" i="1" s="1"/>
  <c r="CY114" i="1"/>
  <c r="X114" i="1" s="1"/>
  <c r="CP136" i="1"/>
  <c r="O136" i="1" s="1"/>
  <c r="S139" i="1"/>
  <c r="CY169" i="1"/>
  <c r="X169" i="1" s="1"/>
  <c r="AB188" i="1"/>
  <c r="AI273" i="1"/>
  <c r="AH532" i="1"/>
  <c r="CZ527" i="1"/>
  <c r="Y527" i="1" s="1"/>
  <c r="CP527" i="1"/>
  <c r="O527" i="1" s="1"/>
  <c r="CY527" i="1"/>
  <c r="X527" i="1" s="1"/>
  <c r="ES469" i="1"/>
  <c r="F104" i="1"/>
  <c r="CP125" i="1"/>
  <c r="O125" i="1" s="1"/>
  <c r="GM125" i="1" s="1"/>
  <c r="GN125" i="1" s="1"/>
  <c r="CY126" i="1"/>
  <c r="X126" i="1" s="1"/>
  <c r="GM126" i="1" s="1"/>
  <c r="GN126" i="1" s="1"/>
  <c r="CP134" i="1"/>
  <c r="O134" i="1" s="1"/>
  <c r="GM134" i="1" s="1"/>
  <c r="GN134" i="1" s="1"/>
  <c r="CP137" i="1"/>
  <c r="O137" i="1" s="1"/>
  <c r="W139" i="1"/>
  <c r="CZ145" i="1"/>
  <c r="Y145" i="1" s="1"/>
  <c r="CY145" i="1"/>
  <c r="X145" i="1" s="1"/>
  <c r="CP156" i="1"/>
  <c r="O156" i="1" s="1"/>
  <c r="GM156" i="1" s="1"/>
  <c r="GN156" i="1" s="1"/>
  <c r="CY157" i="1"/>
  <c r="X157" i="1" s="1"/>
  <c r="Q167" i="1"/>
  <c r="CP200" i="1"/>
  <c r="O200" i="1" s="1"/>
  <c r="GM200" i="1" s="1"/>
  <c r="GO200" i="1" s="1"/>
  <c r="AJ273" i="1"/>
  <c r="P101" i="1"/>
  <c r="CP132" i="1"/>
  <c r="O132" i="1" s="1"/>
  <c r="CP135" i="1"/>
  <c r="O135" i="1" s="1"/>
  <c r="GM135" i="1" s="1"/>
  <c r="GN135" i="1" s="1"/>
  <c r="AB149" i="1"/>
  <c r="U159" i="1"/>
  <c r="AH208" i="1" s="1"/>
  <c r="T159" i="1"/>
  <c r="AG208" i="1" s="1"/>
  <c r="W159" i="1"/>
  <c r="V159" i="1"/>
  <c r="S159" i="1"/>
  <c r="Q159" i="1"/>
  <c r="AD208" i="1" s="1"/>
  <c r="P159" i="1"/>
  <c r="O159" i="1" s="1"/>
  <c r="GM159" i="1" s="1"/>
  <c r="GO159" i="1" s="1"/>
  <c r="CP164" i="1"/>
  <c r="O164" i="1" s="1"/>
  <c r="GM164" i="1" s="1"/>
  <c r="GN164" i="1" s="1"/>
  <c r="CP199" i="1"/>
  <c r="O199" i="1" s="1"/>
  <c r="GM199" i="1" s="1"/>
  <c r="GO199" i="1" s="1"/>
  <c r="CZ205" i="1"/>
  <c r="Y205" i="1" s="1"/>
  <c r="CY205" i="1"/>
  <c r="X205" i="1" s="1"/>
  <c r="GM205" i="1" s="1"/>
  <c r="GN205" i="1" s="1"/>
  <c r="AU273" i="1"/>
  <c r="CD240" i="1"/>
  <c r="GM259" i="1"/>
  <c r="GO259" i="1" s="1"/>
  <c r="AQ532" i="1"/>
  <c r="CI532" i="1"/>
  <c r="CG532" i="1"/>
  <c r="P532" i="1"/>
  <c r="CY153" i="1"/>
  <c r="X153" i="1" s="1"/>
  <c r="GM153" i="1" s="1"/>
  <c r="GN153" i="1" s="1"/>
  <c r="CZ153" i="1"/>
  <c r="Y153" i="1" s="1"/>
  <c r="AB158" i="1"/>
  <c r="CZ163" i="1"/>
  <c r="Y163" i="1" s="1"/>
  <c r="CY163" i="1"/>
  <c r="X163" i="1" s="1"/>
  <c r="GM163" i="1" s="1"/>
  <c r="GN163" i="1" s="1"/>
  <c r="AB173" i="1"/>
  <c r="CZ206" i="1"/>
  <c r="Y206" i="1" s="1"/>
  <c r="CY206" i="1"/>
  <c r="X206" i="1" s="1"/>
  <c r="GM206" i="1" s="1"/>
  <c r="GN206" i="1" s="1"/>
  <c r="CZ242" i="1"/>
  <c r="Y242" i="1" s="1"/>
  <c r="FV273" i="1"/>
  <c r="CZ252" i="1"/>
  <c r="Y252" i="1" s="1"/>
  <c r="CY252" i="1"/>
  <c r="X252" i="1" s="1"/>
  <c r="DX517" i="1"/>
  <c r="DK532" i="1"/>
  <c r="AB156" i="1"/>
  <c r="CZ165" i="1"/>
  <c r="Y165" i="1" s="1"/>
  <c r="CY165" i="1"/>
  <c r="X165" i="1" s="1"/>
  <c r="CY173" i="1"/>
  <c r="X173" i="1" s="1"/>
  <c r="GM173" i="1" s="1"/>
  <c r="GN173" i="1" s="1"/>
  <c r="AB175" i="1"/>
  <c r="CP184" i="1"/>
  <c r="O184" i="1" s="1"/>
  <c r="CZ196" i="1"/>
  <c r="Y196" i="1" s="1"/>
  <c r="DY273" i="1"/>
  <c r="CP253" i="1"/>
  <c r="O253" i="1" s="1"/>
  <c r="GM253" i="1" s="1"/>
  <c r="GO253" i="1" s="1"/>
  <c r="FU273" i="1" s="1"/>
  <c r="DN273" i="1"/>
  <c r="EA240" i="1"/>
  <c r="CB517" i="1"/>
  <c r="AS532" i="1"/>
  <c r="CY170" i="1"/>
  <c r="X170" i="1" s="1"/>
  <c r="CY184" i="1"/>
  <c r="X184" i="1" s="1"/>
  <c r="CZ191" i="1"/>
  <c r="Y191" i="1" s="1"/>
  <c r="CY191" i="1"/>
  <c r="X191" i="1" s="1"/>
  <c r="GM191" i="1" s="1"/>
  <c r="GO191" i="1" s="1"/>
  <c r="CP192" i="1"/>
  <c r="O192" i="1" s="1"/>
  <c r="GM192" i="1" s="1"/>
  <c r="GO192" i="1" s="1"/>
  <c r="CP197" i="1"/>
  <c r="O197" i="1" s="1"/>
  <c r="GM197" i="1" s="1"/>
  <c r="GN197" i="1" s="1"/>
  <c r="CZ271" i="1"/>
  <c r="Y271" i="1" s="1"/>
  <c r="CY271" i="1"/>
  <c r="X271" i="1" s="1"/>
  <c r="GM271" i="1" s="1"/>
  <c r="GN271" i="1" s="1"/>
  <c r="EB532" i="1"/>
  <c r="AF208" i="1"/>
  <c r="CY155" i="1"/>
  <c r="X155" i="1" s="1"/>
  <c r="AB179" i="1"/>
  <c r="W532" i="1"/>
  <c r="AJ517" i="1"/>
  <c r="ED532" i="1"/>
  <c r="CY111" i="1"/>
  <c r="X111" i="1" s="1"/>
  <c r="GM111" i="1" s="1"/>
  <c r="GN111" i="1" s="1"/>
  <c r="CY113" i="1"/>
  <c r="X113" i="1" s="1"/>
  <c r="GM113" i="1" s="1"/>
  <c r="GN113" i="1" s="1"/>
  <c r="CY115" i="1"/>
  <c r="X115" i="1" s="1"/>
  <c r="AK208" i="1" s="1"/>
  <c r="CY117" i="1"/>
  <c r="X117" i="1" s="1"/>
  <c r="GM117" i="1" s="1"/>
  <c r="GN117" i="1" s="1"/>
  <c r="CY119" i="1"/>
  <c r="X119" i="1" s="1"/>
  <c r="GM119" i="1" s="1"/>
  <c r="GN119" i="1" s="1"/>
  <c r="CY121" i="1"/>
  <c r="X121" i="1" s="1"/>
  <c r="GM121" i="1" s="1"/>
  <c r="GN121" i="1" s="1"/>
  <c r="CY123" i="1"/>
  <c r="X123" i="1" s="1"/>
  <c r="GM123" i="1" s="1"/>
  <c r="GN123" i="1" s="1"/>
  <c r="CY125" i="1"/>
  <c r="X125" i="1" s="1"/>
  <c r="CY127" i="1"/>
  <c r="X127" i="1" s="1"/>
  <c r="CY129" i="1"/>
  <c r="X129" i="1" s="1"/>
  <c r="GM129" i="1" s="1"/>
  <c r="GN129" i="1" s="1"/>
  <c r="CY131" i="1"/>
  <c r="X131" i="1" s="1"/>
  <c r="CP252" i="1"/>
  <c r="O252" i="1" s="1"/>
  <c r="AG532" i="1"/>
  <c r="CP520" i="1"/>
  <c r="O520" i="1" s="1"/>
  <c r="DU532" i="1"/>
  <c r="GA532" i="1"/>
  <c r="EI532" i="1"/>
  <c r="CZ115" i="1"/>
  <c r="Y115" i="1" s="1"/>
  <c r="AB154" i="1"/>
  <c r="AB164" i="1"/>
  <c r="CY242" i="1"/>
  <c r="X242" i="1" s="1"/>
  <c r="CZ265" i="1"/>
  <c r="Y265" i="1" s="1"/>
  <c r="CY265" i="1"/>
  <c r="X265" i="1" s="1"/>
  <c r="GM265" i="1" s="1"/>
  <c r="GO265" i="1" s="1"/>
  <c r="F550" i="1"/>
  <c r="AT517" i="1"/>
  <c r="AT562" i="1"/>
  <c r="AB253" i="1"/>
  <c r="CP523" i="1"/>
  <c r="O523" i="1" s="1"/>
  <c r="GM523" i="1" s="1"/>
  <c r="GP523" i="1" s="1"/>
  <c r="Q517" i="1"/>
  <c r="F544" i="1"/>
  <c r="Q562" i="1"/>
  <c r="CY246" i="1"/>
  <c r="X246" i="1" s="1"/>
  <c r="S248" i="1"/>
  <c r="AF273" i="1" s="1"/>
  <c r="R248" i="1"/>
  <c r="Q248" i="1"/>
  <c r="AD273" i="1" s="1"/>
  <c r="GX248" i="1"/>
  <c r="CJ273" i="1" s="1"/>
  <c r="P544" i="1"/>
  <c r="DI517" i="1"/>
  <c r="DI562" i="1"/>
  <c r="BZ273" i="1"/>
  <c r="CP243" i="1"/>
  <c r="O243" i="1" s="1"/>
  <c r="EB273" i="1"/>
  <c r="AB258" i="1"/>
  <c r="DJ562" i="1"/>
  <c r="P546" i="1"/>
  <c r="FT532" i="1"/>
  <c r="DW273" i="1"/>
  <c r="CZ243" i="1"/>
  <c r="Y243" i="1" s="1"/>
  <c r="P248" i="1"/>
  <c r="DW517" i="1"/>
  <c r="DX273" i="1"/>
  <c r="FR273" i="1"/>
  <c r="T248" i="1"/>
  <c r="DY532" i="1"/>
  <c r="GM524" i="1"/>
  <c r="GP524" i="1" s="1"/>
  <c r="U248" i="1"/>
  <c r="AH273" i="1" s="1"/>
  <c r="AI532" i="1"/>
  <c r="AB270" i="1"/>
  <c r="EA532" i="1"/>
  <c r="AE273" i="1"/>
  <c r="CP526" i="1"/>
  <c r="O526" i="1" s="1"/>
  <c r="GM526" i="1" s="1"/>
  <c r="GP526" i="1" s="1"/>
  <c r="CY520" i="1"/>
  <c r="X520" i="1" s="1"/>
  <c r="EC532" i="1" s="1"/>
  <c r="BW93" i="8" l="1"/>
  <c r="BX93" i="8" s="1"/>
  <c r="BT93" i="8"/>
  <c r="K39" i="7"/>
  <c r="L405" i="7"/>
  <c r="L116" i="7"/>
  <c r="L334" i="7"/>
  <c r="L346" i="7"/>
  <c r="L417" i="7"/>
  <c r="L224" i="7"/>
  <c r="AO246" i="7"/>
  <c r="L253" i="7" s="1"/>
  <c r="L242" i="7"/>
  <c r="AN246" i="7"/>
  <c r="K96" i="7"/>
  <c r="I96" i="7" s="1"/>
  <c r="I93" i="8"/>
  <c r="L92" i="7"/>
  <c r="L354" i="7"/>
  <c r="L366" i="7"/>
  <c r="L109" i="7"/>
  <c r="BX63" i="8"/>
  <c r="BW63" i="8"/>
  <c r="BT63" i="8"/>
  <c r="L359" i="7"/>
  <c r="L355" i="7" s="1"/>
  <c r="L221" i="7"/>
  <c r="L108" i="8"/>
  <c r="L226" i="8"/>
  <c r="L194" i="8"/>
  <c r="L192" i="8" s="1"/>
  <c r="L119" i="8"/>
  <c r="L206" i="8"/>
  <c r="K39" i="8"/>
  <c r="L214" i="8"/>
  <c r="L212" i="8" s="1"/>
  <c r="L107" i="8"/>
  <c r="L60" i="8"/>
  <c r="BW73" i="8"/>
  <c r="BX73" i="8" s="1"/>
  <c r="I73" i="8"/>
  <c r="BT73" i="8"/>
  <c r="K227" i="7"/>
  <c r="I227" i="7" s="1"/>
  <c r="AT79" i="7"/>
  <c r="L76" i="7" s="1"/>
  <c r="L61" i="7"/>
  <c r="K112" i="7"/>
  <c r="I112" i="7" s="1"/>
  <c r="AN227" i="7"/>
  <c r="L255" i="7"/>
  <c r="BW103" i="8"/>
  <c r="I103" i="8"/>
  <c r="BT103" i="8"/>
  <c r="BX103" i="8"/>
  <c r="L307" i="7"/>
  <c r="L305" i="7" s="1"/>
  <c r="L296" i="7" s="1"/>
  <c r="L320" i="7" s="1"/>
  <c r="BW83" i="8"/>
  <c r="BX83" i="8"/>
  <c r="BT83" i="8"/>
  <c r="I83" i="8"/>
  <c r="L250" i="7"/>
  <c r="L262" i="7"/>
  <c r="L152" i="7"/>
  <c r="EL273" i="1"/>
  <c r="FU240" i="1"/>
  <c r="AT208" i="1"/>
  <c r="CC109" i="1"/>
  <c r="DI604" i="1"/>
  <c r="P481" i="1"/>
  <c r="DI22" i="1"/>
  <c r="DG208" i="1"/>
  <c r="DT109" i="1"/>
  <c r="AF240" i="1"/>
  <c r="S273" i="1"/>
  <c r="U273" i="1"/>
  <c r="AH240" i="1"/>
  <c r="U208" i="1"/>
  <c r="AH109" i="1"/>
  <c r="T208" i="1"/>
  <c r="AG109" i="1"/>
  <c r="Q208" i="1"/>
  <c r="AD109" i="1"/>
  <c r="EL208" i="1"/>
  <c r="FU109" i="1"/>
  <c r="BA469" i="1"/>
  <c r="DH469" i="1"/>
  <c r="P550" i="1"/>
  <c r="EL517" i="1"/>
  <c r="EL562" i="1"/>
  <c r="EC517" i="1"/>
  <c r="DP532" i="1"/>
  <c r="AY532" i="1"/>
  <c r="CH517" i="1"/>
  <c r="CF26" i="1"/>
  <c r="AW77" i="1"/>
  <c r="Q273" i="1"/>
  <c r="AD240" i="1"/>
  <c r="GA273" i="1"/>
  <c r="FY273" i="1"/>
  <c r="EI273" i="1"/>
  <c r="FR240" i="1"/>
  <c r="CG273" i="1"/>
  <c r="AQ273" i="1"/>
  <c r="BZ240" i="1"/>
  <c r="CI273" i="1"/>
  <c r="GA517" i="1"/>
  <c r="ER532" i="1"/>
  <c r="AF109" i="1"/>
  <c r="S208" i="1"/>
  <c r="DK517" i="1"/>
  <c r="P547" i="1"/>
  <c r="DK562" i="1"/>
  <c r="AC208" i="1"/>
  <c r="GM137" i="1"/>
  <c r="GO137" i="1" s="1"/>
  <c r="U532" i="1"/>
  <c r="AH517" i="1"/>
  <c r="P285" i="1"/>
  <c r="DI240" i="1"/>
  <c r="GM133" i="1"/>
  <c r="GN133" i="1" s="1"/>
  <c r="DM562" i="1"/>
  <c r="DM517" i="1"/>
  <c r="P554" i="1"/>
  <c r="GM169" i="1"/>
  <c r="GO169" i="1" s="1"/>
  <c r="DK273" i="1"/>
  <c r="DX240" i="1"/>
  <c r="F488" i="1"/>
  <c r="AU22" i="1"/>
  <c r="V273" i="1"/>
  <c r="AI240" i="1"/>
  <c r="W273" i="1"/>
  <c r="AJ240" i="1"/>
  <c r="W208" i="1"/>
  <c r="AJ109" i="1"/>
  <c r="V208" i="1"/>
  <c r="AI109" i="1"/>
  <c r="GA208" i="1"/>
  <c r="EI208" i="1"/>
  <c r="FR109" i="1"/>
  <c r="FY208" i="1"/>
  <c r="AE240" i="1"/>
  <c r="R273" i="1"/>
  <c r="ED273" i="1"/>
  <c r="BA273" i="1"/>
  <c r="CJ240" i="1"/>
  <c r="GM252" i="1"/>
  <c r="GO252" i="1" s="1"/>
  <c r="DL273" i="1"/>
  <c r="DY240" i="1"/>
  <c r="EM273" i="1"/>
  <c r="FV240" i="1"/>
  <c r="AX532" i="1"/>
  <c r="CG517" i="1"/>
  <c r="AY77" i="1"/>
  <c r="CH26" i="1"/>
  <c r="AU109" i="1"/>
  <c r="F227" i="1"/>
  <c r="EO208" i="1"/>
  <c r="FX109" i="1"/>
  <c r="GM142" i="1"/>
  <c r="GO142" i="1" s="1"/>
  <c r="P232" i="1"/>
  <c r="DO109" i="1"/>
  <c r="DU517" i="1"/>
  <c r="DH532" i="1"/>
  <c r="FZ532" i="1"/>
  <c r="FX532" i="1"/>
  <c r="FW532" i="1"/>
  <c r="ED517" i="1"/>
  <c r="DQ532" i="1"/>
  <c r="DL208" i="1"/>
  <c r="DY109" i="1"/>
  <c r="EB517" i="1"/>
  <c r="DO532" i="1"/>
  <c r="AG517" i="1"/>
  <c r="T532" i="1"/>
  <c r="P517" i="1"/>
  <c r="P562" i="1"/>
  <c r="F535" i="1"/>
  <c r="AL273" i="1"/>
  <c r="DP208" i="1"/>
  <c r="EC109" i="1"/>
  <c r="EK532" i="1"/>
  <c r="FT517" i="1"/>
  <c r="GM184" i="1"/>
  <c r="GO184" i="1" s="1"/>
  <c r="AQ562" i="1"/>
  <c r="F542" i="1"/>
  <c r="AQ517" i="1"/>
  <c r="ES604" i="1"/>
  <c r="P489" i="1"/>
  <c r="ES22" i="1"/>
  <c r="DM240" i="1"/>
  <c r="P295" i="1"/>
  <c r="EP517" i="1"/>
  <c r="P539" i="1"/>
  <c r="EP562" i="1"/>
  <c r="AG240" i="1"/>
  <c r="T273" i="1"/>
  <c r="P230" i="1"/>
  <c r="DM109" i="1"/>
  <c r="GM58" i="1"/>
  <c r="GO58" i="1" s="1"/>
  <c r="P222" i="1"/>
  <c r="DJ109" i="1"/>
  <c r="EN208" i="1"/>
  <c r="FW109" i="1"/>
  <c r="V469" i="1"/>
  <c r="F100" i="1"/>
  <c r="V26" i="1"/>
  <c r="AB208" i="1"/>
  <c r="GM115" i="1"/>
  <c r="EC273" i="1"/>
  <c r="AZ532" i="1"/>
  <c r="CI517" i="1"/>
  <c r="AK273" i="1"/>
  <c r="F556" i="1"/>
  <c r="W562" i="1"/>
  <c r="W517" i="1"/>
  <c r="R532" i="1"/>
  <c r="AE517" i="1"/>
  <c r="CG208" i="1"/>
  <c r="AQ208" i="1"/>
  <c r="BZ109" i="1"/>
  <c r="CI208" i="1"/>
  <c r="FZ208" i="1"/>
  <c r="ES240" i="1"/>
  <c r="P293" i="1"/>
  <c r="F222" i="1"/>
  <c r="R109" i="1"/>
  <c r="GM122" i="1"/>
  <c r="GN122" i="1" s="1"/>
  <c r="GM55" i="1"/>
  <c r="GO55" i="1" s="1"/>
  <c r="P296" i="1"/>
  <c r="DN240" i="1"/>
  <c r="AT513" i="1"/>
  <c r="F580" i="1"/>
  <c r="F17" i="2" s="1"/>
  <c r="DI513" i="1"/>
  <c r="P574" i="1"/>
  <c r="F228" i="1"/>
  <c r="BA109" i="1"/>
  <c r="GM520" i="1"/>
  <c r="DT532" i="1"/>
  <c r="AW532" i="1"/>
  <c r="CF517" i="1"/>
  <c r="DJ273" i="1"/>
  <c r="DW240" i="1"/>
  <c r="EA109" i="1"/>
  <c r="DN208" i="1"/>
  <c r="CE26" i="1"/>
  <c r="AV77" i="1"/>
  <c r="P211" i="1"/>
  <c r="DH109" i="1"/>
  <c r="GM54" i="1"/>
  <c r="GO54" i="1" s="1"/>
  <c r="Y532" i="1"/>
  <c r="AL517" i="1"/>
  <c r="GM519" i="1"/>
  <c r="AB532" i="1"/>
  <c r="DK208" i="1"/>
  <c r="DX109" i="1"/>
  <c r="GM179" i="1"/>
  <c r="GO179" i="1" s="1"/>
  <c r="GM48" i="1"/>
  <c r="GN48" i="1" s="1"/>
  <c r="DJ513" i="1"/>
  <c r="P576" i="1"/>
  <c r="ED208" i="1"/>
  <c r="P220" i="1"/>
  <c r="DI109" i="1"/>
  <c r="F574" i="1"/>
  <c r="Q513" i="1"/>
  <c r="DY517" i="1"/>
  <c r="DL532" i="1"/>
  <c r="AL208" i="1"/>
  <c r="GM527" i="1"/>
  <c r="GP527" i="1" s="1"/>
  <c r="CG26" i="1"/>
  <c r="AX77" i="1"/>
  <c r="GM166" i="1"/>
  <c r="GO166" i="1" s="1"/>
  <c r="AF517" i="1"/>
  <c r="S532" i="1"/>
  <c r="DH273" i="1"/>
  <c r="FZ273" i="1"/>
  <c r="FX273" i="1"/>
  <c r="DU240" i="1"/>
  <c r="FW273" i="1"/>
  <c r="DM469" i="1"/>
  <c r="GM38" i="1"/>
  <c r="GN38" i="1" s="1"/>
  <c r="X208" i="1"/>
  <c r="AK109" i="1"/>
  <c r="O248" i="1"/>
  <c r="AC273" i="1"/>
  <c r="EA517" i="1"/>
  <c r="DN532" i="1"/>
  <c r="GM136" i="1"/>
  <c r="GN136" i="1" s="1"/>
  <c r="AV532" i="1"/>
  <c r="CE517" i="1"/>
  <c r="P227" i="1"/>
  <c r="EM109" i="1"/>
  <c r="V532" i="1"/>
  <c r="AI517" i="1"/>
  <c r="AK532" i="1"/>
  <c r="GM183" i="1"/>
  <c r="GO183" i="1" s="1"/>
  <c r="F292" i="1"/>
  <c r="AU240" i="1"/>
  <c r="FW26" i="1"/>
  <c r="EN77" i="1"/>
  <c r="DO273" i="1"/>
  <c r="EB240" i="1"/>
  <c r="F549" i="1"/>
  <c r="AS562" i="1"/>
  <c r="AS517" i="1"/>
  <c r="GM243" i="1"/>
  <c r="DT273" i="1"/>
  <c r="EI562" i="1"/>
  <c r="P542" i="1"/>
  <c r="EI517" i="1"/>
  <c r="GM132" i="1"/>
  <c r="GN132" i="1" s="1"/>
  <c r="GM242" i="1"/>
  <c r="GM161" i="1"/>
  <c r="GN161" i="1" s="1"/>
  <c r="GM203" i="1"/>
  <c r="GN203" i="1" s="1"/>
  <c r="GM175" i="1"/>
  <c r="GO175" i="1" s="1"/>
  <c r="GM30" i="1"/>
  <c r="GN30" i="1" s="1"/>
  <c r="GM116" i="1"/>
  <c r="GM34" i="1"/>
  <c r="GN34" i="1" s="1"/>
  <c r="L184" i="8" l="1"/>
  <c r="L190" i="8"/>
  <c r="L352" i="7"/>
  <c r="L350" i="7" s="1"/>
  <c r="AO79" i="7"/>
  <c r="L75" i="7"/>
  <c r="K79" i="7"/>
  <c r="I79" i="7" s="1"/>
  <c r="AN79" i="7"/>
  <c r="L410" i="7"/>
  <c r="L121" i="7"/>
  <c r="K40" i="7"/>
  <c r="L339" i="7"/>
  <c r="L251" i="7"/>
  <c r="L248" i="7" s="1"/>
  <c r="L272" i="7" s="1"/>
  <c r="L105" i="8"/>
  <c r="L129" i="8" s="1"/>
  <c r="L128" i="7"/>
  <c r="P223" i="1"/>
  <c r="DK109" i="1"/>
  <c r="DK469" i="1"/>
  <c r="P569" i="1"/>
  <c r="EP513" i="1"/>
  <c r="EO109" i="1"/>
  <c r="P214" i="1"/>
  <c r="GP519" i="1"/>
  <c r="CD532" i="1" s="1"/>
  <c r="CA532" i="1"/>
  <c r="DN562" i="1"/>
  <c r="P555" i="1"/>
  <c r="DN517" i="1"/>
  <c r="F538" i="1"/>
  <c r="AW562" i="1"/>
  <c r="AW517" i="1"/>
  <c r="Y273" i="1"/>
  <c r="AL240" i="1"/>
  <c r="F287" i="1"/>
  <c r="R240" i="1"/>
  <c r="R469" i="1"/>
  <c r="S517" i="1"/>
  <c r="F547" i="1"/>
  <c r="S562" i="1"/>
  <c r="GP520" i="1"/>
  <c r="FV532" i="1" s="1"/>
  <c r="FS532" i="1"/>
  <c r="EO532" i="1"/>
  <c r="FX517" i="1"/>
  <c r="F85" i="1"/>
  <c r="AY26" i="1"/>
  <c r="F296" i="1"/>
  <c r="V240" i="1"/>
  <c r="AZ273" i="1"/>
  <c r="CI240" i="1"/>
  <c r="F220" i="1"/>
  <c r="Q109" i="1"/>
  <c r="Q469" i="1"/>
  <c r="U240" i="1"/>
  <c r="F295" i="1"/>
  <c r="P297" i="1"/>
  <c r="DO240" i="1"/>
  <c r="DO469" i="1"/>
  <c r="F223" i="1"/>
  <c r="S109" i="1"/>
  <c r="S469" i="1"/>
  <c r="EO273" i="1"/>
  <c r="FX240" i="1"/>
  <c r="DQ562" i="1"/>
  <c r="P559" i="1"/>
  <c r="DQ517" i="1"/>
  <c r="ED240" i="1"/>
  <c r="DQ273" i="1"/>
  <c r="W513" i="1"/>
  <c r="F586" i="1"/>
  <c r="FW517" i="1"/>
  <c r="EN532" i="1"/>
  <c r="EI513" i="1"/>
  <c r="P572" i="1"/>
  <c r="X273" i="1"/>
  <c r="AK240" i="1"/>
  <c r="F565" i="1"/>
  <c r="P513" i="1"/>
  <c r="EQ532" i="1"/>
  <c r="FZ517" i="1"/>
  <c r="EP208" i="1"/>
  <c r="FY109" i="1"/>
  <c r="AY562" i="1"/>
  <c r="AY517" i="1"/>
  <c r="F540" i="1"/>
  <c r="P472" i="1"/>
  <c r="DH22" i="1"/>
  <c r="P229" i="1"/>
  <c r="DL109" i="1"/>
  <c r="DL469" i="1"/>
  <c r="P234" i="1"/>
  <c r="DP109" i="1"/>
  <c r="DP469" i="1"/>
  <c r="P226" i="1"/>
  <c r="EL109" i="1"/>
  <c r="EL469" i="1"/>
  <c r="GM248" i="1"/>
  <c r="GO248" i="1" s="1"/>
  <c r="CC273" i="1" s="1"/>
  <c r="AB273" i="1"/>
  <c r="DG273" i="1"/>
  <c r="DT240" i="1"/>
  <c r="P624" i="1"/>
  <c r="ES18" i="1"/>
  <c r="DH517" i="1"/>
  <c r="P535" i="1"/>
  <c r="DH562" i="1"/>
  <c r="DH604" i="1" s="1"/>
  <c r="AX562" i="1"/>
  <c r="AX517" i="1"/>
  <c r="F539" i="1"/>
  <c r="F507" i="1"/>
  <c r="F508" i="1" s="1"/>
  <c r="U517" i="1"/>
  <c r="F554" i="1"/>
  <c r="U562" i="1"/>
  <c r="AQ240" i="1"/>
  <c r="F283" i="1"/>
  <c r="P558" i="1"/>
  <c r="DP562" i="1"/>
  <c r="DP517" i="1"/>
  <c r="T109" i="1"/>
  <c r="F229" i="1"/>
  <c r="T469" i="1"/>
  <c r="P616" i="1"/>
  <c r="DI18" i="1"/>
  <c r="DL562" i="1"/>
  <c r="DL517" i="1"/>
  <c r="P553" i="1"/>
  <c r="AV562" i="1"/>
  <c r="AV517" i="1"/>
  <c r="F537" i="1"/>
  <c r="P549" i="1"/>
  <c r="EK562" i="1"/>
  <c r="EK517" i="1"/>
  <c r="W109" i="1"/>
  <c r="F232" i="1"/>
  <c r="W469" i="1"/>
  <c r="F83" i="1"/>
  <c r="AW26" i="1"/>
  <c r="Y562" i="1"/>
  <c r="F559" i="1"/>
  <c r="Y517" i="1"/>
  <c r="DQ208" i="1"/>
  <c r="ED109" i="1"/>
  <c r="X532" i="1"/>
  <c r="AK517" i="1"/>
  <c r="FS273" i="1"/>
  <c r="GN243" i="1"/>
  <c r="FT273" i="1" s="1"/>
  <c r="X109" i="1"/>
  <c r="F234" i="1"/>
  <c r="F84" i="1"/>
  <c r="AX26" i="1"/>
  <c r="AV26" i="1"/>
  <c r="F82" i="1"/>
  <c r="EQ208" i="1"/>
  <c r="FZ109" i="1"/>
  <c r="AZ562" i="1"/>
  <c r="AZ517" i="1"/>
  <c r="F543" i="1"/>
  <c r="T517" i="1"/>
  <c r="T562" i="1"/>
  <c r="F553" i="1"/>
  <c r="P218" i="1"/>
  <c r="EI109" i="1"/>
  <c r="EI469" i="1"/>
  <c r="CG240" i="1"/>
  <c r="AX273" i="1"/>
  <c r="EN273" i="1"/>
  <c r="EN469" i="1" s="1"/>
  <c r="FW240" i="1"/>
  <c r="GA240" i="1"/>
  <c r="ER273" i="1"/>
  <c r="P287" i="1"/>
  <c r="DJ240" i="1"/>
  <c r="GN242" i="1"/>
  <c r="CB273" i="1" s="1"/>
  <c r="CA273" i="1"/>
  <c r="F492" i="1"/>
  <c r="V22" i="1"/>
  <c r="BA240" i="1"/>
  <c r="F293" i="1"/>
  <c r="DM513" i="1"/>
  <c r="P584" i="1"/>
  <c r="P276" i="1"/>
  <c r="DH240" i="1"/>
  <c r="P213" i="1"/>
  <c r="EN109" i="1"/>
  <c r="P210" i="1"/>
  <c r="DG109" i="1"/>
  <c r="DG469" i="1"/>
  <c r="V517" i="1"/>
  <c r="V562" i="1"/>
  <c r="F555" i="1"/>
  <c r="CI109" i="1"/>
  <c r="AZ208" i="1"/>
  <c r="DP273" i="1"/>
  <c r="EC240" i="1"/>
  <c r="P292" i="1"/>
  <c r="EM240" i="1"/>
  <c r="EM469" i="1"/>
  <c r="ER208" i="1"/>
  <c r="GA109" i="1"/>
  <c r="CE208" i="1"/>
  <c r="P208" i="1"/>
  <c r="CH208" i="1"/>
  <c r="CF208" i="1"/>
  <c r="AC109" i="1"/>
  <c r="EL513" i="1"/>
  <c r="P580" i="1"/>
  <c r="U17" i="2" s="1"/>
  <c r="F226" i="1"/>
  <c r="AT109" i="1"/>
  <c r="AB517" i="1"/>
  <c r="O532" i="1"/>
  <c r="F489" i="1"/>
  <c r="H16" i="2" s="1"/>
  <c r="BA604" i="1"/>
  <c r="BA22" i="1"/>
  <c r="F546" i="1"/>
  <c r="R562" i="1"/>
  <c r="R517" i="1"/>
  <c r="F285" i="1"/>
  <c r="Q240" i="1"/>
  <c r="ER517" i="1"/>
  <c r="P543" i="1"/>
  <c r="ER562" i="1"/>
  <c r="CF273" i="1"/>
  <c r="CE273" i="1"/>
  <c r="P273" i="1"/>
  <c r="AC240" i="1"/>
  <c r="CH273" i="1"/>
  <c r="FS208" i="1"/>
  <c r="GN116" i="1"/>
  <c r="FT208" i="1" s="1"/>
  <c r="F579" i="1"/>
  <c r="E17" i="2" s="1"/>
  <c r="AS513" i="1"/>
  <c r="DJ469" i="1"/>
  <c r="P231" i="1"/>
  <c r="DN109" i="1"/>
  <c r="DN469" i="1"/>
  <c r="CA208" i="1"/>
  <c r="GN115" i="1"/>
  <c r="CB208" i="1" s="1"/>
  <c r="F294" i="1"/>
  <c r="T240" i="1"/>
  <c r="F572" i="1"/>
  <c r="AQ513" i="1"/>
  <c r="P556" i="1"/>
  <c r="DO562" i="1"/>
  <c r="DO517" i="1"/>
  <c r="P288" i="1"/>
  <c r="DK240" i="1"/>
  <c r="P577" i="1"/>
  <c r="Y17" i="2" s="1"/>
  <c r="DK513" i="1"/>
  <c r="P283" i="1"/>
  <c r="EI240" i="1"/>
  <c r="F230" i="1"/>
  <c r="U109" i="1"/>
  <c r="U469" i="1"/>
  <c r="AX208" i="1"/>
  <c r="CG109" i="1"/>
  <c r="F288" i="1"/>
  <c r="S240" i="1"/>
  <c r="P82" i="1"/>
  <c r="EN26" i="1"/>
  <c r="EQ273" i="1"/>
  <c r="FZ240" i="1"/>
  <c r="F297" i="1"/>
  <c r="W240" i="1"/>
  <c r="DT517" i="1"/>
  <c r="DG532" i="1"/>
  <c r="DM604" i="1"/>
  <c r="P491" i="1"/>
  <c r="DM22" i="1"/>
  <c r="Y208" i="1"/>
  <c r="AL109" i="1"/>
  <c r="F218" i="1"/>
  <c r="AQ109" i="1"/>
  <c r="AQ469" i="1"/>
  <c r="O208" i="1"/>
  <c r="AB109" i="1"/>
  <c r="DL240" i="1"/>
  <c r="P294" i="1"/>
  <c r="F231" i="1"/>
  <c r="V109" i="1"/>
  <c r="EP273" i="1"/>
  <c r="FY240" i="1"/>
  <c r="P291" i="1"/>
  <c r="EL240" i="1"/>
  <c r="L408" i="7" l="1"/>
  <c r="L406" i="7" s="1"/>
  <c r="L403" i="7" s="1"/>
  <c r="L119" i="7"/>
  <c r="L117" i="7" s="1"/>
  <c r="L114" i="7" s="1"/>
  <c r="L138" i="7" s="1"/>
  <c r="L337" i="7"/>
  <c r="L335" i="7" s="1"/>
  <c r="L332" i="7" s="1"/>
  <c r="L330" i="7" s="1"/>
  <c r="L401" i="7" s="1"/>
  <c r="L233" i="8"/>
  <c r="L210" i="8"/>
  <c r="P474" i="1"/>
  <c r="EN22" i="1"/>
  <c r="P607" i="1"/>
  <c r="DH18" i="1"/>
  <c r="P281" i="1"/>
  <c r="EQ240" i="1"/>
  <c r="F276" i="1"/>
  <c r="P240" i="1"/>
  <c r="F211" i="1"/>
  <c r="P109" i="1"/>
  <c r="P469" i="1"/>
  <c r="V513" i="1"/>
  <c r="F585" i="1"/>
  <c r="F280" i="1"/>
  <c r="AX240" i="1"/>
  <c r="P216" i="1"/>
  <c r="EQ109" i="1"/>
  <c r="EQ469" i="1"/>
  <c r="T604" i="1"/>
  <c r="F490" i="1"/>
  <c r="T22" i="1"/>
  <c r="CC240" i="1"/>
  <c r="AT273" i="1"/>
  <c r="P279" i="1"/>
  <c r="EO240" i="1"/>
  <c r="DN513" i="1"/>
  <c r="P585" i="1"/>
  <c r="AS208" i="1"/>
  <c r="CB109" i="1"/>
  <c r="F624" i="1"/>
  <c r="BA18" i="1"/>
  <c r="EL604" i="1"/>
  <c r="P487" i="1"/>
  <c r="U16" i="2" s="1"/>
  <c r="EL22" i="1"/>
  <c r="S604" i="1"/>
  <c r="F484" i="1"/>
  <c r="S22" i="1"/>
  <c r="AZ240" i="1"/>
  <c r="F284" i="1"/>
  <c r="P492" i="1"/>
  <c r="DN604" i="1"/>
  <c r="DN22" i="1"/>
  <c r="O517" i="1"/>
  <c r="F534" i="1"/>
  <c r="O562" i="1"/>
  <c r="V604" i="1"/>
  <c r="EN562" i="1"/>
  <c r="EN604" i="1" s="1"/>
  <c r="P537" i="1"/>
  <c r="EN517" i="1"/>
  <c r="R604" i="1"/>
  <c r="F483" i="1"/>
  <c r="R22" i="1"/>
  <c r="CD517" i="1"/>
  <c r="AU532" i="1"/>
  <c r="CH109" i="1"/>
  <c r="AY208" i="1"/>
  <c r="AR208" i="1"/>
  <c r="CA109" i="1"/>
  <c r="CE240" i="1"/>
  <c r="AV273" i="1"/>
  <c r="AV208" i="1"/>
  <c r="CE109" i="1"/>
  <c r="X562" i="1"/>
  <c r="F558" i="1"/>
  <c r="X517" i="1"/>
  <c r="CA517" i="1"/>
  <c r="AR532" i="1"/>
  <c r="CF240" i="1"/>
  <c r="AW273" i="1"/>
  <c r="DG604" i="1"/>
  <c r="P471" i="1"/>
  <c r="DG22" i="1"/>
  <c r="EI604" i="1"/>
  <c r="P479" i="1"/>
  <c r="EI22" i="1"/>
  <c r="P579" i="1"/>
  <c r="T17" i="2" s="1"/>
  <c r="EK513" i="1"/>
  <c r="F235" i="1"/>
  <c r="Y109" i="1"/>
  <c r="Y469" i="1"/>
  <c r="P573" i="1"/>
  <c r="ER513" i="1"/>
  <c r="P219" i="1"/>
  <c r="ER109" i="1"/>
  <c r="ER469" i="1"/>
  <c r="P235" i="1"/>
  <c r="DQ109" i="1"/>
  <c r="DQ469" i="1"/>
  <c r="AX513" i="1"/>
  <c r="F569" i="1"/>
  <c r="AY513" i="1"/>
  <c r="F570" i="1"/>
  <c r="EO469" i="1"/>
  <c r="AR273" i="1"/>
  <c r="CA240" i="1"/>
  <c r="DP513" i="1"/>
  <c r="P588" i="1"/>
  <c r="P565" i="1"/>
  <c r="DH513" i="1"/>
  <c r="DP604" i="1"/>
  <c r="P495" i="1"/>
  <c r="DP22" i="1"/>
  <c r="DO604" i="1"/>
  <c r="P493" i="1"/>
  <c r="DO22" i="1"/>
  <c r="DJ604" i="1"/>
  <c r="P483" i="1"/>
  <c r="DJ22" i="1"/>
  <c r="AS273" i="1"/>
  <c r="CB240" i="1"/>
  <c r="EP109" i="1"/>
  <c r="P215" i="1"/>
  <c r="EP469" i="1"/>
  <c r="O273" i="1"/>
  <c r="AB240" i="1"/>
  <c r="F299" i="1"/>
  <c r="X240" i="1"/>
  <c r="AV513" i="1"/>
  <c r="F567" i="1"/>
  <c r="DQ240" i="1"/>
  <c r="P300" i="1"/>
  <c r="F300" i="1"/>
  <c r="Y240" i="1"/>
  <c r="AQ604" i="1"/>
  <c r="F479" i="1"/>
  <c r="AQ22" i="1"/>
  <c r="P278" i="1"/>
  <c r="EN240" i="1"/>
  <c r="P280" i="1"/>
  <c r="EP240" i="1"/>
  <c r="DO513" i="1"/>
  <c r="P586" i="1"/>
  <c r="F589" i="1"/>
  <c r="Y513" i="1"/>
  <c r="AX109" i="1"/>
  <c r="F215" i="1"/>
  <c r="P626" i="1"/>
  <c r="DM18" i="1"/>
  <c r="AX469" i="1"/>
  <c r="X469" i="1"/>
  <c r="DL604" i="1"/>
  <c r="P490" i="1"/>
  <c r="DL22" i="1"/>
  <c r="EQ517" i="1"/>
  <c r="P540" i="1"/>
  <c r="EQ562" i="1"/>
  <c r="F491" i="1"/>
  <c r="U604" i="1"/>
  <c r="U22" i="1"/>
  <c r="EK208" i="1"/>
  <c r="FT109" i="1"/>
  <c r="P299" i="1"/>
  <c r="DP240" i="1"/>
  <c r="P284" i="1"/>
  <c r="ER240" i="1"/>
  <c r="F584" i="1"/>
  <c r="U513" i="1"/>
  <c r="EO562" i="1"/>
  <c r="P538" i="1"/>
  <c r="EO517" i="1"/>
  <c r="F568" i="1"/>
  <c r="AW513" i="1"/>
  <c r="P484" i="1"/>
  <c r="DK604" i="1"/>
  <c r="DK22" i="1"/>
  <c r="P488" i="1"/>
  <c r="EM22" i="1"/>
  <c r="F583" i="1"/>
  <c r="T513" i="1"/>
  <c r="DG517" i="1"/>
  <c r="P534" i="1"/>
  <c r="DG562" i="1"/>
  <c r="EJ273" i="1"/>
  <c r="FS240" i="1"/>
  <c r="F577" i="1"/>
  <c r="J17" i="2" s="1"/>
  <c r="S513" i="1"/>
  <c r="EJ208" i="1"/>
  <c r="FS109" i="1"/>
  <c r="R513" i="1"/>
  <c r="F576" i="1"/>
  <c r="F219" i="1"/>
  <c r="AZ109" i="1"/>
  <c r="AZ469" i="1"/>
  <c r="P583" i="1"/>
  <c r="DL513" i="1"/>
  <c r="F481" i="1"/>
  <c r="Q604" i="1"/>
  <c r="Q22" i="1"/>
  <c r="EJ532" i="1"/>
  <c r="FS517" i="1"/>
  <c r="F210" i="1"/>
  <c r="O109" i="1"/>
  <c r="O469" i="1"/>
  <c r="AY273" i="1"/>
  <c r="CH240" i="1"/>
  <c r="AW208" i="1"/>
  <c r="CF109" i="1"/>
  <c r="AZ513" i="1"/>
  <c r="F573" i="1"/>
  <c r="FT240" i="1"/>
  <c r="EK273" i="1"/>
  <c r="F493" i="1"/>
  <c r="W604" i="1"/>
  <c r="W22" i="1"/>
  <c r="DG240" i="1"/>
  <c r="P275" i="1"/>
  <c r="P589" i="1"/>
  <c r="DQ513" i="1"/>
  <c r="FV517" i="1"/>
  <c r="EM532" i="1"/>
  <c r="P609" i="1" l="1"/>
  <c r="EN18" i="1"/>
  <c r="P618" i="1"/>
  <c r="DJ18" i="1"/>
  <c r="AR240" i="1"/>
  <c r="F301" i="1"/>
  <c r="P606" i="1"/>
  <c r="DG18" i="1"/>
  <c r="F627" i="1"/>
  <c r="V18" i="1"/>
  <c r="P625" i="1"/>
  <c r="DL18" i="1"/>
  <c r="F279" i="1"/>
  <c r="AW240" i="1"/>
  <c r="F236" i="1"/>
  <c r="AR109" i="1"/>
  <c r="AR469" i="1"/>
  <c r="O513" i="1"/>
  <c r="F564" i="1"/>
  <c r="AT240" i="1"/>
  <c r="F291" i="1"/>
  <c r="AT469" i="1"/>
  <c r="Y604" i="1"/>
  <c r="F496" i="1"/>
  <c r="Y22" i="1"/>
  <c r="F625" i="1"/>
  <c r="T18" i="1"/>
  <c r="F619" i="1"/>
  <c r="S18" i="1"/>
  <c r="P622" i="1"/>
  <c r="EL18" i="1"/>
  <c r="AR517" i="1"/>
  <c r="AR562" i="1"/>
  <c r="F560" i="1"/>
  <c r="F214" i="1"/>
  <c r="AW109" i="1"/>
  <c r="AW469" i="1"/>
  <c r="EJ240" i="1"/>
  <c r="P301" i="1"/>
  <c r="P225" i="1"/>
  <c r="EK109" i="1"/>
  <c r="EK469" i="1"/>
  <c r="O240" i="1"/>
  <c r="F275" i="1"/>
  <c r="AU562" i="1"/>
  <c r="AU517" i="1"/>
  <c r="F551" i="1"/>
  <c r="P477" i="1"/>
  <c r="EQ604" i="1"/>
  <c r="EQ22" i="1"/>
  <c r="EJ517" i="1"/>
  <c r="EJ562" i="1"/>
  <c r="P560" i="1"/>
  <c r="EO604" i="1"/>
  <c r="P475" i="1"/>
  <c r="EO22" i="1"/>
  <c r="P619" i="1"/>
  <c r="DK18" i="1"/>
  <c r="P628" i="1"/>
  <c r="DO18" i="1"/>
  <c r="F480" i="1"/>
  <c r="AZ604" i="1"/>
  <c r="AZ22" i="1"/>
  <c r="DG513" i="1"/>
  <c r="P564" i="1"/>
  <c r="P476" i="1"/>
  <c r="EP604" i="1"/>
  <c r="EP22" i="1"/>
  <c r="P627" i="1"/>
  <c r="DN18" i="1"/>
  <c r="EJ109" i="1"/>
  <c r="P236" i="1"/>
  <c r="EJ469" i="1"/>
  <c r="F616" i="1"/>
  <c r="Q18" i="1"/>
  <c r="AX604" i="1"/>
  <c r="F476" i="1"/>
  <c r="AX22" i="1"/>
  <c r="W16" i="2"/>
  <c r="P507" i="1"/>
  <c r="P508" i="1" s="1"/>
  <c r="F495" i="1"/>
  <c r="X604" i="1"/>
  <c r="X22" i="1"/>
  <c r="F216" i="1"/>
  <c r="AY109" i="1"/>
  <c r="AY469" i="1"/>
  <c r="Y16" i="2"/>
  <c r="F281" i="1"/>
  <c r="AY240" i="1"/>
  <c r="F614" i="1"/>
  <c r="AQ18" i="1"/>
  <c r="DQ604" i="1"/>
  <c r="P496" i="1"/>
  <c r="DQ22" i="1"/>
  <c r="F225" i="1"/>
  <c r="AS109" i="1"/>
  <c r="AS469" i="1"/>
  <c r="F471" i="1"/>
  <c r="O604" i="1"/>
  <c r="O22" i="1"/>
  <c r="F472" i="1"/>
  <c r="P604" i="1"/>
  <c r="P22" i="1"/>
  <c r="F626" i="1"/>
  <c r="U18" i="1"/>
  <c r="P630" i="1"/>
  <c r="DP18" i="1"/>
  <c r="EO513" i="1"/>
  <c r="P568" i="1"/>
  <c r="F618" i="1"/>
  <c r="R18" i="1"/>
  <c r="F628" i="1"/>
  <c r="W18" i="1"/>
  <c r="AS240" i="1"/>
  <c r="F290" i="1"/>
  <c r="P480" i="1"/>
  <c r="ER604" i="1"/>
  <c r="ER22" i="1"/>
  <c r="P614" i="1"/>
  <c r="EI18" i="1"/>
  <c r="F213" i="1"/>
  <c r="AV109" i="1"/>
  <c r="AV469" i="1"/>
  <c r="EK240" i="1"/>
  <c r="P290" i="1"/>
  <c r="EN513" i="1"/>
  <c r="P567" i="1"/>
  <c r="EM562" i="1"/>
  <c r="EM517" i="1"/>
  <c r="P551" i="1"/>
  <c r="X513" i="1"/>
  <c r="F588" i="1"/>
  <c r="EQ513" i="1"/>
  <c r="P570" i="1"/>
  <c r="F278" i="1"/>
  <c r="AV240" i="1"/>
  <c r="J16" i="2"/>
  <c r="F474" i="1" l="1"/>
  <c r="AV604" i="1"/>
  <c r="AV22" i="1"/>
  <c r="EJ604" i="1"/>
  <c r="EJ22" i="1"/>
  <c r="P497" i="1"/>
  <c r="P499" i="1" s="1"/>
  <c r="F630" i="1"/>
  <c r="X18" i="1"/>
  <c r="F487" i="1"/>
  <c r="F16" i="2" s="1"/>
  <c r="AT604" i="1"/>
  <c r="AT22" i="1"/>
  <c r="P612" i="1"/>
  <c r="EQ18" i="1"/>
  <c r="P615" i="1"/>
  <c r="ER18" i="1"/>
  <c r="AU513" i="1"/>
  <c r="F581" i="1"/>
  <c r="AU604" i="1"/>
  <c r="F590" i="1"/>
  <c r="F592" i="1" s="1"/>
  <c r="AR513" i="1"/>
  <c r="F477" i="1"/>
  <c r="AY604" i="1"/>
  <c r="AY22" i="1"/>
  <c r="EM513" i="1"/>
  <c r="P581" i="1"/>
  <c r="EM604" i="1"/>
  <c r="P631" i="1"/>
  <c r="DQ18" i="1"/>
  <c r="F475" i="1"/>
  <c r="AW604" i="1"/>
  <c r="AW22" i="1"/>
  <c r="F631" i="1"/>
  <c r="Y18" i="1"/>
  <c r="P611" i="1"/>
  <c r="EP18" i="1"/>
  <c r="F606" i="1"/>
  <c r="O18" i="1"/>
  <c r="F607" i="1"/>
  <c r="P18" i="1"/>
  <c r="P610" i="1"/>
  <c r="EO18" i="1"/>
  <c r="P486" i="1"/>
  <c r="T16" i="2" s="1"/>
  <c r="X16" i="2" s="1"/>
  <c r="AC16" i="2" s="1"/>
  <c r="EK604" i="1"/>
  <c r="EK22" i="1"/>
  <c r="F615" i="1"/>
  <c r="AZ18" i="1"/>
  <c r="AS604" i="1"/>
  <c r="F486" i="1"/>
  <c r="E16" i="2" s="1"/>
  <c r="I16" i="2" s="1"/>
  <c r="N16" i="2" s="1"/>
  <c r="AS22" i="1"/>
  <c r="AR604" i="1"/>
  <c r="F497" i="1"/>
  <c r="F499" i="1" s="1"/>
  <c r="AR22" i="1"/>
  <c r="F611" i="1"/>
  <c r="AX18" i="1"/>
  <c r="EJ513" i="1"/>
  <c r="P590" i="1"/>
  <c r="P592" i="1" s="1"/>
  <c r="F612" i="1" l="1"/>
  <c r="AY18" i="1"/>
  <c r="F593" i="1"/>
  <c r="F594" i="1"/>
  <c r="P621" i="1"/>
  <c r="EK18" i="1"/>
  <c r="F623" i="1"/>
  <c r="F642" i="1" s="1"/>
  <c r="F643" i="1" s="1"/>
  <c r="AU18" i="1"/>
  <c r="P500" i="1"/>
  <c r="P501" i="1" s="1"/>
  <c r="P593" i="1"/>
  <c r="P594" i="1" s="1"/>
  <c r="F610" i="1"/>
  <c r="AW18" i="1"/>
  <c r="H17" i="2"/>
  <c r="I17" i="2" s="1"/>
  <c r="N17" i="2" s="1"/>
  <c r="F600" i="1"/>
  <c r="F601" i="1" s="1"/>
  <c r="P632" i="1"/>
  <c r="P634" i="1" s="1"/>
  <c r="EJ18" i="1"/>
  <c r="F621" i="1"/>
  <c r="AS18" i="1"/>
  <c r="F622" i="1"/>
  <c r="AT18" i="1"/>
  <c r="F500" i="1"/>
  <c r="F501" i="1"/>
  <c r="F632" i="1"/>
  <c r="F634" i="1" s="1"/>
  <c r="AR18" i="1"/>
  <c r="P623" i="1"/>
  <c r="P642" i="1" s="1"/>
  <c r="P643" i="1" s="1"/>
  <c r="EM18" i="1"/>
  <c r="F609" i="1"/>
  <c r="AV18" i="1"/>
  <c r="P600" i="1"/>
  <c r="P601" i="1" s="1"/>
  <c r="W17" i="2"/>
  <c r="X17" i="2" s="1"/>
  <c r="AC17" i="2" s="1"/>
  <c r="P595" i="1" l="1"/>
  <c r="P596" i="1"/>
  <c r="P597" i="1" s="1"/>
  <c r="P602" i="1" s="1"/>
  <c r="P502" i="1"/>
  <c r="P503" i="1" s="1"/>
  <c r="P504" i="1" s="1"/>
  <c r="P509" i="1" s="1"/>
  <c r="F502" i="1"/>
  <c r="F503" i="1" s="1"/>
  <c r="F504" i="1" s="1"/>
  <c r="F509" i="1" s="1"/>
  <c r="P635" i="1"/>
  <c r="P636" i="1" s="1"/>
  <c r="F595" i="1"/>
  <c r="F596" i="1" s="1"/>
  <c r="F597" i="1" s="1"/>
  <c r="F602" i="1" s="1"/>
  <c r="F635" i="1"/>
  <c r="F636" i="1" s="1"/>
  <c r="P637" i="1" l="1"/>
  <c r="P638" i="1" s="1"/>
  <c r="P639" i="1" s="1"/>
  <c r="P644" i="1" s="1"/>
  <c r="F637" i="1"/>
  <c r="F638" i="1" s="1"/>
  <c r="F639" i="1" s="1"/>
  <c r="F644" i="1" s="1"/>
</calcChain>
</file>

<file path=xl/sharedStrings.xml><?xml version="1.0" encoding="utf-8"?>
<sst xmlns="http://schemas.openxmlformats.org/spreadsheetml/2006/main" count="31657" uniqueCount="1088">
  <si>
    <t>Smeta.RU  (495) 974-1589</t>
  </si>
  <si>
    <t>_PS_</t>
  </si>
  <si>
    <t>Smeta.RU</t>
  </si>
  <si>
    <t/>
  </si>
  <si>
    <t>Строительство ЛЭП-0,4 кВ от сущ.. ВЛ-0,38 кВ с БМКТП-1268, ПС №771 «Малино», в т.ч. ПИР, МО, г.о. Ступино, д. Дубнево, ул. Дорожная Ю8-26-302-299807(220681)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</si>
  <si>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</si>
  <si>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</si>
  <si>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</si>
  <si>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</si>
  <si>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</si>
  <si>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</si>
  <si>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</si>
  <si>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</si>
  <si>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</si>
  <si>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</si>
  <si>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</si>
  <si>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</si>
  <si>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</si>
  <si>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</si>
  <si>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</si>
  <si>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</si>
  <si>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</si>
  <si>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</si>
  <si>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</si>
  <si>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</si>
  <si>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</si>
  <si>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</si>
  <si>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80-26-Ф-Ст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</si>
  <si>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</si>
  <si>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</si>
  <si>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</si>
  <si>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</si>
  <si>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</si>
  <si>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</si>
  <si>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</si>
  <si>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</si>
  <si>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</si>
  <si>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</si>
  <si>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</si>
  <si>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</si>
  <si>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</si>
  <si>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</si>
  <si>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</si>
  <si>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</si>
  <si>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</si>
  <si>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</si>
  <si>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</si>
  <si>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</si>
  <si>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</si>
  <si>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</si>
  <si>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</si>
  <si>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</si>
  <si>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</si>
  <si>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</si>
  <si>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</si>
  <si>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</si>
  <si>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</si>
  <si>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</si>
  <si>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</si>
  <si>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</si>
  <si>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</si>
  <si>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</si>
  <si>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</si>
  <si>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</si>
  <si>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</si>
  <si>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</si>
  <si>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</si>
  <si>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</si>
  <si>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</si>
  <si>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</si>
  <si>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</si>
  <si>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</si>
  <si>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</si>
  <si>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</si>
  <si>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</si>
  <si>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</si>
  <si>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</si>
  <si>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</si>
  <si>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</si>
  <si>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</si>
  <si>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</si>
  <si>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</si>
  <si>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</si>
  <si>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</si>
  <si>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</si>
  <si>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</si>
  <si>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</si>
  <si>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</si>
  <si>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</si>
  <si>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</si>
  <si>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</si>
  <si>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</si>
  <si>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</si>
  <si>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</si>
  <si>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</si>
  <si>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</si>
  <si>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</si>
  <si>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</si>
  <si>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</si>
  <si>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</si>
  <si>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</si>
  <si>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</si>
  <si>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</si>
  <si>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</si>
  <si>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</si>
  <si>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</si>
  <si>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</si>
  <si>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</si>
  <si>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</si>
  <si>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</si>
  <si>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</si>
  <si>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</si>
  <si>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</si>
  <si>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</si>
  <si>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</si>
  <si>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</si>
  <si>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</si>
  <si>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</si>
  <si>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</si>
  <si>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</si>
  <si>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</si>
  <si>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</si>
  <si>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</si>
  <si>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</si>
  <si>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</si>
  <si>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</si>
  <si>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</si>
  <si>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</si>
  <si>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</si>
  <si>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</si>
  <si>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</si>
  <si>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</si>
  <si>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</si>
  <si>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</si>
  <si>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</si>
  <si>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</si>
  <si>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</si>
  <si>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</si>
  <si>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</si>
  <si>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</si>
  <si>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</si>
  <si>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</si>
  <si>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</si>
  <si>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</si>
  <si>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</si>
  <si>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</si>
  <si>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</si>
  <si>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</si>
  <si>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</si>
  <si>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</si>
  <si>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</si>
  <si>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</si>
  <si>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</si>
  <si>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</si>
  <si>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</si>
  <si>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</si>
  <si>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</si>
  <si>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</si>
  <si>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</si>
  <si>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</si>
  <si>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</si>
  <si>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</si>
  <si>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</si>
  <si>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</si>
  <si>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</si>
  <si>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</si>
  <si>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</si>
  <si>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</si>
  <si>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</si>
  <si>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</si>
  <si>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</si>
  <si>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</si>
  <si>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</si>
  <si>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</si>
  <si>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</si>
  <si>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</si>
  <si>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</si>
  <si>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</si>
  <si>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</si>
  <si>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</si>
  <si>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</si>
  <si>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</si>
  <si>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</si>
  <si>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</si>
  <si>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</si>
  <si>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</si>
  <si>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</si>
  <si>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</si>
  <si>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</si>
  <si>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</si>
  <si>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</si>
  <si>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</si>
  <si>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</si>
  <si>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</si>
  <si>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</si>
  <si>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</si>
  <si>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</si>
  <si>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</si>
  <si>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</si>
  <si>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</si>
  <si>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</si>
  <si>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</si>
  <si>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</si>
  <si>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</si>
  <si>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</si>
  <si>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</si>
  <si>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</si>
  <si>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</si>
  <si>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</si>
  <si>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</si>
  <si>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</si>
  <si>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</si>
  <si>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</si>
  <si>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</si>
  <si>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</si>
  <si>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</si>
  <si>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</si>
  <si>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</si>
  <si>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</si>
  <si>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</si>
  <si>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</si>
  <si>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</si>
  <si>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</si>
  <si>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</si>
  <si>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</si>
  <si>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</si>
  <si>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</si>
  <si>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</si>
  <si>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</si>
  <si>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</si>
  <si>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</si>
  <si>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</si>
  <si>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</si>
  <si>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</si>
  <si>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</si>
  <si>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</si>
  <si>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</si>
  <si>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</si>
  <si>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</si>
  <si>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</si>
  <si>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</si>
  <si>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</si>
  <si>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</si>
  <si>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</si>
  <si>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</si>
  <si>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</si>
  <si>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</si>
  <si>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</si>
  <si>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</si>
  <si>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</si>
  <si>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</si>
  <si>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</si>
  <si>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</si>
  <si>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</si>
  <si>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</si>
  <si>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</si>
  <si>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</si>
  <si>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</si>
  <si>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</si>
  <si>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</si>
  <si>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</si>
  <si>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</si>
  <si>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</si>
  <si>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</si>
  <si>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</si>
  <si>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</si>
  <si>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</si>
  <si>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</si>
  <si>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</si>
  <si>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</si>
  <si>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</si>
  <si>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</si>
  <si>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</si>
  <si>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</si>
  <si>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</si>
  <si>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</si>
  <si>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</si>
  <si>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</si>
  <si>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</si>
  <si>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</si>
  <si>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</si>
  <si>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</si>
  <si>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</si>
  <si>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</si>
  <si>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</si>
  <si>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</si>
  <si>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</si>
  <si>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</si>
  <si>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</si>
  <si>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</si>
  <si>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</si>
  <si>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</si>
  <si>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</si>
  <si>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</si>
  <si>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</si>
  <si>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</si>
  <si>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</si>
  <si>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</si>
  <si>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</si>
  <si>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</si>
  <si>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</si>
  <si>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</si>
  <si>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</si>
  <si>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</si>
  <si>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</si>
  <si>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</si>
  <si>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</si>
  <si>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</si>
  <si>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</si>
  <si>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</si>
  <si>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</si>
  <si>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</si>
  <si>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</si>
  <si>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</si>
  <si>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</si>
  <si>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</si>
  <si>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9</t>
  </si>
  <si>
    <t>10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</si>
  <si>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</si>
  <si>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</si>
  <si>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</si>
  <si>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</si>
  <si>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</si>
  <si>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</si>
  <si>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</si>
  <si>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</si>
  <si>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</si>
  <si>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</si>
  <si>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</si>
  <si>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</si>
  <si>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</si>
  <si>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</si>
  <si>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</si>
  <si>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</si>
  <si>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</si>
  <si>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</si>
  <si>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</si>
  <si>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</si>
  <si>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</si>
  <si>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</si>
  <si>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</si>
  <si>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</si>
  <si>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</si>
  <si>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</si>
  <si>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</si>
  <si>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</si>
  <si>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</si>
  <si>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</si>
  <si>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</si>
  <si>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</si>
  <si>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</si>
  <si>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</si>
  <si>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</si>
  <si>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</si>
  <si>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</si>
  <si>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</si>
  <si>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</si>
  <si>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</si>
  <si>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</si>
  <si>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</si>
  <si>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</si>
  <si>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</si>
  <si>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</si>
  <si>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</si>
  <si>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</si>
  <si>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</si>
  <si>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</si>
  <si>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</si>
  <si>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</si>
  <si>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</si>
  <si>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</si>
  <si>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</si>
  <si>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</si>
  <si>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</si>
  <si>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15</t>
  </si>
  <si>
    <t>Провод СИП-2 3х70+1х70</t>
  </si>
  <si>
    <t>413,6 +  3% Трансп +  2% Заг.скл</t>
  </si>
  <si>
    <t>Провод СИП-2 3х50+1х54,6</t>
  </si>
  <si>
    <t>303,6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</si>
  <si>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</si>
  <si>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</si>
  <si>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</si>
  <si>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</si>
  <si>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</si>
  <si>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</si>
  <si>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</si>
  <si>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</si>
  <si>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</si>
  <si>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</si>
  <si>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</si>
  <si>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</si>
  <si>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</si>
  <si>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</si>
  <si>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</si>
  <si>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</si>
  <si>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</si>
  <si>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</si>
  <si>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</si>
  <si>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</si>
  <si>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</si>
  <si>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</si>
  <si>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</si>
  <si>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</si>
  <si>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</si>
  <si>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</si>
  <si>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</si>
  <si>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</si>
  <si>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</si>
  <si>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</si>
  <si>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19</t>
  </si>
  <si>
    <t>Бугель NB 20</t>
  </si>
  <si>
    <t>45,6 +  3% Трансп +  2% Заг.скл</t>
  </si>
  <si>
    <t>20</t>
  </si>
  <si>
    <t>Кронштейн анкерный CS 10.3</t>
  </si>
  <si>
    <t>649,2 +  3% Трансп +  2% Заг.скл</t>
  </si>
  <si>
    <t>21</t>
  </si>
  <si>
    <t>Натяжной зажим РА1500</t>
  </si>
  <si>
    <t>1 041,6 +  3% Трансп +  2% Заг.скл</t>
  </si>
  <si>
    <t>Комплект промежуточной подвески ES 1500E</t>
  </si>
  <si>
    <t>789,6 +  3% Трансп +  2% Заг.скл</t>
  </si>
  <si>
    <t>Кронштейн анкерный СА2000</t>
  </si>
  <si>
    <t>412,8 +  3% Трансп +  2% Заг.скл</t>
  </si>
  <si>
    <t>Натяжной зажим РА2200</t>
  </si>
  <si>
    <t>1 474,8 +  3% Трансп +  2% Заг.скл</t>
  </si>
  <si>
    <t>22</t>
  </si>
  <si>
    <t>Зажим Р72</t>
  </si>
  <si>
    <t>524,4 +  3% Трансп +  2% Заг.скл</t>
  </si>
  <si>
    <t>23</t>
  </si>
  <si>
    <t>Плашечный зажим CD35</t>
  </si>
  <si>
    <t>212,4 +  3% Трансп +  2% Заг.скл</t>
  </si>
  <si>
    <t>24</t>
  </si>
  <si>
    <t>Зажим плашечный ПС-2-1</t>
  </si>
  <si>
    <t>75,15 +  3% Трансп +  2% Заг.скл</t>
  </si>
  <si>
    <t>25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</si>
  <si>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</si>
  <si>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</si>
  <si>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</si>
  <si>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26</t>
  </si>
  <si>
    <t>Стяжной хомут E260</t>
  </si>
  <si>
    <t>14,4 +  3% Трансп +  2% Заг.скл</t>
  </si>
  <si>
    <t>27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</si>
  <si>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</si>
  <si>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</si>
  <si>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</si>
  <si>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</si>
  <si>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</si>
  <si>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28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</si>
  <si>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</si>
  <si>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</si>
  <si>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</si>
  <si>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</si>
  <si>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</si>
  <si>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</si>
  <si>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</si>
  <si>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</si>
  <si>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29</t>
  </si>
  <si>
    <t>Кронштейн У3</t>
  </si>
  <si>
    <t>1 526,75 +  3% Трансп +  2% Заг.скл</t>
  </si>
  <si>
    <t>30</t>
  </si>
  <si>
    <t>Заземляющий проводник ЗП6</t>
  </si>
  <si>
    <t>178,43 +  3% Трансп +  2% Заг.скл</t>
  </si>
  <si>
    <t>31</t>
  </si>
  <si>
    <t>Эмаль аэрозольная термостойкая, белая 520мл</t>
  </si>
  <si>
    <t>кг</t>
  </si>
  <si>
    <t>770,8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</si>
  <si>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</si>
  <si>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</si>
  <si>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</si>
  <si>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</si>
  <si>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</si>
  <si>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14.4.04.08-0001</t>
  </si>
  <si>
    <t>Эмаль ПФ-115</t>
  </si>
  <si>
    <t>ФСБЦ-2022 доп.13, 14.4.04.08-0001, приказ Минстроя России от 07.02.2025 г. № 69/пр</t>
  </si>
  <si>
    <t>35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</si>
  <si>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</si>
  <si>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</si>
  <si>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</si>
  <si>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</si>
  <si>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</si>
  <si>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</si>
  <si>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</si>
  <si>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</si>
  <si>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</si>
  <si>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</si>
  <si>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</si>
  <si>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</si>
  <si>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</si>
  <si>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</si>
  <si>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</si>
  <si>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</si>
  <si>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</si>
  <si>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</si>
  <si>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</si>
  <si>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</si>
  <si>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</si>
  <si>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</si>
  <si>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</si>
  <si>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</si>
  <si>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</si>
  <si>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</si>
  <si>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</si>
  <si>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</si>
  <si>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</si>
  <si>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</si>
  <si>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</si>
  <si>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</si>
  <si>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</si>
  <si>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</si>
  <si>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</si>
  <si>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</si>
  <si>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</si>
  <si>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</si>
  <si>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</si>
  <si>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</si>
  <si>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</si>
  <si>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</si>
  <si>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</si>
  <si>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</si>
  <si>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</si>
  <si>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</si>
  <si>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</si>
  <si>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</si>
  <si>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</si>
  <si>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</si>
  <si>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</si>
  <si>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</si>
  <si>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</si>
  <si>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</si>
  <si>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</si>
  <si>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</si>
  <si>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</si>
  <si>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</si>
  <si>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</si>
  <si>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</si>
  <si>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</si>
  <si>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</si>
  <si>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</si>
  <si>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</si>
  <si>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</si>
  <si>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</si>
  <si>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</si>
  <si>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</si>
  <si>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</si>
  <si>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</si>
  <si>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</si>
  <si>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</si>
  <si>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</si>
  <si>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</si>
  <si>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</si>
  <si>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</si>
  <si>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</si>
  <si>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</si>
  <si>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</si>
  <si>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</si>
  <si>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</si>
  <si>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</si>
  <si>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</si>
  <si>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</si>
  <si>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</si>
  <si>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</si>
  <si>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</si>
  <si>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</si>
  <si>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</si>
  <si>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</si>
  <si>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</si>
  <si>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</si>
  <si>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</si>
  <si>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</si>
  <si>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</si>
  <si>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</si>
  <si>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</si>
  <si>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</si>
  <si>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</si>
  <si>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</si>
  <si>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</si>
  <si>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</si>
  <si>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</si>
  <si>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</si>
  <si>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</si>
  <si>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</si>
  <si>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</si>
  <si>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</si>
  <si>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</si>
  <si>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</si>
  <si>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</si>
  <si>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</si>
  <si>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</si>
  <si>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</si>
  <si>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</si>
  <si>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</si>
  <si>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</si>
  <si>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</si>
  <si>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</si>
  <si>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</si>
  <si>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</si>
  <si>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</si>
  <si>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</si>
  <si>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</si>
  <si>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</si>
  <si>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</si>
  <si>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</si>
  <si>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</si>
  <si>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</si>
  <si>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</si>
  <si>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</si>
  <si>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</si>
  <si>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</si>
  <si>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</si>
  <si>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</si>
  <si>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</si>
  <si>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</si>
  <si>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</si>
  <si>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</si>
  <si>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</si>
  <si>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</si>
  <si>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</si>
  <si>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</si>
  <si>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</si>
  <si>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</si>
  <si>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</si>
  <si>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</si>
  <si>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</si>
  <si>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</si>
  <si>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</si>
  <si>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</si>
  <si>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</si>
  <si>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</si>
  <si>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</si>
  <si>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</si>
  <si>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</si>
  <si>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</si>
  <si>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</si>
  <si>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</si>
  <si>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</si>
  <si>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</si>
  <si>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</si>
  <si>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</si>
  <si>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</si>
  <si>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</si>
  <si>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</si>
  <si>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</si>
  <si>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</si>
  <si>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</si>
  <si>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</si>
  <si>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</si>
  <si>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</si>
  <si>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</si>
  <si>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</si>
  <si>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</si>
  <si>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</si>
  <si>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</si>
  <si>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</si>
  <si>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</si>
  <si>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</si>
  <si>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</si>
  <si>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</si>
  <si>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</si>
  <si>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</si>
  <si>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</si>
  <si>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</si>
  <si>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</si>
  <si>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</si>
  <si>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</si>
  <si>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</si>
  <si>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</si>
  <si>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</si>
  <si>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</si>
  <si>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</si>
  <si>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</si>
  <si>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</si>
  <si>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</si>
  <si>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</si>
  <si>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</si>
  <si>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</si>
  <si>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</si>
  <si>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</si>
  <si>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</si>
  <si>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</si>
  <si>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</si>
  <si>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</si>
  <si>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</si>
  <si>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</si>
  <si>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</si>
  <si>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</si>
  <si>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</si>
  <si>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</si>
  <si>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</si>
  <si>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</si>
  <si>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</si>
  <si>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</si>
  <si>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</si>
  <si>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</si>
  <si>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</si>
  <si>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</si>
  <si>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</si>
  <si>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</si>
  <si>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</si>
  <si>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</si>
  <si>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</si>
  <si>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</si>
  <si>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</si>
  <si>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</si>
  <si>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</si>
  <si>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</si>
  <si>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</si>
  <si>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</si>
  <si>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</si>
  <si>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</si>
  <si>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</si>
  <si>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</si>
  <si>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</si>
  <si>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</si>
  <si>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</si>
  <si>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</si>
  <si>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</si>
  <si>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</si>
  <si>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</si>
  <si>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</si>
  <si>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</si>
  <si>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</si>
  <si>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</si>
  <si>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</si>
  <si>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</si>
  <si>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</si>
  <si>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</si>
  <si>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</si>
  <si>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</si>
  <si>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</si>
  <si>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</si>
  <si>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</si>
  <si>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</si>
  <si>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</si>
  <si>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</si>
  <si>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</si>
  <si>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</si>
  <si>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</si>
  <si>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</si>
  <si>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</si>
  <si>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</si>
  <si>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</si>
  <si>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</si>
  <si>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</si>
  <si>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</si>
  <si>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</si>
  <si>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</si>
  <si>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</si>
  <si>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</si>
  <si>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</si>
  <si>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</si>
  <si>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</si>
  <si>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</si>
  <si>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</si>
  <si>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</si>
  <si>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</si>
  <si>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</si>
  <si>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</si>
  <si>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</si>
  <si>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</si>
  <si>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</si>
  <si>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</si>
  <si>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</si>
  <si>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</si>
  <si>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</si>
  <si>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</si>
  <si>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</si>
  <si>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</si>
  <si>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</si>
  <si>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</si>
  <si>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</si>
  <si>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</si>
  <si>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</si>
  <si>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</si>
  <si>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</si>
  <si>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</si>
  <si>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</si>
  <si>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</si>
  <si>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</si>
  <si>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</si>
  <si>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</si>
  <si>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</si>
  <si>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</si>
  <si>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</si>
  <si>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</si>
  <si>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</si>
  <si>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</si>
  <si>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</si>
  <si>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</si>
  <si>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</si>
  <si>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</si>
  <si>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</si>
  <si>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</si>
  <si>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</si>
  <si>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</si>
  <si>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</si>
  <si>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</si>
  <si>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</si>
  <si>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</si>
  <si>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</si>
  <si>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</si>
  <si>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</si>
  <si>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</si>
  <si>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</si>
  <si>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</si>
  <si>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</si>
  <si>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</si>
  <si>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</si>
  <si>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</si>
  <si>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</si>
  <si>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</si>
  <si>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</si>
  <si>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</si>
  <si>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</si>
  <si>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</si>
  <si>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</si>
  <si>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</si>
  <si>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</si>
  <si>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</si>
  <si>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</si>
  <si>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</si>
  <si>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</si>
  <si>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</si>
  <si>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</si>
  <si>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</si>
  <si>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</si>
  <si>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</si>
  <si>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</si>
  <si>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</si>
  <si>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</si>
  <si>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</si>
  <si>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</si>
  <si>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</si>
  <si>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</si>
  <si>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</si>
  <si>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</si>
  <si>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</si>
  <si>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</si>
  <si>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</si>
  <si>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</si>
  <si>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</si>
  <si>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</si>
  <si>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</si>
  <si>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</si>
  <si>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</si>
  <si>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</si>
  <si>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</si>
  <si>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</si>
  <si>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</si>
  <si>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</si>
  <si>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</si>
  <si>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</si>
  <si>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</si>
  <si>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</si>
  <si>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</si>
  <si>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</si>
  <si>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</si>
  <si>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</si>
  <si>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</si>
  <si>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</si>
  <si>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</si>
  <si>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</si>
  <si>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</si>
  <si>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</si>
  <si>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</si>
  <si>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</si>
  <si>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</si>
  <si>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</si>
  <si>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</si>
  <si>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</si>
  <si>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</si>
  <si>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</si>
  <si>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</si>
  <si>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</si>
  <si>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</si>
  <si>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</si>
  <si>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</si>
  <si>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</si>
  <si>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</si>
  <si>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</si>
  <si>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</si>
  <si>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</si>
  <si>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</si>
  <si>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</si>
  <si>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</si>
  <si>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</si>
  <si>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</si>
  <si>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</si>
  <si>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</si>
  <si>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</si>
  <si>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</si>
  <si>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</si>
  <si>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</si>
  <si>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</si>
  <si>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</si>
  <si>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</si>
  <si>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</si>
  <si>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</si>
  <si>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</si>
  <si>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</si>
  <si>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</si>
  <si>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</si>
  <si>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</si>
  <si>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</si>
  <si>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</si>
  <si>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</si>
  <si>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</si>
  <si>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</si>
  <si>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</si>
  <si>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</si>
  <si>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</si>
  <si>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</si>
  <si>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</si>
  <si>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</si>
  <si>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</si>
  <si>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</si>
  <si>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</si>
  <si>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</si>
  <si>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</si>
  <si>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</si>
  <si>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</si>
  <si>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</si>
  <si>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</si>
  <si>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</si>
  <si>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</si>
  <si>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</si>
  <si>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</si>
  <si>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</si>
  <si>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</si>
  <si>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</si>
  <si>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</si>
  <si>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</si>
  <si>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</si>
  <si>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</si>
  <si>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</si>
  <si>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</si>
  <si>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</si>
  <si>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</si>
  <si>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</si>
  <si>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</si>
  <si>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</si>
  <si>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</si>
  <si>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</si>
  <si>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</si>
  <si>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</si>
  <si>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</si>
  <si>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</si>
  <si>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</si>
  <si>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</si>
  <si>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</si>
  <si>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</si>
  <si>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</si>
  <si>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</si>
  <si>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</si>
  <si>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</si>
  <si>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</si>
  <si>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</si>
  <si>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</si>
  <si>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</si>
  <si>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</si>
  <si>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</si>
  <si>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</si>
  <si>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</si>
  <si>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</si>
  <si>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</si>
  <si>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</si>
  <si>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</si>
  <si>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</si>
  <si>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</si>
  <si>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</si>
  <si>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</si>
  <si>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</si>
  <si>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</si>
  <si>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</si>
  <si>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</si>
  <si>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</si>
  <si>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</si>
  <si>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</si>
  <si>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</si>
  <si>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</si>
  <si>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</si>
  <si>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</si>
  <si>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</si>
  <si>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</si>
  <si>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</si>
  <si>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</si>
  <si>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</si>
  <si>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</si>
  <si>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</si>
  <si>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</si>
  <si>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</si>
  <si>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</si>
  <si>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</si>
  <si>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33-04-017-01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</si>
  <si>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</si>
  <si>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</si>
  <si>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</si>
  <si>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</si>
  <si>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</si>
  <si>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</si>
  <si>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</si>
  <si>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</si>
  <si>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</si>
  <si>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</si>
  <si>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</si>
  <si>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</si>
  <si>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</si>
  <si>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ГЭСНм 08-01-082-01</t>
  </si>
  <si>
    <t>6.1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</si>
  <si>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</si>
  <si>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</si>
  <si>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</si>
  <si>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</si>
  <si>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</si>
  <si>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</si>
  <si>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</si>
  <si>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</si>
  <si>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</si>
  <si>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</si>
  <si>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</si>
  <si>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</si>
  <si>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</si>
  <si>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</si>
  <si>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</si>
  <si>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</si>
  <si>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</si>
  <si>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</si>
  <si>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</si>
  <si>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</si>
  <si>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</si>
  <si>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</si>
  <si>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</si>
  <si>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</si>
  <si>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</si>
  <si>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</si>
  <si>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</si>
  <si>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</si>
  <si>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</si>
  <si>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</si>
  <si>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</si>
  <si>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</si>
  <si>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</si>
  <si>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</si>
  <si>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11.1</t>
  </si>
  <si>
    <t>11.2</t>
  </si>
  <si>
    <t>ГЭСНм 08-02-472-08</t>
  </si>
  <si>
    <t>12.1</t>
  </si>
  <si>
    <t>12.2</t>
  </si>
  <si>
    <t>ГЭСНм 08-02-472-01</t>
  </si>
  <si>
    <t>13.1</t>
  </si>
  <si>
    <t>13.2</t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</si>
  <si>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</si>
  <si>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</si>
  <si>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</si>
  <si>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</si>
  <si>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</si>
  <si>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3х70+1х70</t>
    </r>
    <r>
      <rPr>
        <i/>
        <sz val="11"/>
        <rFont val="Arial"/>
        <family val="2"/>
        <charset val="204"/>
      </rPr>
      <t xml:space="preserve">
434,53 = 413,6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</si>
  <si>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450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</si>
  <si>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524,4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</si>
  <si>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</si>
  <si>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998,4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</si>
  <si>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1 526,75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</si>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</sst>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7CC31-BC6A-4936-A2CD-6E80FA1AD04F}">
  <sheetPr>
    <pageSetUpPr fitToPage="1"/>
  </sheetPr>
  <dimension ref="A1:CO437"/>
  <sheetViews>
    <sheetView topLeftCell="A13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947</v>
      </c>
      <c r="B2" s="18"/>
      <c r="C2" s="18"/>
      <c r="D2" s="18"/>
      <c r="E2" s="18"/>
      <c r="F2" s="19" t="s">
        <v>986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948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949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950</v>
      </c>
      <c r="B8" s="18"/>
      <c r="C8" s="18"/>
      <c r="D8" s="18"/>
      <c r="E8" s="18"/>
      <c r="F8" s="19" t="s">
        <v>630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951</v>
      </c>
      <c r="B10" s="18"/>
      <c r="C10" s="18"/>
      <c r="D10" s="18"/>
      <c r="E10" s="18"/>
      <c r="F10" s="19" t="s">
        <v>632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952</v>
      </c>
      <c r="B12" s="18"/>
      <c r="C12" s="18"/>
      <c r="D12" s="18"/>
      <c r="E12" s="18"/>
      <c r="F12" s="19" t="s">
        <v>987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сущ.. ВЛ-0,38 кВ с БМКТП-1268, ПС №771 «Малино», в т.ч. ПИР, МО, г.о. Ступино, д. Дубнево, ул. Дорожная Ю8-26-302-299807(220681)</v>
      </c>
    </row>
    <row r="23" spans="1:92" ht="14.25" customHeight="1" x14ac:dyDescent="0.2">
      <c r="A23" s="29" t="s">
        <v>956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958</v>
      </c>
      <c r="B31" s="20"/>
      <c r="C31" s="36" t="s">
        <v>988</v>
      </c>
      <c r="D31" s="20" t="s">
        <v>959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989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962</v>
      </c>
      <c r="B38" s="30"/>
      <c r="C38" s="113">
        <f>C41+C42+C43+C44</f>
        <v>55.141240000000003</v>
      </c>
      <c r="D38" s="113"/>
      <c r="E38" s="20" t="s">
        <v>963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964</v>
      </c>
      <c r="H39" s="30"/>
      <c r="I39" s="20"/>
      <c r="J39" s="20"/>
      <c r="K39" s="105">
        <f>ROUND(SUM(AR52:AR430)/1000, 2)</f>
        <v>11.97</v>
      </c>
      <c r="L39" s="20" t="s">
        <v>963</v>
      </c>
    </row>
    <row r="40" spans="1:12" ht="14.25" customHeight="1" x14ac:dyDescent="0.2">
      <c r="A40" s="30"/>
      <c r="B40" s="45" t="s">
        <v>965</v>
      </c>
      <c r="C40" s="104"/>
      <c r="D40" s="30"/>
      <c r="E40" s="20"/>
      <c r="F40" s="25"/>
      <c r="G40" s="20" t="s">
        <v>966</v>
      </c>
      <c r="H40" s="30"/>
      <c r="I40" s="20"/>
      <c r="J40" s="20"/>
      <c r="K40" s="105">
        <f>ROUND(SUM(AT52:AT430)/1000, 2)</f>
        <v>1.1399999999999999</v>
      </c>
      <c r="L40" s="20" t="s">
        <v>963</v>
      </c>
    </row>
    <row r="41" spans="1:12" ht="14.25" customHeight="1" x14ac:dyDescent="0.2">
      <c r="A41" s="30"/>
      <c r="B41" s="41" t="s">
        <v>967</v>
      </c>
      <c r="C41" s="113">
        <f>ROUND((Source!F486)/1000, 5)</f>
        <v>34.855110000000003</v>
      </c>
      <c r="D41" s="113"/>
      <c r="E41" s="20" t="s">
        <v>963</v>
      </c>
      <c r="F41" s="25"/>
      <c r="G41" s="20" t="s">
        <v>968</v>
      </c>
      <c r="H41" s="30"/>
      <c r="I41" s="20"/>
      <c r="J41" s="44"/>
      <c r="K41" s="106">
        <f>Source!F491</f>
        <v>14.1396646</v>
      </c>
      <c r="L41" s="20" t="s">
        <v>636</v>
      </c>
    </row>
    <row r="42" spans="1:12" ht="14.25" customHeight="1" x14ac:dyDescent="0.2">
      <c r="A42" s="30"/>
      <c r="B42" s="41" t="s">
        <v>969</v>
      </c>
      <c r="C42" s="113">
        <f>ROUND((Source!F487)/1000, 5)</f>
        <v>20.28613</v>
      </c>
      <c r="D42" s="113"/>
      <c r="E42" s="20" t="s">
        <v>963</v>
      </c>
      <c r="F42" s="25"/>
      <c r="G42" s="20" t="s">
        <v>970</v>
      </c>
      <c r="H42" s="30"/>
      <c r="I42" s="20"/>
      <c r="J42" s="46"/>
      <c r="K42" s="106">
        <f>Source!F492</f>
        <v>1.3043438000000001</v>
      </c>
      <c r="L42" s="20" t="s">
        <v>636</v>
      </c>
    </row>
    <row r="43" spans="1:12" ht="14.25" customHeight="1" x14ac:dyDescent="0.2">
      <c r="A43" s="30"/>
      <c r="B43" s="41" t="s">
        <v>971</v>
      </c>
      <c r="C43" s="102">
        <f>ROUND((Source!F478)/1000, 2)</f>
        <v>0</v>
      </c>
      <c r="D43" s="43"/>
      <c r="E43" s="20" t="s">
        <v>963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972</v>
      </c>
      <c r="C44" s="102">
        <f>ROUND((Source!F488)/1000, 2)</f>
        <v>0</v>
      </c>
      <c r="D44" s="43"/>
      <c r="E44" s="20" t="s">
        <v>963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973</v>
      </c>
      <c r="B46" s="51" t="s">
        <v>974</v>
      </c>
      <c r="C46" s="51" t="s">
        <v>975</v>
      </c>
      <c r="D46" s="51" t="s">
        <v>976</v>
      </c>
      <c r="E46" s="49" t="s">
        <v>977</v>
      </c>
      <c r="F46" s="48"/>
      <c r="G46" s="55"/>
      <c r="H46" s="49" t="s">
        <v>978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979</v>
      </c>
      <c r="F50" s="60" t="s">
        <v>980</v>
      </c>
      <c r="G50" s="61" t="s">
        <v>981</v>
      </c>
      <c r="H50" s="60" t="s">
        <v>982</v>
      </c>
      <c r="I50" s="60" t="s">
        <v>983</v>
      </c>
      <c r="J50" s="60" t="s">
        <v>984</v>
      </c>
      <c r="K50" s="60" t="s">
        <v>980</v>
      </c>
      <c r="L50" s="60" t="s">
        <v>985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57" x14ac:dyDescent="0.2">
      <c r="A54" s="68" t="s">
        <v>240</v>
      </c>
      <c r="B54" s="70" t="s">
        <v>991</v>
      </c>
      <c r="C54" s="70" t="str">
        <f>Source!G153</f>
        <v>Подвеска провода СИП-2 напряжением от 0,4 кВ до 1 кВ на опорах, при 32 опорах на км линии: с использованием автогидроподъемника</v>
      </c>
      <c r="D54" s="71" t="str">
        <f>Source!H153</f>
        <v>1000 м</v>
      </c>
      <c r="E54" s="72">
        <f>Source!K153</f>
        <v>2.5000000000000001E-2</v>
      </c>
      <c r="F54" s="72"/>
      <c r="G54" s="72">
        <f>Source!I153</f>
        <v>2.5000000000000001E-2</v>
      </c>
      <c r="H54" s="74"/>
      <c r="I54" s="73"/>
      <c r="J54" s="74"/>
      <c r="K54" s="73"/>
      <c r="L54" s="74"/>
    </row>
    <row r="55" spans="1:83" x14ac:dyDescent="0.2">
      <c r="C55" s="75" t="s">
        <v>992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993</v>
      </c>
      <c r="D56" s="71" t="s">
        <v>636</v>
      </c>
      <c r="E56" s="76"/>
      <c r="F56" s="72"/>
      <c r="G56" s="72">
        <f>Source!U153</f>
        <v>2.7347000000000001</v>
      </c>
      <c r="H56" s="72"/>
      <c r="I56" s="72"/>
      <c r="J56" s="72"/>
      <c r="K56" s="72"/>
      <c r="L56" s="77">
        <f>SUM(L57:L60)-SUMIF(CE57:CE60, 1, L57:L60)</f>
        <v>2306.77</v>
      </c>
    </row>
    <row r="57" spans="1:83" ht="14.25" x14ac:dyDescent="0.2">
      <c r="A57" s="70"/>
      <c r="B57" s="70" t="s">
        <v>756</v>
      </c>
      <c r="C57" s="70" t="s">
        <v>757</v>
      </c>
      <c r="D57" s="71" t="s">
        <v>758</v>
      </c>
      <c r="E57" s="72">
        <v>0.99</v>
      </c>
      <c r="F57" s="72">
        <f>ROUND((0.15+1),7)</f>
        <v>1.1499999999999999</v>
      </c>
      <c r="G57" s="72">
        <f>SmtRes!CX401</f>
        <v>2.8462500000000002E-2</v>
      </c>
      <c r="H57" s="74"/>
      <c r="I57" s="73"/>
      <c r="J57" s="74">
        <f>SmtRes!CZ401</f>
        <v>700.75</v>
      </c>
      <c r="K57" s="73"/>
      <c r="L57" s="74">
        <f>SmtRes!DI401</f>
        <v>19.95</v>
      </c>
    </row>
    <row r="58" spans="1:83" ht="14.25" x14ac:dyDescent="0.2">
      <c r="A58" s="70"/>
      <c r="B58" s="70" t="s">
        <v>759</v>
      </c>
      <c r="C58" s="70" t="s">
        <v>760</v>
      </c>
      <c r="D58" s="71" t="s">
        <v>758</v>
      </c>
      <c r="E58" s="72">
        <v>47.29</v>
      </c>
      <c r="F58" s="72">
        <f>ROUND((0.15+1),7)</f>
        <v>1.1499999999999999</v>
      </c>
      <c r="G58" s="72">
        <f>SmtRes!CX402</f>
        <v>1.3595874999999999</v>
      </c>
      <c r="H58" s="74"/>
      <c r="I58" s="73"/>
      <c r="J58" s="74">
        <f>SmtRes!CZ402</f>
        <v>765.04</v>
      </c>
      <c r="K58" s="73"/>
      <c r="L58" s="74">
        <f>SmtRes!DI402</f>
        <v>1040.1400000000001</v>
      </c>
    </row>
    <row r="59" spans="1:83" ht="14.25" x14ac:dyDescent="0.2">
      <c r="A59" s="70"/>
      <c r="B59" s="70" t="s">
        <v>761</v>
      </c>
      <c r="C59" s="70" t="s">
        <v>762</v>
      </c>
      <c r="D59" s="71" t="s">
        <v>758</v>
      </c>
      <c r="E59" s="72">
        <v>23.42</v>
      </c>
      <c r="F59" s="72">
        <f>ROUND((0.15+1),7)</f>
        <v>1.1499999999999999</v>
      </c>
      <c r="G59" s="72">
        <f>SmtRes!CX403</f>
        <v>0.67332499999999995</v>
      </c>
      <c r="H59" s="74"/>
      <c r="I59" s="73"/>
      <c r="J59" s="74">
        <f>SmtRes!CZ403</f>
        <v>861.47</v>
      </c>
      <c r="K59" s="73"/>
      <c r="L59" s="74">
        <f>SmtRes!DI403</f>
        <v>580.04999999999995</v>
      </c>
    </row>
    <row r="60" spans="1:83" ht="14.25" x14ac:dyDescent="0.2">
      <c r="A60" s="70"/>
      <c r="B60" s="70" t="s">
        <v>763</v>
      </c>
      <c r="C60" s="70" t="s">
        <v>764</v>
      </c>
      <c r="D60" s="71" t="s">
        <v>758</v>
      </c>
      <c r="E60" s="72">
        <v>23.42</v>
      </c>
      <c r="F60" s="72">
        <f>ROUND((0.15+1),7)</f>
        <v>1.1499999999999999</v>
      </c>
      <c r="G60" s="72">
        <f>SmtRes!CX404</f>
        <v>0.67332499999999995</v>
      </c>
      <c r="H60" s="74"/>
      <c r="I60" s="73"/>
      <c r="J60" s="74">
        <f>SmtRes!CZ404</f>
        <v>990.05</v>
      </c>
      <c r="K60" s="73"/>
      <c r="L60" s="74">
        <f>SmtRes!DI404</f>
        <v>666.63</v>
      </c>
    </row>
    <row r="61" spans="1:83" ht="15" x14ac:dyDescent="0.2">
      <c r="A61" s="69"/>
      <c r="B61" s="72">
        <v>2</v>
      </c>
      <c r="C61" s="69" t="s">
        <v>994</v>
      </c>
      <c r="D61" s="71"/>
      <c r="E61" s="76"/>
      <c r="F61" s="72"/>
      <c r="G61" s="72"/>
      <c r="H61" s="72"/>
      <c r="I61" s="72"/>
      <c r="J61" s="72"/>
      <c r="K61" s="72"/>
      <c r="L61" s="77">
        <f>SUM(L62:L71)-SUMIF(CE62:CE71, 1, L62:L71)</f>
        <v>374.65999999999985</v>
      </c>
    </row>
    <row r="62" spans="1:83" ht="15" x14ac:dyDescent="0.2">
      <c r="A62" s="69"/>
      <c r="B62" s="72"/>
      <c r="C62" s="69" t="s">
        <v>997</v>
      </c>
      <c r="D62" s="71" t="s">
        <v>636</v>
      </c>
      <c r="E62" s="76"/>
      <c r="F62" s="72"/>
      <c r="G62" s="72">
        <f>Source!V153</f>
        <v>0.71558750000000004</v>
      </c>
      <c r="H62" s="72"/>
      <c r="I62" s="72"/>
      <c r="J62" s="72"/>
      <c r="K62" s="72"/>
      <c r="L62" s="77">
        <f>SUMIF(CE63:CE71, 1, L63:L71)</f>
        <v>622.83000000000004</v>
      </c>
      <c r="CE62">
        <v>1</v>
      </c>
    </row>
    <row r="63" spans="1:83" ht="28.5" x14ac:dyDescent="0.2">
      <c r="A63" s="70"/>
      <c r="B63" s="70" t="s">
        <v>661</v>
      </c>
      <c r="C63" s="70" t="s">
        <v>663</v>
      </c>
      <c r="D63" s="71" t="s">
        <v>642</v>
      </c>
      <c r="E63" s="72">
        <v>0.75</v>
      </c>
      <c r="F63" s="72">
        <f>ROUND((0.15+1),7)</f>
        <v>1.1499999999999999</v>
      </c>
      <c r="G63" s="72">
        <f>SmtRes!CX406</f>
        <v>2.1562499999999998E-2</v>
      </c>
      <c r="H63" s="74"/>
      <c r="I63" s="73"/>
      <c r="J63" s="74">
        <f>SmtRes!CZ406</f>
        <v>1582.31</v>
      </c>
      <c r="K63" s="73"/>
      <c r="L63" s="74">
        <f>SmtRes!DG406</f>
        <v>34.119999999999997</v>
      </c>
    </row>
    <row r="64" spans="1:83" ht="28.5" x14ac:dyDescent="0.2">
      <c r="A64" s="70"/>
      <c r="B64" s="70" t="s">
        <v>664</v>
      </c>
      <c r="C64" s="70" t="s">
        <v>995</v>
      </c>
      <c r="D64" s="71" t="s">
        <v>636</v>
      </c>
      <c r="E64" s="72">
        <f>SmtRes!DO406*SmtRes!AT406</f>
        <v>0.75</v>
      </c>
      <c r="F64" s="72">
        <f>ROUND((0.15+1),7)</f>
        <v>1.1499999999999999</v>
      </c>
      <c r="G64" s="72">
        <f>ROUND(E64*F64*G54, 7)</f>
        <v>2.1562499999999998E-2</v>
      </c>
      <c r="H64" s="74"/>
      <c r="I64" s="73"/>
      <c r="J64" s="74">
        <f>ROUND(SmtRes!AG406/SmtRes!DO406, 2)</f>
        <v>1157.2</v>
      </c>
      <c r="K64" s="73"/>
      <c r="L64" s="74">
        <f>SmtRes!DH406</f>
        <v>24.95</v>
      </c>
      <c r="CE64">
        <v>1</v>
      </c>
    </row>
    <row r="65" spans="1:83" ht="28.5" x14ac:dyDescent="0.2">
      <c r="A65" s="70"/>
      <c r="B65" s="70" t="s">
        <v>765</v>
      </c>
      <c r="C65" s="70" t="s">
        <v>767</v>
      </c>
      <c r="D65" s="71" t="s">
        <v>642</v>
      </c>
      <c r="E65" s="72">
        <v>0.81</v>
      </c>
      <c r="F65" s="72">
        <f>ROUND((0.15+1),7)</f>
        <v>1.1499999999999999</v>
      </c>
      <c r="G65" s="72">
        <f>SmtRes!CX407</f>
        <v>2.3287499999999999E-2</v>
      </c>
      <c r="H65" s="74">
        <f>SmtRes!CZ407</f>
        <v>11.45</v>
      </c>
      <c r="I65" s="73">
        <f>SmtRes!AJ407</f>
        <v>1.51</v>
      </c>
      <c r="J65" s="74">
        <f>ROUND(H65*I65, 2)</f>
        <v>17.29</v>
      </c>
      <c r="K65" s="73"/>
      <c r="L65" s="74">
        <f>SmtRes!DG407</f>
        <v>0.4</v>
      </c>
    </row>
    <row r="66" spans="1:83" ht="28.5" x14ac:dyDescent="0.2">
      <c r="A66" s="70"/>
      <c r="B66" s="70" t="s">
        <v>639</v>
      </c>
      <c r="C66" s="70" t="s">
        <v>641</v>
      </c>
      <c r="D66" s="71" t="s">
        <v>642</v>
      </c>
      <c r="E66" s="72">
        <v>22.74</v>
      </c>
      <c r="F66" s="72">
        <f>ROUND((0.15+1),7)</f>
        <v>1.1499999999999999</v>
      </c>
      <c r="G66" s="72">
        <f>SmtRes!CX408</f>
        <v>0.653775</v>
      </c>
      <c r="H66" s="74">
        <f>SmtRes!CZ408</f>
        <v>346.73</v>
      </c>
      <c r="I66" s="73">
        <f>SmtRes!AJ408</f>
        <v>1.44</v>
      </c>
      <c r="J66" s="74">
        <f>ROUND(H66*I66, 2)</f>
        <v>499.29</v>
      </c>
      <c r="K66" s="73"/>
      <c r="L66" s="74">
        <f>SmtRes!DG408</f>
        <v>326.42</v>
      </c>
    </row>
    <row r="67" spans="1:83" ht="28.5" x14ac:dyDescent="0.2">
      <c r="A67" s="70"/>
      <c r="B67" s="70" t="s">
        <v>643</v>
      </c>
      <c r="C67" s="70" t="s">
        <v>996</v>
      </c>
      <c r="D67" s="71" t="s">
        <v>636</v>
      </c>
      <c r="E67" s="72">
        <f>SmtRes!DO408*SmtRes!AT408</f>
        <v>22.74</v>
      </c>
      <c r="F67" s="72">
        <f>ROUND((0.15+1),7)</f>
        <v>1.1499999999999999</v>
      </c>
      <c r="G67" s="72">
        <f>ROUND(E67*F67*G54, 7)</f>
        <v>0.653775</v>
      </c>
      <c r="H67" s="74"/>
      <c r="I67" s="73"/>
      <c r="J67" s="74">
        <f>ROUND(SmtRes!AG408/SmtRes!DO408, 2)</f>
        <v>861.47</v>
      </c>
      <c r="K67" s="73"/>
      <c r="L67" s="74">
        <f>SmtRes!DH408</f>
        <v>563.21</v>
      </c>
      <c r="CE67">
        <v>1</v>
      </c>
    </row>
    <row r="68" spans="1:83" ht="28.5" x14ac:dyDescent="0.2">
      <c r="A68" s="70"/>
      <c r="B68" s="70" t="s">
        <v>644</v>
      </c>
      <c r="C68" s="70" t="s">
        <v>646</v>
      </c>
      <c r="D68" s="71" t="s">
        <v>642</v>
      </c>
      <c r="E68" s="72">
        <v>0.59</v>
      </c>
      <c r="F68" s="72">
        <f>ROUND((0.15+1),7)</f>
        <v>1.1499999999999999</v>
      </c>
      <c r="G68" s="72">
        <f>SmtRes!CX409</f>
        <v>1.6962499999999998E-2</v>
      </c>
      <c r="H68" s="74"/>
      <c r="I68" s="73"/>
      <c r="J68" s="74">
        <f>SmtRes!CZ409</f>
        <v>543.33000000000004</v>
      </c>
      <c r="K68" s="73"/>
      <c r="L68" s="74">
        <f>SmtRes!DG409</f>
        <v>9.2200000000000006</v>
      </c>
    </row>
    <row r="69" spans="1:83" ht="28.5" x14ac:dyDescent="0.2">
      <c r="A69" s="70"/>
      <c r="B69" s="70" t="s">
        <v>643</v>
      </c>
      <c r="C69" s="70" t="s">
        <v>996</v>
      </c>
      <c r="D69" s="71" t="s">
        <v>636</v>
      </c>
      <c r="E69" s="72">
        <f>SmtRes!DO409*SmtRes!AT409</f>
        <v>0.59</v>
      </c>
      <c r="F69" s="72">
        <f>ROUND((0.15+1),7)</f>
        <v>1.1499999999999999</v>
      </c>
      <c r="G69" s="72">
        <f>ROUND(E69*F69*G54, 7)</f>
        <v>1.6962499999999998E-2</v>
      </c>
      <c r="H69" s="74"/>
      <c r="I69" s="73"/>
      <c r="J69" s="74">
        <f>ROUND(SmtRes!AG409/SmtRes!DO409, 2)</f>
        <v>861.47</v>
      </c>
      <c r="K69" s="73"/>
      <c r="L69" s="74">
        <f>SmtRes!DH409</f>
        <v>14.61</v>
      </c>
      <c r="CE69">
        <v>1</v>
      </c>
    </row>
    <row r="70" spans="1:83" ht="28.5" x14ac:dyDescent="0.2">
      <c r="A70" s="70"/>
      <c r="B70" s="70" t="s">
        <v>768</v>
      </c>
      <c r="C70" s="70" t="s">
        <v>770</v>
      </c>
      <c r="D70" s="71" t="s">
        <v>642</v>
      </c>
      <c r="E70" s="72">
        <v>0.81</v>
      </c>
      <c r="F70" s="72">
        <f>ROUND((0.15+1),7)</f>
        <v>1.1499999999999999</v>
      </c>
      <c r="G70" s="72">
        <f>SmtRes!CX410</f>
        <v>2.3287499999999999E-2</v>
      </c>
      <c r="H70" s="74"/>
      <c r="I70" s="73"/>
      <c r="J70" s="74">
        <f>SmtRes!CZ410</f>
        <v>193.28</v>
      </c>
      <c r="K70" s="73"/>
      <c r="L70" s="74">
        <f>SmtRes!DG410</f>
        <v>4.5</v>
      </c>
    </row>
    <row r="71" spans="1:83" ht="28.5" x14ac:dyDescent="0.2">
      <c r="A71" s="70"/>
      <c r="B71" s="70" t="s">
        <v>643</v>
      </c>
      <c r="C71" s="70" t="s">
        <v>996</v>
      </c>
      <c r="D71" s="71" t="s">
        <v>636</v>
      </c>
      <c r="E71" s="72">
        <f>SmtRes!DO410*SmtRes!AT410</f>
        <v>0.81</v>
      </c>
      <c r="F71" s="72">
        <f>ROUND((0.15+1),7)</f>
        <v>1.1499999999999999</v>
      </c>
      <c r="G71" s="72">
        <f>ROUND(E71*F71*G54, 7)</f>
        <v>2.3287499999999999E-2</v>
      </c>
      <c r="H71" s="74"/>
      <c r="I71" s="73"/>
      <c r="J71" s="74">
        <f>ROUND(SmtRes!AG410/SmtRes!DO410, 2)</f>
        <v>861.47</v>
      </c>
      <c r="K71" s="73"/>
      <c r="L71" s="74">
        <f>SmtRes!DH410</f>
        <v>20.059999999999999</v>
      </c>
      <c r="CE71">
        <v>1</v>
      </c>
    </row>
    <row r="72" spans="1:83" ht="28.5" x14ac:dyDescent="0.2">
      <c r="A72" s="70"/>
      <c r="B72" s="70" t="str">
        <f>EtalonRes!I573</f>
        <v>20.1.01.01</v>
      </c>
      <c r="C72" s="70" t="str">
        <f>EtalonRes!K573</f>
        <v>Комплект линейной арматуры для крепления СИП-2 на опоре ВЛИ</v>
      </c>
      <c r="D72" s="71" t="str">
        <f>EtalonRes!O573</f>
        <v>ШТ</v>
      </c>
      <c r="E72" s="72">
        <f>EtalonRes!X573</f>
        <v>0</v>
      </c>
      <c r="F72" s="72"/>
      <c r="G72" s="72">
        <f>ROUND(EtalonRes!AG573*Source!I153, 7)</f>
        <v>0</v>
      </c>
      <c r="H72" s="74"/>
      <c r="I72" s="73"/>
      <c r="J72" s="74"/>
      <c r="K72" s="73"/>
      <c r="L72" s="74"/>
    </row>
    <row r="73" spans="1:83" ht="28.5" x14ac:dyDescent="0.2">
      <c r="A73" s="70"/>
      <c r="B73" s="70" t="str">
        <f>EtalonRes!I574</f>
        <v>20.1.01.11</v>
      </c>
      <c r="C73" s="70" t="str">
        <f>EtalonRes!K574</f>
        <v>Комплект линейной арматуры для устройства заземлений на опорах ВЛИ</v>
      </c>
      <c r="D73" s="71" t="str">
        <f>EtalonRes!O574</f>
        <v>ШТ</v>
      </c>
      <c r="E73" s="72">
        <f>EtalonRes!X574</f>
        <v>0</v>
      </c>
      <c r="F73" s="72"/>
      <c r="G73" s="72">
        <f>ROUND(EtalonRes!AG574*Source!I153, 7)</f>
        <v>0</v>
      </c>
      <c r="H73" s="74"/>
      <c r="I73" s="73"/>
      <c r="J73" s="74"/>
      <c r="K73" s="73"/>
      <c r="L73" s="74"/>
    </row>
    <row r="74" spans="1:83" ht="28.5" x14ac:dyDescent="0.2">
      <c r="A74" s="70"/>
      <c r="B74" s="70" t="str">
        <f>EtalonRes!I575</f>
        <v>21.2.01.01</v>
      </c>
      <c r="C74" s="78" t="str">
        <f>EtalonRes!K575</f>
        <v>Провода самонесущие изолированные для ВЛИ</v>
      </c>
      <c r="D74" s="79" t="str">
        <f>EtalonRes!O575</f>
        <v>1000 м</v>
      </c>
      <c r="E74" s="80">
        <f>EtalonRes!X575</f>
        <v>0</v>
      </c>
      <c r="F74" s="80"/>
      <c r="G74" s="80">
        <f>ROUND(EtalonRes!AG575*Source!I153, 7)</f>
        <v>0</v>
      </c>
      <c r="H74" s="81"/>
      <c r="I74" s="82"/>
      <c r="J74" s="81"/>
      <c r="K74" s="82"/>
      <c r="L74" s="81"/>
    </row>
    <row r="75" spans="1:83" ht="15" x14ac:dyDescent="0.2">
      <c r="A75" s="70"/>
      <c r="B75" s="70"/>
      <c r="C75" s="84" t="s">
        <v>998</v>
      </c>
      <c r="D75" s="71"/>
      <c r="E75" s="72"/>
      <c r="F75" s="72"/>
      <c r="G75" s="72"/>
      <c r="H75" s="74"/>
      <c r="I75" s="73"/>
      <c r="J75" s="74"/>
      <c r="K75" s="73"/>
      <c r="L75" s="74">
        <f>L56+L61+L62</f>
        <v>3304.2599999999998</v>
      </c>
    </row>
    <row r="76" spans="1:83" ht="14.25" x14ac:dyDescent="0.2">
      <c r="A76" s="70"/>
      <c r="B76" s="70"/>
      <c r="C76" s="70" t="s">
        <v>999</v>
      </c>
      <c r="D76" s="71"/>
      <c r="E76" s="72"/>
      <c r="F76" s="72"/>
      <c r="G76" s="72"/>
      <c r="H76" s="74"/>
      <c r="I76" s="73"/>
      <c r="J76" s="74"/>
      <c r="K76" s="73"/>
      <c r="L76" s="74">
        <f>SUM(AR54:AR79)+SUM(AS54:AS79)+SUM(AT54:AT79)+SUM(AU54:AU79)+SUM(AV54:AV79)</f>
        <v>2929.6</v>
      </c>
    </row>
    <row r="77" spans="1:83" ht="14.25" x14ac:dyDescent="0.2">
      <c r="A77" s="70"/>
      <c r="B77" s="70" t="s">
        <v>42</v>
      </c>
      <c r="C77" s="70" t="s">
        <v>1000</v>
      </c>
      <c r="D77" s="71" t="s">
        <v>103</v>
      </c>
      <c r="E77" s="72">
        <f>Source!BZ153</f>
        <v>103</v>
      </c>
      <c r="F77" s="72"/>
      <c r="G77" s="72">
        <f>Source!AT153</f>
        <v>103</v>
      </c>
      <c r="H77" s="74"/>
      <c r="I77" s="73"/>
      <c r="J77" s="74"/>
      <c r="K77" s="73"/>
      <c r="L77" s="74">
        <f>SUM(AZ54:AZ79)</f>
        <v>3017.49</v>
      </c>
    </row>
    <row r="78" spans="1:83" ht="14.25" x14ac:dyDescent="0.2">
      <c r="A78" s="78"/>
      <c r="B78" s="78" t="s">
        <v>43</v>
      </c>
      <c r="C78" s="78" t="s">
        <v>1001</v>
      </c>
      <c r="D78" s="79" t="s">
        <v>103</v>
      </c>
      <c r="E78" s="80">
        <f>Source!CA153</f>
        <v>60</v>
      </c>
      <c r="F78" s="80"/>
      <c r="G78" s="80">
        <f>Source!AU153</f>
        <v>60</v>
      </c>
      <c r="H78" s="81"/>
      <c r="I78" s="82"/>
      <c r="J78" s="81"/>
      <c r="K78" s="82"/>
      <c r="L78" s="81">
        <f>SUM(BA54:BA79)</f>
        <v>1757.76</v>
      </c>
    </row>
    <row r="79" spans="1:83" ht="15" x14ac:dyDescent="0.2">
      <c r="C79" s="86" t="s">
        <v>1002</v>
      </c>
      <c r="D79" s="86"/>
      <c r="E79" s="86"/>
      <c r="F79" s="86"/>
      <c r="G79" s="86"/>
      <c r="H79" s="86"/>
      <c r="I79" s="87">
        <f>IF(E54&lt;&gt;0,K79/E54, 0)</f>
        <v>323180.39999999997</v>
      </c>
      <c r="J79" s="87"/>
      <c r="K79" s="87">
        <f>L56+L61+L77+L78+L62</f>
        <v>8079.51</v>
      </c>
      <c r="L79" s="87"/>
      <c r="AD79">
        <f>ROUND((Source!AT153/100)*((ROUND(SUMIF(SmtRes!AQ401:'SmtRes'!AQ410,"=1",SmtRes!AD401:'SmtRes'!AD410)*Source!I153, 2)+ROUND(SUMIF(SmtRes!AQ401:'SmtRes'!AQ410,"=1",SmtRes!AC401:'SmtRes'!AC410)*Source!I153, 2))), 2)</f>
        <v>181.76</v>
      </c>
      <c r="AE79">
        <f>ROUND((Source!AU153/100)*((ROUND(SUMIF(SmtRes!AQ401:'SmtRes'!AQ410,"=1",SmtRes!AD401:'SmtRes'!AD410)*Source!I153, 2)+ROUND(SUMIF(SmtRes!AQ401:'SmtRes'!AQ410,"=1",SmtRes!AC401:'SmtRes'!AC410)*Source!I153, 2))), 2)</f>
        <v>105.88</v>
      </c>
      <c r="AN79" s="83">
        <f>L56+L61+L77+L78+L62</f>
        <v>8079.51</v>
      </c>
      <c r="AO79" s="83">
        <f>L61</f>
        <v>374.65999999999985</v>
      </c>
      <c r="AQ79" t="s">
        <v>1003</v>
      </c>
      <c r="AR79" s="83">
        <f>L56</f>
        <v>2306.77</v>
      </c>
      <c r="AT79" s="83">
        <f>L62</f>
        <v>622.83000000000004</v>
      </c>
      <c r="AV79" t="s">
        <v>1003</v>
      </c>
      <c r="AW79">
        <f>0</f>
        <v>0</v>
      </c>
      <c r="AZ79">
        <f>Source!X153</f>
        <v>3017.49</v>
      </c>
      <c r="BA79">
        <f>Source!Y153</f>
        <v>1757.76</v>
      </c>
      <c r="CD79">
        <v>1</v>
      </c>
    </row>
    <row r="80" spans="1:83" ht="42.75" x14ac:dyDescent="0.2">
      <c r="A80" s="68" t="s">
        <v>246</v>
      </c>
      <c r="B80" s="70" t="s">
        <v>1004</v>
      </c>
      <c r="C80" s="70" t="str">
        <f>Source!G155</f>
        <v>При изменении количества опор на 1 км ВЛИ добавлять или исключать: к норме 33-04-017-01</v>
      </c>
      <c r="D80" s="71" t="str">
        <f>Source!H155</f>
        <v>ШТ</v>
      </c>
      <c r="E80" s="72">
        <f>Source!K155</f>
        <v>1</v>
      </c>
      <c r="F80" s="72"/>
      <c r="G80" s="72">
        <f>Source!I155</f>
        <v>1</v>
      </c>
      <c r="H80" s="74"/>
      <c r="I80" s="73"/>
      <c r="J80" s="74"/>
      <c r="K80" s="73"/>
      <c r="L80" s="74"/>
    </row>
    <row r="81" spans="1:83" x14ac:dyDescent="0.2">
      <c r="C81" s="75" t="s">
        <v>992</v>
      </c>
      <c r="D81" s="75"/>
      <c r="E81" s="75"/>
      <c r="F81" s="75"/>
      <c r="G81" s="75"/>
      <c r="H81" s="75"/>
      <c r="I81" s="75"/>
      <c r="J81" s="75"/>
      <c r="K81" s="75"/>
      <c r="L81" s="75"/>
    </row>
    <row r="82" spans="1:83" ht="15" x14ac:dyDescent="0.2">
      <c r="A82" s="69"/>
      <c r="B82" s="72">
        <v>1</v>
      </c>
      <c r="C82" s="69" t="s">
        <v>993</v>
      </c>
      <c r="D82" s="71" t="s">
        <v>636</v>
      </c>
      <c r="E82" s="76"/>
      <c r="F82" s="72"/>
      <c r="G82" s="72">
        <f>Source!U155</f>
        <v>2.0815000000000001</v>
      </c>
      <c r="H82" s="72"/>
      <c r="I82" s="72"/>
      <c r="J82" s="72"/>
      <c r="K82" s="72"/>
      <c r="L82" s="77">
        <f>SUM(L83:L85)-SUMIF(CE83:CE85, 1, L83:L85)</f>
        <v>1758.77</v>
      </c>
    </row>
    <row r="83" spans="1:83" ht="14.25" x14ac:dyDescent="0.2">
      <c r="A83" s="70"/>
      <c r="B83" s="70" t="s">
        <v>759</v>
      </c>
      <c r="C83" s="70" t="s">
        <v>760</v>
      </c>
      <c r="D83" s="71" t="s">
        <v>758</v>
      </c>
      <c r="E83" s="72">
        <v>0.91</v>
      </c>
      <c r="F83" s="72">
        <f>ROUND((0.15+1),7)</f>
        <v>1.1499999999999999</v>
      </c>
      <c r="G83" s="72">
        <f>SmtRes!CX421</f>
        <v>1.0465</v>
      </c>
      <c r="H83" s="74"/>
      <c r="I83" s="73"/>
      <c r="J83" s="74">
        <f>SmtRes!CZ421</f>
        <v>765.04</v>
      </c>
      <c r="K83" s="73"/>
      <c r="L83" s="74">
        <f>SmtRes!DI421</f>
        <v>800.61</v>
      </c>
    </row>
    <row r="84" spans="1:83" ht="14.25" x14ac:dyDescent="0.2">
      <c r="A84" s="70"/>
      <c r="B84" s="70" t="s">
        <v>761</v>
      </c>
      <c r="C84" s="70" t="s">
        <v>762</v>
      </c>
      <c r="D84" s="71" t="s">
        <v>758</v>
      </c>
      <c r="E84" s="72">
        <v>0.45</v>
      </c>
      <c r="F84" s="72">
        <f>ROUND((0.15+1),7)</f>
        <v>1.1499999999999999</v>
      </c>
      <c r="G84" s="72">
        <f>SmtRes!CX422</f>
        <v>0.51749999999999996</v>
      </c>
      <c r="H84" s="74"/>
      <c r="I84" s="73"/>
      <c r="J84" s="74">
        <f>SmtRes!CZ422</f>
        <v>861.47</v>
      </c>
      <c r="K84" s="73"/>
      <c r="L84" s="74">
        <f>SmtRes!DI422</f>
        <v>445.81</v>
      </c>
    </row>
    <row r="85" spans="1:83" ht="14.25" x14ac:dyDescent="0.2">
      <c r="A85" s="70"/>
      <c r="B85" s="70" t="s">
        <v>763</v>
      </c>
      <c r="C85" s="70" t="s">
        <v>764</v>
      </c>
      <c r="D85" s="71" t="s">
        <v>758</v>
      </c>
      <c r="E85" s="72">
        <v>0.45</v>
      </c>
      <c r="F85" s="72">
        <f>ROUND((0.15+1),7)</f>
        <v>1.1499999999999999</v>
      </c>
      <c r="G85" s="72">
        <f>SmtRes!CX423</f>
        <v>0.51749999999999996</v>
      </c>
      <c r="H85" s="74"/>
      <c r="I85" s="73"/>
      <c r="J85" s="74">
        <f>SmtRes!CZ423</f>
        <v>990.05</v>
      </c>
      <c r="K85" s="73"/>
      <c r="L85" s="74">
        <f>SmtRes!DI423</f>
        <v>512.35</v>
      </c>
    </row>
    <row r="86" spans="1:83" ht="15" x14ac:dyDescent="0.2">
      <c r="A86" s="69"/>
      <c r="B86" s="72">
        <v>2</v>
      </c>
      <c r="C86" s="69" t="s">
        <v>994</v>
      </c>
      <c r="D86" s="71"/>
      <c r="E86" s="76"/>
      <c r="F86" s="72"/>
      <c r="G86" s="72"/>
      <c r="H86" s="72"/>
      <c r="I86" s="72"/>
      <c r="J86" s="72"/>
      <c r="K86" s="72"/>
      <c r="L86" s="77">
        <f>SUM(L87:L89)-SUMIF(CE87:CE89, 1, L87:L89)</f>
        <v>252.6400000000001</v>
      </c>
    </row>
    <row r="87" spans="1:83" ht="15" x14ac:dyDescent="0.2">
      <c r="A87" s="69"/>
      <c r="B87" s="72"/>
      <c r="C87" s="69" t="s">
        <v>997</v>
      </c>
      <c r="D87" s="71" t="s">
        <v>636</v>
      </c>
      <c r="E87" s="76"/>
      <c r="F87" s="72"/>
      <c r="G87" s="72">
        <f>Source!V155</f>
        <v>0.50600000000000001</v>
      </c>
      <c r="H87" s="72"/>
      <c r="I87" s="72"/>
      <c r="J87" s="72"/>
      <c r="K87" s="72"/>
      <c r="L87" s="77">
        <f>SUMIF(CE88:CE89, 1, L88:L89)</f>
        <v>435.9</v>
      </c>
      <c r="CE87">
        <v>1</v>
      </c>
    </row>
    <row r="88" spans="1:83" ht="28.5" x14ac:dyDescent="0.2">
      <c r="A88" s="70"/>
      <c r="B88" s="70" t="s">
        <v>639</v>
      </c>
      <c r="C88" s="70" t="s">
        <v>641</v>
      </c>
      <c r="D88" s="71" t="s">
        <v>642</v>
      </c>
      <c r="E88" s="72">
        <v>0.44</v>
      </c>
      <c r="F88" s="72">
        <f>ROUND((0.15+1),7)</f>
        <v>1.1499999999999999</v>
      </c>
      <c r="G88" s="72">
        <f>SmtRes!CX425</f>
        <v>0.50600000000000001</v>
      </c>
      <c r="H88" s="74">
        <f>SmtRes!CZ425</f>
        <v>346.73</v>
      </c>
      <c r="I88" s="73">
        <f>SmtRes!AJ425</f>
        <v>1.44</v>
      </c>
      <c r="J88" s="74">
        <f>ROUND(H88*I88, 2)</f>
        <v>499.29</v>
      </c>
      <c r="K88" s="73"/>
      <c r="L88" s="74">
        <f>SmtRes!DG425</f>
        <v>252.64</v>
      </c>
    </row>
    <row r="89" spans="1:83" ht="28.5" x14ac:dyDescent="0.2">
      <c r="A89" s="70"/>
      <c r="B89" s="70" t="s">
        <v>643</v>
      </c>
      <c r="C89" s="70" t="s">
        <v>996</v>
      </c>
      <c r="D89" s="71" t="s">
        <v>636</v>
      </c>
      <c r="E89" s="72">
        <f>SmtRes!DO425*SmtRes!AT425</f>
        <v>0.44</v>
      </c>
      <c r="F89" s="72">
        <f>ROUND((0.15+1),7)</f>
        <v>1.1499999999999999</v>
      </c>
      <c r="G89" s="72">
        <f>ROUND(E89*F89*G80, 7)</f>
        <v>0.50600000000000001</v>
      </c>
      <c r="H89" s="74"/>
      <c r="I89" s="73"/>
      <c r="J89" s="74">
        <f>ROUND(SmtRes!AG425/SmtRes!DO425, 2)</f>
        <v>861.47</v>
      </c>
      <c r="K89" s="73"/>
      <c r="L89" s="74">
        <f>SmtRes!DH425</f>
        <v>435.9</v>
      </c>
      <c r="CE89">
        <v>1</v>
      </c>
    </row>
    <row r="90" spans="1:83" ht="28.5" x14ac:dyDescent="0.2">
      <c r="A90" s="70"/>
      <c r="B90" s="70" t="str">
        <f>EtalonRes!I594</f>
        <v>20.1.01.01</v>
      </c>
      <c r="C90" s="70" t="str">
        <f>EtalonRes!K594</f>
        <v>Комплект линейной арматуры для крепления СИП-2 на опоре ВЛИ</v>
      </c>
      <c r="D90" s="71" t="str">
        <f>EtalonRes!O594</f>
        <v>ШТ</v>
      </c>
      <c r="E90" s="72">
        <f>EtalonRes!X594</f>
        <v>0</v>
      </c>
      <c r="F90" s="72"/>
      <c r="G90" s="72">
        <f>ROUND(EtalonRes!AG594*Source!I155, 7)</f>
        <v>0</v>
      </c>
      <c r="H90" s="74"/>
      <c r="I90" s="73"/>
      <c r="J90" s="74"/>
      <c r="K90" s="73"/>
      <c r="L90" s="74"/>
    </row>
    <row r="91" spans="1:83" ht="28.5" x14ac:dyDescent="0.2">
      <c r="A91" s="70"/>
      <c r="B91" s="70" t="str">
        <f>EtalonRes!I595</f>
        <v>20.1.01.11</v>
      </c>
      <c r="C91" s="78" t="str">
        <f>EtalonRes!K595</f>
        <v>Комплект линейной арматуры для устройства заземлений на опорах ВЛИ</v>
      </c>
      <c r="D91" s="79" t="str">
        <f>EtalonRes!O595</f>
        <v>ШТ</v>
      </c>
      <c r="E91" s="80">
        <f>EtalonRes!X595</f>
        <v>0</v>
      </c>
      <c r="F91" s="80"/>
      <c r="G91" s="80">
        <f>ROUND(EtalonRes!AG595*Source!I155, 7)</f>
        <v>0</v>
      </c>
      <c r="H91" s="81"/>
      <c r="I91" s="82"/>
      <c r="J91" s="81"/>
      <c r="K91" s="82"/>
      <c r="L91" s="81"/>
    </row>
    <row r="92" spans="1:83" ht="15" x14ac:dyDescent="0.2">
      <c r="A92" s="70"/>
      <c r="B92" s="70"/>
      <c r="C92" s="84" t="s">
        <v>998</v>
      </c>
      <c r="D92" s="71"/>
      <c r="E92" s="72"/>
      <c r="F92" s="72"/>
      <c r="G92" s="72"/>
      <c r="H92" s="74"/>
      <c r="I92" s="73"/>
      <c r="J92" s="74"/>
      <c r="K92" s="73"/>
      <c r="L92" s="74">
        <f>L82+L86+L87</f>
        <v>2447.31</v>
      </c>
    </row>
    <row r="93" spans="1:83" ht="14.25" x14ac:dyDescent="0.2">
      <c r="A93" s="70"/>
      <c r="B93" s="70"/>
      <c r="C93" s="70" t="s">
        <v>999</v>
      </c>
      <c r="D93" s="71"/>
      <c r="E93" s="72"/>
      <c r="F93" s="72"/>
      <c r="G93" s="72"/>
      <c r="H93" s="74"/>
      <c r="I93" s="73"/>
      <c r="J93" s="74"/>
      <c r="K93" s="73"/>
      <c r="L93" s="74">
        <f>SUM(AR80:AR96)+SUM(AS80:AS96)+SUM(AT80:AT96)+SUM(AU80:AU96)+SUM(AV80:AV96)</f>
        <v>2194.67</v>
      </c>
    </row>
    <row r="94" spans="1:83" ht="14.25" x14ac:dyDescent="0.2">
      <c r="A94" s="70"/>
      <c r="B94" s="70" t="s">
        <v>42</v>
      </c>
      <c r="C94" s="70" t="s">
        <v>1000</v>
      </c>
      <c r="D94" s="71" t="s">
        <v>103</v>
      </c>
      <c r="E94" s="72">
        <f>Source!BZ155</f>
        <v>103</v>
      </c>
      <c r="F94" s="72"/>
      <c r="G94" s="72">
        <f>Source!AT155</f>
        <v>103</v>
      </c>
      <c r="H94" s="74"/>
      <c r="I94" s="73"/>
      <c r="J94" s="74"/>
      <c r="K94" s="73"/>
      <c r="L94" s="74">
        <f>SUM(AZ80:AZ96)</f>
        <v>2260.5100000000002</v>
      </c>
    </row>
    <row r="95" spans="1:83" ht="14.25" x14ac:dyDescent="0.2">
      <c r="A95" s="78"/>
      <c r="B95" s="78" t="s">
        <v>43</v>
      </c>
      <c r="C95" s="78" t="s">
        <v>1001</v>
      </c>
      <c r="D95" s="79" t="s">
        <v>103</v>
      </c>
      <c r="E95" s="80">
        <f>Source!CA155</f>
        <v>60</v>
      </c>
      <c r="F95" s="80"/>
      <c r="G95" s="80">
        <f>Source!AU155</f>
        <v>60</v>
      </c>
      <c r="H95" s="81"/>
      <c r="I95" s="82"/>
      <c r="J95" s="81"/>
      <c r="K95" s="82"/>
      <c r="L95" s="81">
        <f>SUM(BA80:BA96)</f>
        <v>1316.8</v>
      </c>
    </row>
    <row r="96" spans="1:83" ht="15" x14ac:dyDescent="0.2">
      <c r="C96" s="86" t="s">
        <v>1002</v>
      </c>
      <c r="D96" s="86"/>
      <c r="E96" s="86"/>
      <c r="F96" s="86"/>
      <c r="G96" s="86"/>
      <c r="H96" s="86"/>
      <c r="I96" s="87">
        <f>IF(E80&lt;&gt;0,K96/E80, 0)</f>
        <v>6024.62</v>
      </c>
      <c r="J96" s="87"/>
      <c r="K96" s="87">
        <f>L82+L86+L94+L95+L87</f>
        <v>6024.62</v>
      </c>
      <c r="L96" s="87"/>
      <c r="AD96">
        <f>ROUND((Source!AT155/100)*((ROUND(SUMIF(SmtRes!AQ421:'SmtRes'!AQ425,"=1",SmtRes!AD421:'SmtRes'!AD425)*Source!I155, 2)+ROUND(SUMIF(SmtRes!AQ421:'SmtRes'!AQ425,"=1",SmtRes!AC421:'SmtRes'!AC425)*Source!I155, 2))), 2)</f>
        <v>3582.37</v>
      </c>
      <c r="AE96">
        <f>ROUND((Source!AU155/100)*((ROUND(SUMIF(SmtRes!AQ421:'SmtRes'!AQ425,"=1",SmtRes!AD421:'SmtRes'!AD425)*Source!I155, 2)+ROUND(SUMIF(SmtRes!AQ421:'SmtRes'!AQ425,"=1",SmtRes!AC421:'SmtRes'!AC425)*Source!I155, 2))), 2)</f>
        <v>2086.8200000000002</v>
      </c>
      <c r="AN96" s="83">
        <f>L82+L86+L94+L95+L87</f>
        <v>6024.62</v>
      </c>
      <c r="AO96" s="83">
        <f>L86</f>
        <v>252.6400000000001</v>
      </c>
      <c r="AQ96" t="s">
        <v>1003</v>
      </c>
      <c r="AR96" s="83">
        <f>L82</f>
        <v>1758.77</v>
      </c>
      <c r="AT96" s="83">
        <f>L87</f>
        <v>435.9</v>
      </c>
      <c r="AV96" t="s">
        <v>1003</v>
      </c>
      <c r="AW96">
        <f>0</f>
        <v>0</v>
      </c>
      <c r="AZ96">
        <f>Source!X155</f>
        <v>2260.5100000000002</v>
      </c>
      <c r="BA96">
        <f>Source!Y155</f>
        <v>1316.8</v>
      </c>
      <c r="CD96">
        <v>1</v>
      </c>
    </row>
    <row r="97" spans="1:83" ht="28.5" x14ac:dyDescent="0.2">
      <c r="A97" s="68" t="s">
        <v>250</v>
      </c>
      <c r="B97" s="70" t="s">
        <v>1005</v>
      </c>
      <c r="C97" s="70" t="str">
        <f>Source!G157</f>
        <v>Зажим наборный без кожуха</v>
      </c>
      <c r="D97" s="71" t="str">
        <f>Source!H157</f>
        <v>100 ШТ</v>
      </c>
      <c r="E97" s="72">
        <f>Source!K157</f>
        <v>0.13</v>
      </c>
      <c r="F97" s="72"/>
      <c r="G97" s="72">
        <f>Source!I157</f>
        <v>0.13</v>
      </c>
      <c r="H97" s="74"/>
      <c r="I97" s="73"/>
      <c r="J97" s="74"/>
      <c r="K97" s="73"/>
      <c r="L97" s="74"/>
    </row>
    <row r="98" spans="1:83" x14ac:dyDescent="0.2">
      <c r="C98" s="75" t="s">
        <v>992</v>
      </c>
      <c r="D98" s="75"/>
      <c r="E98" s="75"/>
      <c r="F98" s="75"/>
      <c r="G98" s="75"/>
      <c r="H98" s="75"/>
      <c r="I98" s="75"/>
      <c r="J98" s="75"/>
      <c r="K98" s="75"/>
      <c r="L98" s="75"/>
    </row>
    <row r="99" spans="1:83" ht="15" x14ac:dyDescent="0.2">
      <c r="A99" s="69"/>
      <c r="B99" s="72">
        <v>1</v>
      </c>
      <c r="C99" s="69" t="s">
        <v>993</v>
      </c>
      <c r="D99" s="71" t="s">
        <v>636</v>
      </c>
      <c r="E99" s="76"/>
      <c r="F99" s="72"/>
      <c r="G99" s="72">
        <f>Source!U157</f>
        <v>6.1593999999999998</v>
      </c>
      <c r="H99" s="72"/>
      <c r="I99" s="72"/>
      <c r="J99" s="72"/>
      <c r="K99" s="72"/>
      <c r="L99" s="77">
        <f>SUM(L100:L100)-SUMIF(CE100:CE100, 1, L100:L100)</f>
        <v>5306.14</v>
      </c>
    </row>
    <row r="100" spans="1:83" ht="14.25" x14ac:dyDescent="0.2">
      <c r="A100" s="70"/>
      <c r="B100" s="70" t="s">
        <v>695</v>
      </c>
      <c r="C100" s="70" t="s">
        <v>696</v>
      </c>
      <c r="D100" s="71" t="s">
        <v>636</v>
      </c>
      <c r="E100" s="72">
        <v>41.2</v>
      </c>
      <c r="F100" s="72">
        <f>ROUND((0.15+1),7)</f>
        <v>1.1499999999999999</v>
      </c>
      <c r="G100" s="72">
        <f>SmtRes!CX431</f>
        <v>6.1593999999999998</v>
      </c>
      <c r="H100" s="74"/>
      <c r="I100" s="73"/>
      <c r="J100" s="74">
        <f>SmtRes!CZ431</f>
        <v>861.47</v>
      </c>
      <c r="K100" s="73"/>
      <c r="L100" s="74">
        <f>SmtRes!DI431</f>
        <v>5306.14</v>
      </c>
    </row>
    <row r="101" spans="1:83" ht="15" x14ac:dyDescent="0.2">
      <c r="A101" s="69"/>
      <c r="B101" s="72">
        <v>2</v>
      </c>
      <c r="C101" s="69" t="s">
        <v>994</v>
      </c>
      <c r="D101" s="71"/>
      <c r="E101" s="76"/>
      <c r="F101" s="72"/>
      <c r="G101" s="72"/>
      <c r="H101" s="72"/>
      <c r="I101" s="72"/>
      <c r="J101" s="72"/>
      <c r="K101" s="72"/>
      <c r="L101" s="77">
        <f>SUM(L102:L106)-SUMIF(CE102:CE106, 1, L102:L106)</f>
        <v>31.779999999999994</v>
      </c>
    </row>
    <row r="102" spans="1:83" ht="15" x14ac:dyDescent="0.2">
      <c r="A102" s="69"/>
      <c r="B102" s="72"/>
      <c r="C102" s="69" t="s">
        <v>997</v>
      </c>
      <c r="D102" s="71" t="s">
        <v>636</v>
      </c>
      <c r="E102" s="76"/>
      <c r="F102" s="72"/>
      <c r="G102" s="72">
        <f>Source!V157</f>
        <v>2.9899999999999999E-2</v>
      </c>
      <c r="H102" s="72"/>
      <c r="I102" s="72"/>
      <c r="J102" s="72"/>
      <c r="K102" s="72"/>
      <c r="L102" s="77">
        <f>SUMIF(CE103:CE106, 1, L103:L106)</f>
        <v>30.18</v>
      </c>
      <c r="CE102">
        <v>1</v>
      </c>
    </row>
    <row r="103" spans="1:83" ht="28.5" x14ac:dyDescent="0.2">
      <c r="A103" s="70"/>
      <c r="B103" s="70" t="s">
        <v>661</v>
      </c>
      <c r="C103" s="70" t="s">
        <v>663</v>
      </c>
      <c r="D103" s="71" t="s">
        <v>642</v>
      </c>
      <c r="E103" s="72">
        <v>0.1</v>
      </c>
      <c r="F103" s="72">
        <f>ROUND((0.15+1),7)</f>
        <v>1.1499999999999999</v>
      </c>
      <c r="G103" s="72">
        <f>SmtRes!CX433</f>
        <v>1.495E-2</v>
      </c>
      <c r="H103" s="74"/>
      <c r="I103" s="73"/>
      <c r="J103" s="74">
        <f>SmtRes!CZ433</f>
        <v>1582.31</v>
      </c>
      <c r="K103" s="73"/>
      <c r="L103" s="74">
        <f>SmtRes!DG433</f>
        <v>23.66</v>
      </c>
    </row>
    <row r="104" spans="1:83" ht="28.5" x14ac:dyDescent="0.2">
      <c r="A104" s="70"/>
      <c r="B104" s="70" t="s">
        <v>664</v>
      </c>
      <c r="C104" s="70" t="s">
        <v>995</v>
      </c>
      <c r="D104" s="71" t="s">
        <v>636</v>
      </c>
      <c r="E104" s="72">
        <f>SmtRes!DO433*SmtRes!AT433</f>
        <v>0.1</v>
      </c>
      <c r="F104" s="72">
        <f>ROUND((0.15+1),7)</f>
        <v>1.1499999999999999</v>
      </c>
      <c r="G104" s="72">
        <f>ROUND(E104*F104*G97, 7)</f>
        <v>1.495E-2</v>
      </c>
      <c r="H104" s="74"/>
      <c r="I104" s="73"/>
      <c r="J104" s="74">
        <f>ROUND(SmtRes!AG433/SmtRes!DO433, 2)</f>
        <v>1157.2</v>
      </c>
      <c r="K104" s="73"/>
      <c r="L104" s="74">
        <f>SmtRes!DH433</f>
        <v>17.3</v>
      </c>
      <c r="CE104">
        <v>1</v>
      </c>
    </row>
    <row r="105" spans="1:83" ht="28.5" x14ac:dyDescent="0.2">
      <c r="A105" s="70"/>
      <c r="B105" s="70" t="s">
        <v>644</v>
      </c>
      <c r="C105" s="70" t="s">
        <v>646</v>
      </c>
      <c r="D105" s="71" t="s">
        <v>642</v>
      </c>
      <c r="E105" s="72">
        <v>0.1</v>
      </c>
      <c r="F105" s="72">
        <f>ROUND((0.15+1),7)</f>
        <v>1.1499999999999999</v>
      </c>
      <c r="G105" s="72">
        <f>SmtRes!CX434</f>
        <v>1.495E-2</v>
      </c>
      <c r="H105" s="74"/>
      <c r="I105" s="73"/>
      <c r="J105" s="74">
        <f>SmtRes!CZ434</f>
        <v>543.33000000000004</v>
      </c>
      <c r="K105" s="73"/>
      <c r="L105" s="74">
        <f>SmtRes!DG434</f>
        <v>8.1199999999999992</v>
      </c>
    </row>
    <row r="106" spans="1:83" ht="28.5" x14ac:dyDescent="0.2">
      <c r="A106" s="70"/>
      <c r="B106" s="70" t="s">
        <v>643</v>
      </c>
      <c r="C106" s="78" t="s">
        <v>996</v>
      </c>
      <c r="D106" s="79" t="s">
        <v>636</v>
      </c>
      <c r="E106" s="80">
        <f>SmtRes!DO434*SmtRes!AT434</f>
        <v>0.1</v>
      </c>
      <c r="F106" s="80">
        <f>ROUND((0.15+1),7)</f>
        <v>1.1499999999999999</v>
      </c>
      <c r="G106" s="80">
        <f>ROUND(E106*F106*G97, 7)</f>
        <v>1.495E-2</v>
      </c>
      <c r="H106" s="81"/>
      <c r="I106" s="82"/>
      <c r="J106" s="81">
        <f>ROUND(SmtRes!AG434/SmtRes!DO434, 2)</f>
        <v>861.47</v>
      </c>
      <c r="K106" s="82"/>
      <c r="L106" s="81">
        <f>SmtRes!DH434</f>
        <v>12.88</v>
      </c>
      <c r="CE106">
        <v>1</v>
      </c>
    </row>
    <row r="107" spans="1:83" ht="15" x14ac:dyDescent="0.2">
      <c r="A107" s="70"/>
      <c r="B107" s="70"/>
      <c r="C107" s="84" t="s">
        <v>998</v>
      </c>
      <c r="D107" s="71"/>
      <c r="E107" s="72"/>
      <c r="F107" s="72"/>
      <c r="G107" s="72"/>
      <c r="H107" s="74"/>
      <c r="I107" s="73"/>
      <c r="J107" s="74"/>
      <c r="K107" s="73"/>
      <c r="L107" s="74">
        <f>L99+L101+L102</f>
        <v>5368.1</v>
      </c>
    </row>
    <row r="108" spans="1:83" ht="57" x14ac:dyDescent="0.2">
      <c r="A108" s="68" t="s">
        <v>1006</v>
      </c>
      <c r="B108" s="70" t="str">
        <f>Source!F159</f>
        <v>421/пр_2020_п.75_пп.а</v>
      </c>
      <c r="C108" s="70" t="str">
        <f>Source!G159</f>
        <v>Сметная стоимость вспомогательных ненормируемых материальных ресурсов, не учтенная в сметной норме, 2%</v>
      </c>
      <c r="D108" s="71" t="str">
        <f>Source!H159</f>
        <v>%</v>
      </c>
      <c r="E108" s="72">
        <f>SmtRes!AT435</f>
        <v>2</v>
      </c>
      <c r="F108" s="72"/>
      <c r="G108" s="72">
        <f>Source!I159</f>
        <v>2</v>
      </c>
      <c r="H108" s="74"/>
      <c r="I108" s="73"/>
      <c r="J108" s="74"/>
      <c r="K108" s="73"/>
      <c r="L108" s="74">
        <f>Source!P159</f>
        <v>92.28</v>
      </c>
      <c r="AD108">
        <f>ROUND((Source!AT159/100)*((ROUND(0*Source!I159, 2)+ROUND(0*Source!I159, 2))), 2)</f>
        <v>0</v>
      </c>
      <c r="AE108">
        <f>ROUND((Source!AU159/100)*((ROUND(0*Source!I159, 2)+ROUND(0*Source!I159, 2))), 2)</f>
        <v>0</v>
      </c>
      <c r="AN108">
        <f>L108</f>
        <v>92.28</v>
      </c>
      <c r="AW108">
        <f>L108</f>
        <v>92.28</v>
      </c>
      <c r="AZ108">
        <f>Source!X159</f>
        <v>0</v>
      </c>
      <c r="BA108">
        <f>Source!Y159</f>
        <v>0</v>
      </c>
      <c r="CD108">
        <v>2</v>
      </c>
    </row>
    <row r="109" spans="1:83" ht="14.25" x14ac:dyDescent="0.2">
      <c r="A109" s="70"/>
      <c r="B109" s="70"/>
      <c r="C109" s="70" t="s">
        <v>999</v>
      </c>
      <c r="D109" s="71"/>
      <c r="E109" s="72"/>
      <c r="F109" s="72"/>
      <c r="G109" s="72"/>
      <c r="H109" s="74"/>
      <c r="I109" s="73"/>
      <c r="J109" s="74"/>
      <c r="K109" s="73"/>
      <c r="L109" s="74">
        <f>SUM(AR97:AR112)+SUM(AS97:AS112)+SUM(AT97:AT112)+SUM(AU97:AU112)+SUM(AV97:AV112)</f>
        <v>5336.3200000000006</v>
      </c>
    </row>
    <row r="110" spans="1:83" ht="28.5" x14ac:dyDescent="0.2">
      <c r="A110" s="70"/>
      <c r="B110" s="70" t="s">
        <v>99</v>
      </c>
      <c r="C110" s="70" t="s">
        <v>1007</v>
      </c>
      <c r="D110" s="71" t="s">
        <v>103</v>
      </c>
      <c r="E110" s="72">
        <f>Source!BZ157</f>
        <v>97</v>
      </c>
      <c r="F110" s="72"/>
      <c r="G110" s="72">
        <f>Source!AT157</f>
        <v>97</v>
      </c>
      <c r="H110" s="74"/>
      <c r="I110" s="73"/>
      <c r="J110" s="74"/>
      <c r="K110" s="73"/>
      <c r="L110" s="74">
        <f>SUM(AZ97:AZ112)</f>
        <v>5176.2299999999996</v>
      </c>
    </row>
    <row r="111" spans="1:83" ht="28.5" x14ac:dyDescent="0.2">
      <c r="A111" s="78"/>
      <c r="B111" s="78" t="s">
        <v>100</v>
      </c>
      <c r="C111" s="78" t="s">
        <v>1008</v>
      </c>
      <c r="D111" s="79" t="s">
        <v>103</v>
      </c>
      <c r="E111" s="80">
        <f>Source!CA157</f>
        <v>51</v>
      </c>
      <c r="F111" s="80"/>
      <c r="G111" s="80">
        <f>Source!AU157</f>
        <v>51</v>
      </c>
      <c r="H111" s="81"/>
      <c r="I111" s="82"/>
      <c r="J111" s="81"/>
      <c r="K111" s="82"/>
      <c r="L111" s="81">
        <f>SUM(BA97:BA112)</f>
        <v>2721.52</v>
      </c>
    </row>
    <row r="112" spans="1:83" ht="15" x14ac:dyDescent="0.2">
      <c r="C112" s="86" t="s">
        <v>1002</v>
      </c>
      <c r="D112" s="86"/>
      <c r="E112" s="86"/>
      <c r="F112" s="86"/>
      <c r="G112" s="86"/>
      <c r="H112" s="86"/>
      <c r="I112" s="87">
        <f>IF(E97&lt;&gt;0,K112/E97, 0)</f>
        <v>102754.84615384616</v>
      </c>
      <c r="J112" s="87"/>
      <c r="K112" s="87">
        <f>L99+L101+L110+L111+L102+SUM(L108:L108)</f>
        <v>13358.130000000001</v>
      </c>
      <c r="L112" s="87"/>
      <c r="AD112">
        <f>ROUND((Source!AT157/100)*((ROUND(SUMIF(SmtRes!AQ431:'SmtRes'!AQ435,"=1",SmtRes!AD431:'SmtRes'!AD435)*Source!I157, 2)+ROUND(SUMIF(SmtRes!AQ431:'SmtRes'!AQ435,"=1",SmtRes!AC431:'SmtRes'!AC435)*Source!I157, 2))), 2)</f>
        <v>363.19</v>
      </c>
      <c r="AE112">
        <f>ROUND((Source!AU157/100)*((ROUND(SUMIF(SmtRes!AQ431:'SmtRes'!AQ435,"=1",SmtRes!AD431:'SmtRes'!AD435)*Source!I157, 2)+ROUND(SUMIF(SmtRes!AQ431:'SmtRes'!AQ435,"=1",SmtRes!AC431:'SmtRes'!AC435)*Source!I157, 2))), 2)</f>
        <v>190.95</v>
      </c>
      <c r="AN112" s="83">
        <f>L99+L101+L110+L111+L102</f>
        <v>13265.85</v>
      </c>
      <c r="AO112" s="83">
        <f>L101</f>
        <v>31.779999999999994</v>
      </c>
      <c r="AQ112" t="s">
        <v>1003</v>
      </c>
      <c r="AR112" s="83">
        <f>L99</f>
        <v>5306.14</v>
      </c>
      <c r="AT112" s="83">
        <f>L102</f>
        <v>30.18</v>
      </c>
      <c r="AV112" t="s">
        <v>1003</v>
      </c>
      <c r="AW112">
        <f>0</f>
        <v>0</v>
      </c>
      <c r="AZ112">
        <f>Source!X157</f>
        <v>5176.2299999999996</v>
      </c>
      <c r="BA112">
        <f>Source!Y157</f>
        <v>2721.52</v>
      </c>
      <c r="CD112">
        <v>2</v>
      </c>
    </row>
    <row r="114" spans="1:12" ht="15" x14ac:dyDescent="0.2">
      <c r="A114" s="90"/>
      <c r="B114" s="91"/>
      <c r="C114" s="92" t="s">
        <v>1009</v>
      </c>
      <c r="D114" s="92"/>
      <c r="E114" s="92"/>
      <c r="F114" s="92"/>
      <c r="G114" s="92"/>
      <c r="H114" s="92"/>
      <c r="I114" s="77"/>
      <c r="J114" s="90"/>
      <c r="K114" s="93"/>
      <c r="L114" s="77">
        <f>L116+L117+L123+L127</f>
        <v>11211.95</v>
      </c>
    </row>
    <row r="115" spans="1:12" ht="14.25" x14ac:dyDescent="0.2">
      <c r="A115" s="85"/>
      <c r="B115" s="88"/>
      <c r="C115" s="94" t="s">
        <v>1010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x14ac:dyDescent="0.2">
      <c r="A116" s="85"/>
      <c r="B116" s="88"/>
      <c r="C116" s="89" t="s">
        <v>1011</v>
      </c>
      <c r="D116" s="89"/>
      <c r="E116" s="89"/>
      <c r="F116" s="89"/>
      <c r="G116" s="89"/>
      <c r="H116" s="89"/>
      <c r="I116" s="74"/>
      <c r="J116" s="85"/>
      <c r="K116" s="72"/>
      <c r="L116" s="74">
        <f>SUM(AR53:AR112)</f>
        <v>9371.68</v>
      </c>
    </row>
    <row r="117" spans="1:12" ht="14.25" hidden="1" x14ac:dyDescent="0.2">
      <c r="A117" s="85"/>
      <c r="B117" s="88"/>
      <c r="C117" s="89" t="s">
        <v>1012</v>
      </c>
      <c r="D117" s="89"/>
      <c r="E117" s="89"/>
      <c r="F117" s="89"/>
      <c r="G117" s="89"/>
      <c r="H117" s="89"/>
      <c r="I117" s="74"/>
      <c r="J117" s="85"/>
      <c r="K117" s="72"/>
      <c r="L117" s="74">
        <f>L119+L122+L121</f>
        <v>1747.99</v>
      </c>
    </row>
    <row r="118" spans="1:12" ht="14.25" hidden="1" x14ac:dyDescent="0.2">
      <c r="A118" s="85"/>
      <c r="B118" s="88"/>
      <c r="C118" s="94" t="s">
        <v>1013</v>
      </c>
      <c r="D118" s="89"/>
      <c r="E118" s="89"/>
      <c r="F118" s="89"/>
      <c r="G118" s="89"/>
      <c r="H118" s="89"/>
      <c r="I118" s="74"/>
      <c r="J118" s="85"/>
      <c r="K118" s="72"/>
      <c r="L118" s="74"/>
    </row>
    <row r="119" spans="1:12" ht="14.25" x14ac:dyDescent="0.2">
      <c r="A119" s="85"/>
      <c r="B119" s="88"/>
      <c r="C119" s="89" t="s">
        <v>1012</v>
      </c>
      <c r="D119" s="89"/>
      <c r="E119" s="89"/>
      <c r="F119" s="89"/>
      <c r="G119" s="89"/>
      <c r="H119" s="89"/>
      <c r="I119" s="74"/>
      <c r="J119" s="85"/>
      <c r="K119" s="72"/>
      <c r="L119" s="74">
        <f>SUM(AO53:AO112)</f>
        <v>659.07999999999993</v>
      </c>
    </row>
    <row r="120" spans="1:12" ht="14.25" hidden="1" x14ac:dyDescent="0.2">
      <c r="A120" s="85"/>
      <c r="B120" s="88"/>
      <c r="C120" s="94" t="s">
        <v>1014</v>
      </c>
      <c r="D120" s="89"/>
      <c r="E120" s="89"/>
      <c r="F120" s="89"/>
      <c r="G120" s="89"/>
      <c r="H120" s="89"/>
      <c r="I120" s="74"/>
      <c r="J120" s="85"/>
      <c r="K120" s="72"/>
      <c r="L120" s="74"/>
    </row>
    <row r="121" spans="1:12" ht="14.25" x14ac:dyDescent="0.2">
      <c r="A121" s="85"/>
      <c r="B121" s="88"/>
      <c r="C121" s="89" t="s">
        <v>1033</v>
      </c>
      <c r="D121" s="89"/>
      <c r="E121" s="89"/>
      <c r="F121" s="89"/>
      <c r="G121" s="89"/>
      <c r="H121" s="89"/>
      <c r="I121" s="74"/>
      <c r="J121" s="85"/>
      <c r="K121" s="72"/>
      <c r="L121" s="74">
        <f>SUM(AT53:AT112)</f>
        <v>1088.9100000000001</v>
      </c>
    </row>
    <row r="122" spans="1:12" ht="14.25" hidden="1" x14ac:dyDescent="0.2">
      <c r="A122" s="85"/>
      <c r="B122" s="88"/>
      <c r="C122" s="89" t="s">
        <v>1015</v>
      </c>
      <c r="D122" s="89"/>
      <c r="E122" s="89"/>
      <c r="F122" s="89"/>
      <c r="G122" s="89"/>
      <c r="H122" s="89"/>
      <c r="I122" s="74"/>
      <c r="J122" s="85"/>
      <c r="K122" s="72"/>
      <c r="L122" s="74">
        <f>SUM(AV53:AV112)</f>
        <v>0</v>
      </c>
    </row>
    <row r="123" spans="1:12" ht="14.25" x14ac:dyDescent="0.2">
      <c r="A123" s="85"/>
      <c r="B123" s="88"/>
      <c r="C123" s="89" t="s">
        <v>1016</v>
      </c>
      <c r="D123" s="89"/>
      <c r="E123" s="89"/>
      <c r="F123" s="89"/>
      <c r="G123" s="89"/>
      <c r="H123" s="89"/>
      <c r="I123" s="74"/>
      <c r="J123" s="85"/>
      <c r="K123" s="72"/>
      <c r="L123" s="74">
        <f>L125+L126</f>
        <v>92.28</v>
      </c>
    </row>
    <row r="124" spans="1:12" ht="14.25" x14ac:dyDescent="0.2">
      <c r="A124" s="85"/>
      <c r="B124" s="88"/>
      <c r="C124" s="94" t="s">
        <v>1013</v>
      </c>
      <c r="D124" s="89"/>
      <c r="E124" s="89"/>
      <c r="F124" s="89"/>
      <c r="G124" s="89"/>
      <c r="H124" s="89"/>
      <c r="I124" s="74"/>
      <c r="J124" s="85"/>
      <c r="K124" s="72"/>
      <c r="L124" s="74"/>
    </row>
    <row r="125" spans="1:12" ht="14.25" x14ac:dyDescent="0.2">
      <c r="A125" s="85"/>
      <c r="B125" s="88"/>
      <c r="C125" s="89" t="s">
        <v>1017</v>
      </c>
      <c r="D125" s="89"/>
      <c r="E125" s="89"/>
      <c r="F125" s="89"/>
      <c r="G125" s="89"/>
      <c r="H125" s="89"/>
      <c r="I125" s="74"/>
      <c r="J125" s="85"/>
      <c r="K125" s="72"/>
      <c r="L125" s="74">
        <f>SUM(AW53:AW112)-SUM(BK53:BK112)</f>
        <v>92.28</v>
      </c>
    </row>
    <row r="126" spans="1:12" ht="14.25" hidden="1" x14ac:dyDescent="0.2">
      <c r="A126" s="85"/>
      <c r="B126" s="88"/>
      <c r="C126" s="89" t="s">
        <v>1018</v>
      </c>
      <c r="D126" s="89"/>
      <c r="E126" s="89"/>
      <c r="F126" s="89"/>
      <c r="G126" s="89"/>
      <c r="H126" s="89"/>
      <c r="I126" s="74"/>
      <c r="J126" s="85"/>
      <c r="K126" s="72"/>
      <c r="L126" s="74">
        <f>SUM(BC53:BC112)</f>
        <v>0</v>
      </c>
    </row>
    <row r="127" spans="1:12" ht="14.25" hidden="1" x14ac:dyDescent="0.2">
      <c r="A127" s="85"/>
      <c r="B127" s="88"/>
      <c r="C127" s="89" t="s">
        <v>1019</v>
      </c>
      <c r="D127" s="89"/>
      <c r="E127" s="89"/>
      <c r="F127" s="89"/>
      <c r="G127" s="89"/>
      <c r="H127" s="89"/>
      <c r="I127" s="74"/>
      <c r="J127" s="85"/>
      <c r="K127" s="72"/>
      <c r="L127" s="74">
        <f>SUM(BB53:BB112)</f>
        <v>0</v>
      </c>
    </row>
    <row r="128" spans="1:12" ht="14.25" x14ac:dyDescent="0.2">
      <c r="A128" s="85"/>
      <c r="B128" s="88"/>
      <c r="C128" s="89" t="s">
        <v>1020</v>
      </c>
      <c r="D128" s="89"/>
      <c r="E128" s="89"/>
      <c r="F128" s="89"/>
      <c r="G128" s="89"/>
      <c r="H128" s="89"/>
      <c r="I128" s="74"/>
      <c r="J128" s="85"/>
      <c r="K128" s="72"/>
      <c r="L128" s="74">
        <f>SUM(AR53:AR112)+SUM(AT53:AT112)+SUM(AV53:AV112)</f>
        <v>10460.59</v>
      </c>
    </row>
    <row r="129" spans="1:12" ht="14.25" x14ac:dyDescent="0.2">
      <c r="A129" s="85"/>
      <c r="B129" s="88"/>
      <c r="C129" s="89" t="s">
        <v>1021</v>
      </c>
      <c r="D129" s="89"/>
      <c r="E129" s="89"/>
      <c r="F129" s="89"/>
      <c r="G129" s="89"/>
      <c r="H129" s="89"/>
      <c r="I129" s="74"/>
      <c r="J129" s="85"/>
      <c r="K129" s="72"/>
      <c r="L129" s="74">
        <f>SUM(AZ53:AZ112)</f>
        <v>10454.23</v>
      </c>
    </row>
    <row r="130" spans="1:12" ht="14.25" x14ac:dyDescent="0.2">
      <c r="A130" s="85"/>
      <c r="B130" s="88"/>
      <c r="C130" s="89" t="s">
        <v>1022</v>
      </c>
      <c r="D130" s="89"/>
      <c r="E130" s="89"/>
      <c r="F130" s="89"/>
      <c r="G130" s="89"/>
      <c r="H130" s="89"/>
      <c r="I130" s="74"/>
      <c r="J130" s="85"/>
      <c r="K130" s="72"/>
      <c r="L130" s="74">
        <f>SUM(BA53:BA112)</f>
        <v>5796.08</v>
      </c>
    </row>
    <row r="131" spans="1:12" ht="14.25" hidden="1" x14ac:dyDescent="0.2">
      <c r="A131" s="85"/>
      <c r="B131" s="88"/>
      <c r="C131" s="89" t="s">
        <v>513</v>
      </c>
      <c r="D131" s="89"/>
      <c r="E131" s="89"/>
      <c r="F131" s="89"/>
      <c r="G131" s="89"/>
      <c r="H131" s="89"/>
      <c r="I131" s="74"/>
      <c r="J131" s="85"/>
      <c r="K131" s="72"/>
      <c r="L131" s="74">
        <f>L133+L134</f>
        <v>0</v>
      </c>
    </row>
    <row r="132" spans="1:12" ht="14.25" hidden="1" x14ac:dyDescent="0.2">
      <c r="A132" s="85"/>
      <c r="B132" s="88"/>
      <c r="C132" s="94" t="s">
        <v>1010</v>
      </c>
      <c r="D132" s="89"/>
      <c r="E132" s="89"/>
      <c r="F132" s="89"/>
      <c r="G132" s="89"/>
      <c r="H132" s="89"/>
      <c r="I132" s="74"/>
      <c r="J132" s="85"/>
      <c r="K132" s="72"/>
      <c r="L132" s="74"/>
    </row>
    <row r="133" spans="1:12" ht="14.25" hidden="1" x14ac:dyDescent="0.2">
      <c r="A133" s="85"/>
      <c r="B133" s="88"/>
      <c r="C133" s="89" t="s">
        <v>1023</v>
      </c>
      <c r="D133" s="89"/>
      <c r="E133" s="89"/>
      <c r="F133" s="89"/>
      <c r="G133" s="89"/>
      <c r="H133" s="89"/>
      <c r="I133" s="74"/>
      <c r="J133" s="85"/>
      <c r="K133" s="72"/>
      <c r="L133" s="74">
        <f>SUM(BK53:BK112)</f>
        <v>0</v>
      </c>
    </row>
    <row r="134" spans="1:12" ht="14.25" hidden="1" x14ac:dyDescent="0.2">
      <c r="A134" s="85"/>
      <c r="B134" s="88"/>
      <c r="C134" s="89" t="s">
        <v>1024</v>
      </c>
      <c r="D134" s="89"/>
      <c r="E134" s="89"/>
      <c r="F134" s="89"/>
      <c r="G134" s="89"/>
      <c r="H134" s="89"/>
      <c r="I134" s="74"/>
      <c r="J134" s="85"/>
      <c r="K134" s="72"/>
      <c r="L134" s="74">
        <f>SUM(BD53:BD112)</f>
        <v>0</v>
      </c>
    </row>
    <row r="135" spans="1:12" ht="14.25" hidden="1" x14ac:dyDescent="0.2">
      <c r="A135" s="85"/>
      <c r="B135" s="88"/>
      <c r="C135" s="89" t="s">
        <v>1025</v>
      </c>
      <c r="D135" s="89"/>
      <c r="E135" s="89"/>
      <c r="F135" s="89"/>
      <c r="G135" s="89"/>
      <c r="H135" s="89"/>
      <c r="I135" s="74"/>
      <c r="J135" s="85"/>
      <c r="K135" s="72"/>
      <c r="L135" s="74"/>
    </row>
    <row r="136" spans="1:12" ht="14.25" hidden="1" x14ac:dyDescent="0.2">
      <c r="A136" s="85"/>
      <c r="B136" s="88"/>
      <c r="C136" s="89" t="s">
        <v>1025</v>
      </c>
      <c r="D136" s="89"/>
      <c r="E136" s="89"/>
      <c r="F136" s="89"/>
      <c r="G136" s="89"/>
      <c r="H136" s="89"/>
      <c r="I136" s="74"/>
      <c r="J136" s="85"/>
      <c r="K136" s="72"/>
      <c r="L136" s="74">
        <f>SUM(BQ53:BQ112)</f>
        <v>0</v>
      </c>
    </row>
    <row r="137" spans="1:12" ht="14.25" hidden="1" x14ac:dyDescent="0.2">
      <c r="A137" s="85"/>
      <c r="B137" s="88"/>
      <c r="C137" s="89" t="s">
        <v>1026</v>
      </c>
      <c r="D137" s="89"/>
      <c r="E137" s="89"/>
      <c r="F137" s="89"/>
      <c r="G137" s="89"/>
      <c r="H137" s="89"/>
      <c r="I137" s="74"/>
      <c r="J137" s="85"/>
      <c r="K137" s="72"/>
      <c r="L137" s="74">
        <f>SUM(BO53:BO112)</f>
        <v>0</v>
      </c>
    </row>
    <row r="138" spans="1:12" ht="15" x14ac:dyDescent="0.2">
      <c r="A138" s="90"/>
      <c r="B138" s="91"/>
      <c r="C138" s="92" t="s">
        <v>1027</v>
      </c>
      <c r="D138" s="92"/>
      <c r="E138" s="92"/>
      <c r="F138" s="92"/>
      <c r="G138" s="92"/>
      <c r="H138" s="92"/>
      <c r="I138" s="77"/>
      <c r="J138" s="90"/>
      <c r="K138" s="93"/>
      <c r="L138" s="77">
        <f>L114+L129+L130+L131+L136+L137</f>
        <v>27462.260000000002</v>
      </c>
    </row>
    <row r="139" spans="1:12" ht="14.25" x14ac:dyDescent="0.2">
      <c r="A139" s="85"/>
      <c r="B139" s="88"/>
      <c r="C139" s="94" t="s">
        <v>1028</v>
      </c>
      <c r="D139" s="89"/>
      <c r="E139" s="89"/>
      <c r="F139" s="89"/>
      <c r="G139" s="89"/>
      <c r="H139" s="89"/>
      <c r="I139" s="74"/>
      <c r="J139" s="85"/>
      <c r="K139" s="72"/>
      <c r="L139" s="74"/>
    </row>
    <row r="140" spans="1:12" ht="14.25" hidden="1" x14ac:dyDescent="0.2">
      <c r="A140" s="85"/>
      <c r="B140" s="88"/>
      <c r="C140" s="89" t="s">
        <v>1029</v>
      </c>
      <c r="D140" s="89"/>
      <c r="E140" s="89"/>
      <c r="F140" s="89"/>
      <c r="G140" s="89"/>
      <c r="H140" s="89"/>
      <c r="I140" s="74"/>
      <c r="J140" s="85"/>
      <c r="K140" s="72"/>
      <c r="L140" s="74">
        <f>SUM(AX53:AX112)</f>
        <v>0</v>
      </c>
    </row>
    <row r="141" spans="1:12" ht="14.25" hidden="1" x14ac:dyDescent="0.2">
      <c r="A141" s="85"/>
      <c r="B141" s="88"/>
      <c r="C141" s="89" t="s">
        <v>1030</v>
      </c>
      <c r="D141" s="89"/>
      <c r="E141" s="89"/>
      <c r="F141" s="89"/>
      <c r="G141" s="89"/>
      <c r="H141" s="89"/>
      <c r="I141" s="74"/>
      <c r="J141" s="85"/>
      <c r="K141" s="72"/>
      <c r="L141" s="74">
        <f>SUM(AY53:AY112)</f>
        <v>0</v>
      </c>
    </row>
    <row r="142" spans="1:12" ht="14.25" x14ac:dyDescent="0.2">
      <c r="A142" s="85"/>
      <c r="B142" s="88"/>
      <c r="C142" s="89" t="s">
        <v>1031</v>
      </c>
      <c r="D142" s="89"/>
      <c r="E142" s="89"/>
      <c r="F142" s="95"/>
      <c r="G142" s="76">
        <f>Source!F230</f>
        <v>10.9756</v>
      </c>
      <c r="H142" s="85"/>
      <c r="I142" s="85"/>
      <c r="J142" s="85"/>
      <c r="K142" s="85"/>
      <c r="L142" s="85"/>
    </row>
    <row r="143" spans="1:12" ht="14.25" x14ac:dyDescent="0.2">
      <c r="A143" s="85"/>
      <c r="B143" s="88"/>
      <c r="C143" s="89" t="s">
        <v>1032</v>
      </c>
      <c r="D143" s="89"/>
      <c r="E143" s="89"/>
      <c r="F143" s="95"/>
      <c r="G143" s="76">
        <f>Source!F231</f>
        <v>1.2514875000000001</v>
      </c>
      <c r="H143" s="85"/>
      <c r="I143" s="85"/>
      <c r="J143" s="85"/>
      <c r="K143" s="85"/>
      <c r="L143" s="85"/>
    </row>
    <row r="146" spans="1:82" ht="16.5" x14ac:dyDescent="0.2">
      <c r="A146" s="67" t="s">
        <v>1034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</row>
    <row r="147" spans="1:82" ht="42.75" x14ac:dyDescent="0.2">
      <c r="A147" s="68" t="s">
        <v>316</v>
      </c>
      <c r="B147" s="70" t="s">
        <v>1035</v>
      </c>
      <c r="C147" s="70" t="str">
        <f>Source!G242</f>
        <v>Разработка грунта вручную в траншеях глубиной до 2 м без креплений с откосами, группа грунтов: 2</v>
      </c>
      <c r="D147" s="71" t="str">
        <f>Source!H242</f>
        <v>100 м3</v>
      </c>
      <c r="E147" s="72">
        <f>Source!K242</f>
        <v>1.5E-3</v>
      </c>
      <c r="F147" s="72"/>
      <c r="G147" s="72">
        <f>Source!I242</f>
        <v>1.5E-3</v>
      </c>
      <c r="H147" s="74"/>
      <c r="I147" s="73"/>
      <c r="J147" s="74"/>
      <c r="K147" s="73"/>
      <c r="L147" s="74"/>
    </row>
    <row r="148" spans="1:82" x14ac:dyDescent="0.2">
      <c r="C148" s="75" t="s">
        <v>992</v>
      </c>
      <c r="D148" s="75"/>
      <c r="E148" s="75"/>
      <c r="F148" s="75"/>
      <c r="G148" s="75"/>
      <c r="H148" s="75"/>
      <c r="I148" s="75"/>
      <c r="J148" s="75"/>
      <c r="K148" s="75"/>
      <c r="L148" s="75"/>
    </row>
    <row r="149" spans="1:82" ht="15" x14ac:dyDescent="0.2">
      <c r="A149" s="69"/>
      <c r="B149" s="72">
        <v>1</v>
      </c>
      <c r="C149" s="69" t="s">
        <v>993</v>
      </c>
      <c r="D149" s="71" t="s">
        <v>636</v>
      </c>
      <c r="E149" s="76"/>
      <c r="F149" s="72"/>
      <c r="G149" s="72">
        <f>Source!U242</f>
        <v>0.26565</v>
      </c>
      <c r="H149" s="72"/>
      <c r="I149" s="72"/>
      <c r="J149" s="72"/>
      <c r="K149" s="72"/>
      <c r="L149" s="77">
        <f>SUM(L150:L150)-SUMIF(CE150:CE150, 1, L150:L150)</f>
        <v>186.15</v>
      </c>
    </row>
    <row r="150" spans="1:82" ht="14.25" x14ac:dyDescent="0.2">
      <c r="A150" s="70"/>
      <c r="B150" s="70" t="s">
        <v>863</v>
      </c>
      <c r="C150" s="78" t="s">
        <v>864</v>
      </c>
      <c r="D150" s="79" t="s">
        <v>636</v>
      </c>
      <c r="E150" s="80">
        <v>154</v>
      </c>
      <c r="F150" s="80">
        <f>ROUND((0.15+1),7)</f>
        <v>1.1499999999999999</v>
      </c>
      <c r="G150" s="80">
        <f>SmtRes!CX681</f>
        <v>0.26565</v>
      </c>
      <c r="H150" s="81"/>
      <c r="I150" s="82"/>
      <c r="J150" s="81">
        <f>SmtRes!CZ681</f>
        <v>700.75</v>
      </c>
      <c r="K150" s="82"/>
      <c r="L150" s="81">
        <f>SmtRes!DI681</f>
        <v>186.15</v>
      </c>
    </row>
    <row r="151" spans="1:82" ht="15" x14ac:dyDescent="0.2">
      <c r="A151" s="70"/>
      <c r="B151" s="70"/>
      <c r="C151" s="84" t="s">
        <v>998</v>
      </c>
      <c r="D151" s="71"/>
      <c r="E151" s="72"/>
      <c r="F151" s="72"/>
      <c r="G151" s="72"/>
      <c r="H151" s="74"/>
      <c r="I151" s="73"/>
      <c r="J151" s="74"/>
      <c r="K151" s="73"/>
      <c r="L151" s="74">
        <f>L149</f>
        <v>186.15</v>
      </c>
    </row>
    <row r="152" spans="1:82" ht="14.25" x14ac:dyDescent="0.2">
      <c r="A152" s="70"/>
      <c r="B152" s="70"/>
      <c r="C152" s="70" t="s">
        <v>999</v>
      </c>
      <c r="D152" s="71"/>
      <c r="E152" s="72"/>
      <c r="F152" s="72"/>
      <c r="G152" s="72"/>
      <c r="H152" s="74"/>
      <c r="I152" s="73"/>
      <c r="J152" s="74"/>
      <c r="K152" s="73"/>
      <c r="L152" s="74">
        <f>SUM(AR147:AR155)+SUM(AS147:AS155)+SUM(AT147:AT155)+SUM(AU147:AU155)+SUM(AV147:AV155)</f>
        <v>186.15</v>
      </c>
    </row>
    <row r="153" spans="1:82" ht="28.5" x14ac:dyDescent="0.2">
      <c r="A153" s="70"/>
      <c r="B153" s="70" t="s">
        <v>310</v>
      </c>
      <c r="C153" s="70" t="s">
        <v>1036</v>
      </c>
      <c r="D153" s="71" t="s">
        <v>103</v>
      </c>
      <c r="E153" s="72">
        <f>Source!BZ242</f>
        <v>89</v>
      </c>
      <c r="F153" s="72"/>
      <c r="G153" s="72">
        <f>Source!AT242</f>
        <v>89</v>
      </c>
      <c r="H153" s="74"/>
      <c r="I153" s="73"/>
      <c r="J153" s="74"/>
      <c r="K153" s="73"/>
      <c r="L153" s="74">
        <f>SUM(AZ147:AZ155)</f>
        <v>165.67</v>
      </c>
    </row>
    <row r="154" spans="1:82" ht="28.5" x14ac:dyDescent="0.2">
      <c r="A154" s="78"/>
      <c r="B154" s="78" t="s">
        <v>311</v>
      </c>
      <c r="C154" s="78" t="s">
        <v>1037</v>
      </c>
      <c r="D154" s="79" t="s">
        <v>103</v>
      </c>
      <c r="E154" s="80">
        <f>Source!CA242</f>
        <v>40</v>
      </c>
      <c r="F154" s="80"/>
      <c r="G154" s="80">
        <f>Source!AU242</f>
        <v>40</v>
      </c>
      <c r="H154" s="81"/>
      <c r="I154" s="82"/>
      <c r="J154" s="81"/>
      <c r="K154" s="82"/>
      <c r="L154" s="81">
        <f>SUM(BA147:BA155)</f>
        <v>74.459999999999994</v>
      </c>
    </row>
    <row r="155" spans="1:82" ht="15" x14ac:dyDescent="0.2">
      <c r="C155" s="86" t="s">
        <v>1002</v>
      </c>
      <c r="D155" s="86"/>
      <c r="E155" s="86"/>
      <c r="F155" s="86"/>
      <c r="G155" s="86"/>
      <c r="H155" s="86"/>
      <c r="I155" s="87">
        <f>IF(E147&lt;&gt;0,K155/E147, 0)</f>
        <v>284186.66666666663</v>
      </c>
      <c r="J155" s="87"/>
      <c r="K155" s="87">
        <f>L149+L153+L154</f>
        <v>426.28</v>
      </c>
      <c r="L155" s="87"/>
      <c r="AD155">
        <f>ROUND((Source!AT242/100)*((ROUND(SUMIF(SmtRes!AQ681:'SmtRes'!AQ681,"=1",SmtRes!AD681:'SmtRes'!AD681)*Source!I242, 2)+ROUND(SUMIF(SmtRes!AQ681:'SmtRes'!AQ681,"=1",SmtRes!AC681:'SmtRes'!AC681)*Source!I242, 2))), 2)</f>
        <v>0.93</v>
      </c>
      <c r="AE155">
        <f>ROUND((Source!AU242/100)*((ROUND(SUMIF(SmtRes!AQ681:'SmtRes'!AQ681,"=1",SmtRes!AD681:'SmtRes'!AD681)*Source!I242, 2)+ROUND(SUMIF(SmtRes!AQ681:'SmtRes'!AQ681,"=1",SmtRes!AC681:'SmtRes'!AC681)*Source!I242, 2))), 2)</f>
        <v>0.42</v>
      </c>
      <c r="AN155" s="83">
        <f>L149+L153+L154</f>
        <v>426.28</v>
      </c>
      <c r="AO155">
        <f>0</f>
        <v>0</v>
      </c>
      <c r="AQ155" t="s">
        <v>1003</v>
      </c>
      <c r="AR155" s="83">
        <f>L149</f>
        <v>186.15</v>
      </c>
      <c r="AT155">
        <f>0</f>
        <v>0</v>
      </c>
      <c r="AV155" t="s">
        <v>1003</v>
      </c>
      <c r="AW155">
        <f>0</f>
        <v>0</v>
      </c>
      <c r="AZ155">
        <f>Source!X242</f>
        <v>165.67</v>
      </c>
      <c r="BA155">
        <f>Source!Y242</f>
        <v>74.459999999999994</v>
      </c>
      <c r="CD155">
        <v>1</v>
      </c>
    </row>
    <row r="156" spans="1:82" ht="28.5" x14ac:dyDescent="0.2">
      <c r="A156" s="68" t="s">
        <v>317</v>
      </c>
      <c r="B156" s="70" t="s">
        <v>1038</v>
      </c>
      <c r="C156" s="70" t="str">
        <f>Source!G244</f>
        <v>Засыпка вручную траншей, пазух котлованов и ям, группа грунтов: 2</v>
      </c>
      <c r="D156" s="71" t="str">
        <f>Source!H244</f>
        <v>100 м3</v>
      </c>
      <c r="E156" s="72">
        <f>Source!K244</f>
        <v>1.5E-3</v>
      </c>
      <c r="F156" s="72"/>
      <c r="G156" s="72">
        <f>Source!I244</f>
        <v>1.5E-3</v>
      </c>
      <c r="H156" s="74"/>
      <c r="I156" s="73"/>
      <c r="J156" s="74"/>
      <c r="K156" s="73"/>
      <c r="L156" s="74"/>
    </row>
    <row r="157" spans="1:82" x14ac:dyDescent="0.2">
      <c r="C157" s="75" t="s">
        <v>992</v>
      </c>
      <c r="D157" s="75"/>
      <c r="E157" s="75"/>
      <c r="F157" s="75"/>
      <c r="G157" s="75"/>
      <c r="H157" s="75"/>
      <c r="I157" s="75"/>
      <c r="J157" s="75"/>
      <c r="K157" s="75"/>
      <c r="L157" s="75"/>
    </row>
    <row r="158" spans="1:82" ht="15" x14ac:dyDescent="0.2">
      <c r="A158" s="69"/>
      <c r="B158" s="72">
        <v>1</v>
      </c>
      <c r="C158" s="69" t="s">
        <v>993</v>
      </c>
      <c r="D158" s="71" t="s">
        <v>636</v>
      </c>
      <c r="E158" s="76"/>
      <c r="F158" s="72"/>
      <c r="G158" s="72">
        <f>Source!U244</f>
        <v>0.16767000000000001</v>
      </c>
      <c r="H158" s="72"/>
      <c r="I158" s="72"/>
      <c r="J158" s="72"/>
      <c r="K158" s="72"/>
      <c r="L158" s="77">
        <f>SUM(L159:L159)-SUMIF(CE159:CE159, 1, L159:L159)</f>
        <v>112.64</v>
      </c>
    </row>
    <row r="159" spans="1:82" ht="14.25" x14ac:dyDescent="0.2">
      <c r="A159" s="70"/>
      <c r="B159" s="70" t="s">
        <v>865</v>
      </c>
      <c r="C159" s="78" t="s">
        <v>866</v>
      </c>
      <c r="D159" s="79" t="s">
        <v>636</v>
      </c>
      <c r="E159" s="80">
        <v>97.2</v>
      </c>
      <c r="F159" s="80">
        <f>ROUND((0.15+1),7)</f>
        <v>1.1499999999999999</v>
      </c>
      <c r="G159" s="80">
        <f>SmtRes!CX683</f>
        <v>0.16767000000000001</v>
      </c>
      <c r="H159" s="81"/>
      <c r="I159" s="82"/>
      <c r="J159" s="81">
        <f>SmtRes!CZ683</f>
        <v>671.82</v>
      </c>
      <c r="K159" s="82"/>
      <c r="L159" s="81">
        <f>SmtRes!DI683</f>
        <v>112.64</v>
      </c>
    </row>
    <row r="160" spans="1:82" ht="15" x14ac:dyDescent="0.2">
      <c r="A160" s="70"/>
      <c r="B160" s="70"/>
      <c r="C160" s="84" t="s">
        <v>998</v>
      </c>
      <c r="D160" s="71"/>
      <c r="E160" s="72"/>
      <c r="F160" s="72"/>
      <c r="G160" s="72"/>
      <c r="H160" s="74"/>
      <c r="I160" s="73"/>
      <c r="J160" s="74"/>
      <c r="K160" s="73"/>
      <c r="L160" s="74">
        <f>L158</f>
        <v>112.64</v>
      </c>
    </row>
    <row r="161" spans="1:83" ht="14.25" x14ac:dyDescent="0.2">
      <c r="A161" s="70"/>
      <c r="B161" s="70"/>
      <c r="C161" s="70" t="s">
        <v>999</v>
      </c>
      <c r="D161" s="71"/>
      <c r="E161" s="72"/>
      <c r="F161" s="72"/>
      <c r="G161" s="72"/>
      <c r="H161" s="74"/>
      <c r="I161" s="73"/>
      <c r="J161" s="74"/>
      <c r="K161" s="73"/>
      <c r="L161" s="74">
        <f>SUM(AR156:AR164)+SUM(AS156:AS164)+SUM(AT156:AT164)+SUM(AU156:AU164)+SUM(AV156:AV164)</f>
        <v>112.64</v>
      </c>
    </row>
    <row r="162" spans="1:83" ht="28.5" x14ac:dyDescent="0.2">
      <c r="A162" s="70"/>
      <c r="B162" s="70" t="s">
        <v>310</v>
      </c>
      <c r="C162" s="70" t="s">
        <v>1036</v>
      </c>
      <c r="D162" s="71" t="s">
        <v>103</v>
      </c>
      <c r="E162" s="72">
        <f>Source!BZ244</f>
        <v>89</v>
      </c>
      <c r="F162" s="72"/>
      <c r="G162" s="72">
        <f>Source!AT244</f>
        <v>89</v>
      </c>
      <c r="H162" s="74"/>
      <c r="I162" s="73"/>
      <c r="J162" s="74"/>
      <c r="K162" s="73"/>
      <c r="L162" s="74">
        <f>SUM(AZ156:AZ164)</f>
        <v>100.25</v>
      </c>
    </row>
    <row r="163" spans="1:83" ht="28.5" x14ac:dyDescent="0.2">
      <c r="A163" s="78"/>
      <c r="B163" s="78" t="s">
        <v>311</v>
      </c>
      <c r="C163" s="78" t="s">
        <v>1037</v>
      </c>
      <c r="D163" s="79" t="s">
        <v>103</v>
      </c>
      <c r="E163" s="80">
        <f>Source!CA244</f>
        <v>40</v>
      </c>
      <c r="F163" s="80"/>
      <c r="G163" s="80">
        <f>Source!AU244</f>
        <v>40</v>
      </c>
      <c r="H163" s="81"/>
      <c r="I163" s="82"/>
      <c r="J163" s="81"/>
      <c r="K163" s="82"/>
      <c r="L163" s="81">
        <f>SUM(BA156:BA164)</f>
        <v>45.06</v>
      </c>
    </row>
    <row r="164" spans="1:83" ht="15" x14ac:dyDescent="0.2">
      <c r="C164" s="86" t="s">
        <v>1002</v>
      </c>
      <c r="D164" s="86"/>
      <c r="E164" s="86"/>
      <c r="F164" s="86"/>
      <c r="G164" s="86"/>
      <c r="H164" s="86"/>
      <c r="I164" s="87">
        <f>IF(E156&lt;&gt;0,K164/E156, 0)</f>
        <v>171966.66666666666</v>
      </c>
      <c r="J164" s="87"/>
      <c r="K164" s="87">
        <f>L158+L162+L163</f>
        <v>257.95</v>
      </c>
      <c r="L164" s="87"/>
      <c r="AD164">
        <f>ROUND((Source!AT244/100)*((ROUND(SUMIF(SmtRes!AQ683:'SmtRes'!AQ683,"=1",SmtRes!AD683:'SmtRes'!AD683)*Source!I244, 2)+ROUND(SUMIF(SmtRes!AQ683:'SmtRes'!AQ683,"=1",SmtRes!AC683:'SmtRes'!AC683)*Source!I244, 2))), 2)</f>
        <v>0.9</v>
      </c>
      <c r="AE164">
        <f>ROUND((Source!AU244/100)*((ROUND(SUMIF(SmtRes!AQ683:'SmtRes'!AQ683,"=1",SmtRes!AD683:'SmtRes'!AD683)*Source!I244, 2)+ROUND(SUMIF(SmtRes!AQ683:'SmtRes'!AQ683,"=1",SmtRes!AC683:'SmtRes'!AC683)*Source!I244, 2))), 2)</f>
        <v>0.4</v>
      </c>
      <c r="AN164" s="83">
        <f>L158+L162+L163</f>
        <v>257.95</v>
      </c>
      <c r="AO164">
        <f>0</f>
        <v>0</v>
      </c>
      <c r="AQ164" t="s">
        <v>1003</v>
      </c>
      <c r="AR164" s="83">
        <f>L158</f>
        <v>112.64</v>
      </c>
      <c r="AT164">
        <f>0</f>
        <v>0</v>
      </c>
      <c r="AV164" t="s">
        <v>1003</v>
      </c>
      <c r="AW164">
        <f>0</f>
        <v>0</v>
      </c>
      <c r="AZ164">
        <f>Source!X244</f>
        <v>100.25</v>
      </c>
      <c r="BA164">
        <f>Source!Y244</f>
        <v>45.06</v>
      </c>
      <c r="CD164">
        <v>1</v>
      </c>
    </row>
    <row r="165" spans="1:83" ht="28.5" x14ac:dyDescent="0.2">
      <c r="A165" s="68" t="s">
        <v>318</v>
      </c>
      <c r="B165" s="70" t="s">
        <v>1039</v>
      </c>
      <c r="C165" s="70" t="str">
        <f>Source!G246</f>
        <v>Заземлитель вертикальный из круглой стали диаметром: 16 мм</v>
      </c>
      <c r="D165" s="71" t="str">
        <f>Source!H246</f>
        <v>10 ШТ</v>
      </c>
      <c r="E165" s="72">
        <f>Source!K246</f>
        <v>0.1</v>
      </c>
      <c r="F165" s="72"/>
      <c r="G165" s="72">
        <f>Source!I246</f>
        <v>0.1</v>
      </c>
      <c r="H165" s="74"/>
      <c r="I165" s="73"/>
      <c r="J165" s="74"/>
      <c r="K165" s="73"/>
      <c r="L165" s="74"/>
    </row>
    <row r="166" spans="1:83" x14ac:dyDescent="0.2">
      <c r="C166" s="75" t="s">
        <v>992</v>
      </c>
      <c r="D166" s="75"/>
      <c r="E166" s="75"/>
      <c r="F166" s="75"/>
      <c r="G166" s="75"/>
      <c r="H166" s="75"/>
      <c r="I166" s="75"/>
      <c r="J166" s="75"/>
      <c r="K166" s="75"/>
      <c r="L166" s="75"/>
    </row>
    <row r="167" spans="1:83" ht="15" x14ac:dyDescent="0.2">
      <c r="A167" s="69"/>
      <c r="B167" s="72">
        <v>1</v>
      </c>
      <c r="C167" s="69" t="s">
        <v>993</v>
      </c>
      <c r="D167" s="71" t="s">
        <v>636</v>
      </c>
      <c r="E167" s="76"/>
      <c r="F167" s="72"/>
      <c r="G167" s="72">
        <f>Source!U246</f>
        <v>0.82915000000000005</v>
      </c>
      <c r="H167" s="72"/>
      <c r="I167" s="72"/>
      <c r="J167" s="72"/>
      <c r="K167" s="72"/>
      <c r="L167" s="77">
        <f>SUM(L168:L168)-SUMIF(CE168:CE168, 1, L168:L168)</f>
        <v>698.3</v>
      </c>
    </row>
    <row r="168" spans="1:83" ht="14.25" x14ac:dyDescent="0.2">
      <c r="A168" s="70"/>
      <c r="B168" s="70" t="s">
        <v>704</v>
      </c>
      <c r="C168" s="70" t="s">
        <v>705</v>
      </c>
      <c r="D168" s="71" t="s">
        <v>636</v>
      </c>
      <c r="E168" s="72">
        <v>7.21</v>
      </c>
      <c r="F168" s="72">
        <f>ROUND((0.15+1),7)</f>
        <v>1.1499999999999999</v>
      </c>
      <c r="G168" s="72">
        <f>SmtRes!CX685</f>
        <v>0.82915000000000005</v>
      </c>
      <c r="H168" s="74"/>
      <c r="I168" s="73"/>
      <c r="J168" s="74">
        <f>SmtRes!CZ685</f>
        <v>842.19</v>
      </c>
      <c r="K168" s="73"/>
      <c r="L168" s="74">
        <f>SmtRes!DI685</f>
        <v>698.3</v>
      </c>
    </row>
    <row r="169" spans="1:83" ht="15" x14ac:dyDescent="0.2">
      <c r="A169" s="69"/>
      <c r="B169" s="72">
        <v>2</v>
      </c>
      <c r="C169" s="69" t="s">
        <v>994</v>
      </c>
      <c r="D169" s="71"/>
      <c r="E169" s="76"/>
      <c r="F169" s="72"/>
      <c r="G169" s="72"/>
      <c r="H169" s="72"/>
      <c r="I169" s="72"/>
      <c r="J169" s="72"/>
      <c r="K169" s="72"/>
      <c r="L169" s="77">
        <f>SUM(L170:L175)-SUMIF(CE170:CE175, 1, L170:L175)</f>
        <v>40.489999999999988</v>
      </c>
    </row>
    <row r="170" spans="1:83" ht="15" x14ac:dyDescent="0.2">
      <c r="A170" s="69"/>
      <c r="B170" s="72"/>
      <c r="C170" s="69" t="s">
        <v>997</v>
      </c>
      <c r="D170" s="71" t="s">
        <v>636</v>
      </c>
      <c r="E170" s="76"/>
      <c r="F170" s="72"/>
      <c r="G170" s="72">
        <f>Source!V246</f>
        <v>2.9899999999999999E-2</v>
      </c>
      <c r="H170" s="72"/>
      <c r="I170" s="72"/>
      <c r="J170" s="72"/>
      <c r="K170" s="72"/>
      <c r="L170" s="77">
        <f>SUMIF(CE171:CE175, 1, L171:L175)</f>
        <v>30.18</v>
      </c>
      <c r="CE170">
        <v>1</v>
      </c>
    </row>
    <row r="171" spans="1:83" ht="28.5" x14ac:dyDescent="0.2">
      <c r="A171" s="70"/>
      <c r="B171" s="70" t="s">
        <v>661</v>
      </c>
      <c r="C171" s="70" t="s">
        <v>663</v>
      </c>
      <c r="D171" s="71" t="s">
        <v>642</v>
      </c>
      <c r="E171" s="72">
        <v>0.13</v>
      </c>
      <c r="F171" s="72">
        <f>ROUND((0.15+1),7)</f>
        <v>1.1499999999999999</v>
      </c>
      <c r="G171" s="72">
        <f>SmtRes!CX687</f>
        <v>1.495E-2</v>
      </c>
      <c r="H171" s="74"/>
      <c r="I171" s="73"/>
      <c r="J171" s="74">
        <f>SmtRes!CZ687</f>
        <v>1582.31</v>
      </c>
      <c r="K171" s="73"/>
      <c r="L171" s="74">
        <f>SmtRes!DG687</f>
        <v>23.66</v>
      </c>
    </row>
    <row r="172" spans="1:83" ht="28.5" x14ac:dyDescent="0.2">
      <c r="A172" s="70"/>
      <c r="B172" s="70" t="s">
        <v>664</v>
      </c>
      <c r="C172" s="70" t="s">
        <v>995</v>
      </c>
      <c r="D172" s="71" t="s">
        <v>636</v>
      </c>
      <c r="E172" s="72">
        <f>SmtRes!DO687*SmtRes!AT687</f>
        <v>0.13</v>
      </c>
      <c r="F172" s="72">
        <f>ROUND((0.15+1),7)</f>
        <v>1.1499999999999999</v>
      </c>
      <c r="G172" s="72">
        <f>ROUND(E172*F172*G165, 7)</f>
        <v>1.495E-2</v>
      </c>
      <c r="H172" s="74"/>
      <c r="I172" s="73"/>
      <c r="J172" s="74">
        <f>ROUND(SmtRes!AG687/SmtRes!DO687, 2)</f>
        <v>1157.2</v>
      </c>
      <c r="K172" s="73"/>
      <c r="L172" s="74">
        <f>SmtRes!DH687</f>
        <v>17.3</v>
      </c>
      <c r="CE172">
        <v>1</v>
      </c>
    </row>
    <row r="173" spans="1:83" ht="28.5" x14ac:dyDescent="0.2">
      <c r="A173" s="70"/>
      <c r="B173" s="70" t="s">
        <v>644</v>
      </c>
      <c r="C173" s="70" t="s">
        <v>646</v>
      </c>
      <c r="D173" s="71" t="s">
        <v>642</v>
      </c>
      <c r="E173" s="72">
        <v>0.13</v>
      </c>
      <c r="F173" s="72">
        <f>ROUND((0.15+1),7)</f>
        <v>1.1499999999999999</v>
      </c>
      <c r="G173" s="72">
        <f>SmtRes!CX688</f>
        <v>1.495E-2</v>
      </c>
      <c r="H173" s="74"/>
      <c r="I173" s="73"/>
      <c r="J173" s="74">
        <f>SmtRes!CZ688</f>
        <v>543.33000000000004</v>
      </c>
      <c r="K173" s="73"/>
      <c r="L173" s="74">
        <f>SmtRes!DG688</f>
        <v>8.1199999999999992</v>
      </c>
    </row>
    <row r="174" spans="1:83" ht="28.5" x14ac:dyDescent="0.2">
      <c r="A174" s="70"/>
      <c r="B174" s="70" t="s">
        <v>643</v>
      </c>
      <c r="C174" s="70" t="s">
        <v>996</v>
      </c>
      <c r="D174" s="71" t="s">
        <v>636</v>
      </c>
      <c r="E174" s="72">
        <f>SmtRes!DO688*SmtRes!AT688</f>
        <v>0.13</v>
      </c>
      <c r="F174" s="72">
        <f>ROUND((0.15+1),7)</f>
        <v>1.1499999999999999</v>
      </c>
      <c r="G174" s="72">
        <f>ROUND(E174*F174*G165, 7)</f>
        <v>1.495E-2</v>
      </c>
      <c r="H174" s="74"/>
      <c r="I174" s="73"/>
      <c r="J174" s="74">
        <f>ROUND(SmtRes!AG688/SmtRes!DO688, 2)</f>
        <v>861.47</v>
      </c>
      <c r="K174" s="73"/>
      <c r="L174" s="74">
        <f>SmtRes!DH688</f>
        <v>12.88</v>
      </c>
      <c r="CE174">
        <v>1</v>
      </c>
    </row>
    <row r="175" spans="1:83" ht="42.75" x14ac:dyDescent="0.2">
      <c r="A175" s="70"/>
      <c r="B175" s="70" t="s">
        <v>682</v>
      </c>
      <c r="C175" s="70" t="s">
        <v>684</v>
      </c>
      <c r="D175" s="71" t="s">
        <v>642</v>
      </c>
      <c r="E175" s="72">
        <v>2.19</v>
      </c>
      <c r="F175" s="72">
        <f>ROUND((0.15+1),7)</f>
        <v>1.1499999999999999</v>
      </c>
      <c r="G175" s="72">
        <f>SmtRes!CX689</f>
        <v>0.25185000000000002</v>
      </c>
      <c r="H175" s="74"/>
      <c r="I175" s="73"/>
      <c r="J175" s="74">
        <f>SmtRes!CZ689</f>
        <v>34.6</v>
      </c>
      <c r="K175" s="73"/>
      <c r="L175" s="74">
        <f>SmtRes!DG689</f>
        <v>8.7100000000000009</v>
      </c>
    </row>
    <row r="176" spans="1:83" ht="15" x14ac:dyDescent="0.2">
      <c r="A176" s="69"/>
      <c r="B176" s="72">
        <v>4</v>
      </c>
      <c r="C176" s="69" t="s">
        <v>1040</v>
      </c>
      <c r="D176" s="71"/>
      <c r="E176" s="76"/>
      <c r="F176" s="72"/>
      <c r="G176" s="72"/>
      <c r="H176" s="72"/>
      <c r="I176" s="72"/>
      <c r="J176" s="72"/>
      <c r="K176" s="72"/>
      <c r="L176" s="77">
        <f>SUM(L177:L178)-SUMIF(CE177:CE178, 1, L177:L178)</f>
        <v>256.33</v>
      </c>
    </row>
    <row r="177" spans="1:83" ht="57" x14ac:dyDescent="0.2">
      <c r="A177" s="70"/>
      <c r="B177" s="70" t="s">
        <v>689</v>
      </c>
      <c r="C177" s="70" t="s">
        <v>691</v>
      </c>
      <c r="D177" s="71" t="s">
        <v>463</v>
      </c>
      <c r="E177" s="72">
        <v>0.78</v>
      </c>
      <c r="F177" s="72"/>
      <c r="G177" s="72">
        <f>SmtRes!CX690</f>
        <v>7.8E-2</v>
      </c>
      <c r="H177" s="74">
        <f>SmtRes!CZ690</f>
        <v>155.63</v>
      </c>
      <c r="I177" s="73">
        <f>SmtRes!AI690</f>
        <v>0.77</v>
      </c>
      <c r="J177" s="74">
        <f>ROUND(H177*I177, 2)</f>
        <v>119.84</v>
      </c>
      <c r="K177" s="73"/>
      <c r="L177" s="74">
        <f>SmtRes!DF690</f>
        <v>9.35</v>
      </c>
    </row>
    <row r="178" spans="1:83" ht="57" x14ac:dyDescent="0.2">
      <c r="A178" s="70"/>
      <c r="B178" s="70" t="s">
        <v>867</v>
      </c>
      <c r="C178" s="78" t="s">
        <v>869</v>
      </c>
      <c r="D178" s="79" t="s">
        <v>463</v>
      </c>
      <c r="E178" s="80">
        <v>2</v>
      </c>
      <c r="F178" s="80"/>
      <c r="G178" s="80">
        <f>SmtRes!CX692</f>
        <v>0.2</v>
      </c>
      <c r="H178" s="81"/>
      <c r="I178" s="82"/>
      <c r="J178" s="81">
        <f>SmtRes!CZ692</f>
        <v>1234.9000000000001</v>
      </c>
      <c r="K178" s="82"/>
      <c r="L178" s="81">
        <f>SmtRes!DF692</f>
        <v>246.98</v>
      </c>
    </row>
    <row r="179" spans="1:83" ht="15" x14ac:dyDescent="0.2">
      <c r="A179" s="70"/>
      <c r="B179" s="70"/>
      <c r="C179" s="84" t="s">
        <v>998</v>
      </c>
      <c r="D179" s="71"/>
      <c r="E179" s="72"/>
      <c r="F179" s="72"/>
      <c r="G179" s="72"/>
      <c r="H179" s="74"/>
      <c r="I179" s="73"/>
      <c r="J179" s="74"/>
      <c r="K179" s="73"/>
      <c r="L179" s="74">
        <f>L167+L169+L170+L176</f>
        <v>1025.3</v>
      </c>
    </row>
    <row r="180" spans="1:83" ht="57" x14ac:dyDescent="0.2">
      <c r="A180" s="68" t="s">
        <v>1041</v>
      </c>
      <c r="B180" s="70" t="str">
        <f>Source!F248</f>
        <v>421/пр_2020_п.75_пп.а</v>
      </c>
      <c r="C180" s="70" t="str">
        <f>Source!G248</f>
        <v>Сметная стоимость вспомогательных ненормируемых материальных ресурсов, не учтенная в сметной норме, 2%</v>
      </c>
      <c r="D180" s="71" t="str">
        <f>Source!H248</f>
        <v>%</v>
      </c>
      <c r="E180" s="72">
        <f>SmtRes!AT693</f>
        <v>2</v>
      </c>
      <c r="F180" s="72"/>
      <c r="G180" s="72">
        <f>Source!I248</f>
        <v>2</v>
      </c>
      <c r="H180" s="74"/>
      <c r="I180" s="73"/>
      <c r="J180" s="74"/>
      <c r="K180" s="73"/>
      <c r="L180" s="74">
        <f>Source!P248</f>
        <v>12.14</v>
      </c>
      <c r="AD180">
        <f>ROUND((Source!AT248/100)*((ROUND(0*Source!I248, 2)+ROUND(0*Source!I248, 2))), 2)</f>
        <v>0</v>
      </c>
      <c r="AE180">
        <f>ROUND((Source!AU248/100)*((ROUND(0*Source!I248, 2)+ROUND(0*Source!I248, 2))), 2)</f>
        <v>0</v>
      </c>
      <c r="AN180">
        <f>L180</f>
        <v>12.14</v>
      </c>
      <c r="AW180">
        <f>L180</f>
        <v>12.14</v>
      </c>
      <c r="AZ180">
        <f>Source!X248</f>
        <v>0</v>
      </c>
      <c r="BA180">
        <f>Source!Y248</f>
        <v>0</v>
      </c>
      <c r="CD180">
        <v>2</v>
      </c>
    </row>
    <row r="181" spans="1:83" ht="42.75" x14ac:dyDescent="0.2">
      <c r="A181" s="68" t="s">
        <v>1042</v>
      </c>
      <c r="B181" s="70" t="str">
        <f>Source!F250</f>
        <v>08.3.04.02-0095</v>
      </c>
      <c r="C181" s="70" t="str">
        <f>Source!G250</f>
        <v>Прокат стальной горячекатаный круглый, марки стали Ст3сп, Ст3пс, диаметр 14-50 мм</v>
      </c>
      <c r="D181" s="71" t="str">
        <f>Source!H250</f>
        <v>т</v>
      </c>
      <c r="E181" s="72">
        <f>SmtRes!AT691</f>
        <v>7.0000000000000007E-2</v>
      </c>
      <c r="F181" s="72"/>
      <c r="G181" s="72">
        <f>Source!I250</f>
        <v>7.0000000000000001E-3</v>
      </c>
      <c r="H181" s="74"/>
      <c r="I181" s="73"/>
      <c r="J181" s="74">
        <f>Source!AK250</f>
        <v>40507.72</v>
      </c>
      <c r="K181" s="73"/>
      <c r="L181" s="74">
        <f>Source!P250</f>
        <v>283.55</v>
      </c>
      <c r="AD181">
        <f>ROUND((Source!AT250/100)*((ROUND(ROUND(Source!AO250,2)*Source!I250, 2)+ROUND(ROUND(Source!AN250,2)*Source!I250, 2))), 2)</f>
        <v>0</v>
      </c>
      <c r="AE181">
        <f>ROUND((Source!AU250/100)*((ROUND(ROUND(Source!AO250,2)*Source!I250, 2)+ROUND(ROUND(Source!AN250,2)*Source!I250, 2))), 2)</f>
        <v>0</v>
      </c>
      <c r="AN181">
        <f>L181</f>
        <v>283.55</v>
      </c>
      <c r="AW181">
        <f>L181</f>
        <v>283.55</v>
      </c>
      <c r="AZ181">
        <f>Source!X250</f>
        <v>0</v>
      </c>
      <c r="BA181">
        <f>Source!Y250</f>
        <v>0</v>
      </c>
      <c r="CD181">
        <v>2</v>
      </c>
    </row>
    <row r="182" spans="1:83" ht="14.25" x14ac:dyDescent="0.2">
      <c r="A182" s="70"/>
      <c r="B182" s="70"/>
      <c r="C182" s="70" t="s">
        <v>999</v>
      </c>
      <c r="D182" s="71"/>
      <c r="E182" s="72"/>
      <c r="F182" s="72"/>
      <c r="G182" s="72"/>
      <c r="H182" s="74"/>
      <c r="I182" s="73"/>
      <c r="J182" s="74"/>
      <c r="K182" s="73"/>
      <c r="L182" s="74">
        <f>SUM(AR165:AR185)+SUM(AS165:AS185)+SUM(AT165:AT185)+SUM(AU165:AU185)+SUM(AV165:AV185)</f>
        <v>728.4799999999999</v>
      </c>
    </row>
    <row r="183" spans="1:83" ht="28.5" x14ac:dyDescent="0.2">
      <c r="A183" s="70"/>
      <c r="B183" s="70" t="s">
        <v>99</v>
      </c>
      <c r="C183" s="70" t="s">
        <v>1007</v>
      </c>
      <c r="D183" s="71" t="s">
        <v>103</v>
      </c>
      <c r="E183" s="72">
        <f>Source!BZ246</f>
        <v>97</v>
      </c>
      <c r="F183" s="72"/>
      <c r="G183" s="72">
        <f>Source!AT246</f>
        <v>97</v>
      </c>
      <c r="H183" s="74"/>
      <c r="I183" s="73"/>
      <c r="J183" s="74"/>
      <c r="K183" s="73"/>
      <c r="L183" s="74">
        <f>SUM(AZ165:AZ185)</f>
        <v>706.63</v>
      </c>
    </row>
    <row r="184" spans="1:83" ht="28.5" x14ac:dyDescent="0.2">
      <c r="A184" s="78"/>
      <c r="B184" s="78" t="s">
        <v>100</v>
      </c>
      <c r="C184" s="78" t="s">
        <v>1008</v>
      </c>
      <c r="D184" s="79" t="s">
        <v>103</v>
      </c>
      <c r="E184" s="80">
        <f>Source!CA246</f>
        <v>51</v>
      </c>
      <c r="F184" s="80"/>
      <c r="G184" s="80">
        <f>Source!AU246</f>
        <v>51</v>
      </c>
      <c r="H184" s="81"/>
      <c r="I184" s="82"/>
      <c r="J184" s="81"/>
      <c r="K184" s="82"/>
      <c r="L184" s="81">
        <f>SUM(BA165:BA185)</f>
        <v>371.52</v>
      </c>
    </row>
    <row r="185" spans="1:83" ht="15" x14ac:dyDescent="0.2">
      <c r="C185" s="86" t="s">
        <v>1002</v>
      </c>
      <c r="D185" s="86"/>
      <c r="E185" s="86"/>
      <c r="F185" s="86"/>
      <c r="G185" s="86"/>
      <c r="H185" s="86"/>
      <c r="I185" s="87">
        <f>IF(E165&lt;&gt;0,K185/E165, 0)</f>
        <v>23991.399999999998</v>
      </c>
      <c r="J185" s="87"/>
      <c r="K185" s="87">
        <f>L167+L169+L176+L183+L184+L170+SUM(L180:L181)</f>
        <v>2399.14</v>
      </c>
      <c r="L185" s="87"/>
      <c r="AD185">
        <f>ROUND((Source!AT246/100)*((ROUND(SUMIF(SmtRes!AQ685:'SmtRes'!AQ693,"=1",SmtRes!AD685:'SmtRes'!AD693)*Source!I246, 2)+ROUND(SUMIF(SmtRes!AQ685:'SmtRes'!AQ693,"=1",SmtRes!AC685:'SmtRes'!AC693)*Source!I246, 2))), 2)</f>
        <v>277.51</v>
      </c>
      <c r="AE185">
        <f>ROUND((Source!AU246/100)*((ROUND(SUMIF(SmtRes!AQ685:'SmtRes'!AQ693,"=1",SmtRes!AD685:'SmtRes'!AD693)*Source!I246, 2)+ROUND(SUMIF(SmtRes!AQ685:'SmtRes'!AQ693,"=1",SmtRes!AC685:'SmtRes'!AC693)*Source!I246, 2))), 2)</f>
        <v>145.91</v>
      </c>
      <c r="AN185" s="83">
        <f>L167+L169+L176+L183+L184+L170</f>
        <v>2103.4499999999998</v>
      </c>
      <c r="AO185" s="83">
        <f>L169</f>
        <v>40.489999999999988</v>
      </c>
      <c r="AQ185" t="s">
        <v>1003</v>
      </c>
      <c r="AR185" s="83">
        <f>L167</f>
        <v>698.3</v>
      </c>
      <c r="AT185" s="83">
        <f>L170</f>
        <v>30.18</v>
      </c>
      <c r="AV185" t="s">
        <v>1003</v>
      </c>
      <c r="AW185" s="83">
        <f>L176</f>
        <v>256.33</v>
      </c>
      <c r="AZ185">
        <f>Source!X246</f>
        <v>706.63</v>
      </c>
      <c r="BA185">
        <f>Source!Y246</f>
        <v>371.52</v>
      </c>
      <c r="CD185">
        <v>2</v>
      </c>
    </row>
    <row r="186" spans="1:83" ht="42.75" x14ac:dyDescent="0.2">
      <c r="A186" s="68" t="s">
        <v>328</v>
      </c>
      <c r="B186" s="70" t="s">
        <v>1043</v>
      </c>
      <c r="C186" s="70" t="str">
        <f>Source!G252</f>
        <v>Проводник заземляющий открыто по строительным основаниям: из круглой стали диаметром 8 мм</v>
      </c>
      <c r="D186" s="71" t="str">
        <f>Source!H252</f>
        <v>100 м</v>
      </c>
      <c r="E186" s="72">
        <f>Source!K252</f>
        <v>0.08</v>
      </c>
      <c r="F186" s="72"/>
      <c r="G186" s="72">
        <f>Source!I252</f>
        <v>0.08</v>
      </c>
      <c r="H186" s="74"/>
      <c r="I186" s="73"/>
      <c r="J186" s="74"/>
      <c r="K186" s="73"/>
      <c r="L186" s="74"/>
    </row>
    <row r="187" spans="1:83" x14ac:dyDescent="0.2">
      <c r="C187" s="75" t="s">
        <v>992</v>
      </c>
      <c r="D187" s="75"/>
      <c r="E187" s="75"/>
      <c r="F187" s="75"/>
      <c r="G187" s="75"/>
      <c r="H187" s="75"/>
      <c r="I187" s="75"/>
      <c r="J187" s="75"/>
      <c r="K187" s="75"/>
      <c r="L187" s="75"/>
    </row>
    <row r="188" spans="1:83" ht="15" x14ac:dyDescent="0.2">
      <c r="A188" s="69"/>
      <c r="B188" s="72">
        <v>1</v>
      </c>
      <c r="C188" s="69" t="s">
        <v>993</v>
      </c>
      <c r="D188" s="71" t="s">
        <v>636</v>
      </c>
      <c r="E188" s="76"/>
      <c r="F188" s="72"/>
      <c r="G188" s="72">
        <f>Source!U252</f>
        <v>1.61</v>
      </c>
      <c r="H188" s="72"/>
      <c r="I188" s="72"/>
      <c r="J188" s="72"/>
      <c r="K188" s="72"/>
      <c r="L188" s="77">
        <f>SUM(L189:L189)-SUMIF(CE189:CE189, 1, L189:L189)</f>
        <v>1355.93</v>
      </c>
    </row>
    <row r="189" spans="1:83" ht="14.25" x14ac:dyDescent="0.2">
      <c r="A189" s="70"/>
      <c r="B189" s="70" t="s">
        <v>704</v>
      </c>
      <c r="C189" s="70" t="s">
        <v>705</v>
      </c>
      <c r="D189" s="71" t="s">
        <v>636</v>
      </c>
      <c r="E189" s="72">
        <v>17.5</v>
      </c>
      <c r="F189" s="72">
        <f>ROUND((0.15+1),7)</f>
        <v>1.1499999999999999</v>
      </c>
      <c r="G189" s="72">
        <f>SmtRes!CX703</f>
        <v>1.61</v>
      </c>
      <c r="H189" s="74"/>
      <c r="I189" s="73"/>
      <c r="J189" s="74">
        <f>SmtRes!CZ703</f>
        <v>842.19</v>
      </c>
      <c r="K189" s="73"/>
      <c r="L189" s="74">
        <f>SmtRes!DI703</f>
        <v>1355.93</v>
      </c>
    </row>
    <row r="190" spans="1:83" ht="15" x14ac:dyDescent="0.2">
      <c r="A190" s="69"/>
      <c r="B190" s="72">
        <v>2</v>
      </c>
      <c r="C190" s="69" t="s">
        <v>994</v>
      </c>
      <c r="D190" s="71"/>
      <c r="E190" s="76"/>
      <c r="F190" s="72"/>
      <c r="G190" s="72"/>
      <c r="H190" s="72"/>
      <c r="I190" s="72"/>
      <c r="J190" s="72"/>
      <c r="K190" s="72"/>
      <c r="L190" s="77">
        <f>SUM(L191:L196)-SUMIF(CE191:CE196, 1, L191:L196)</f>
        <v>28.790000000000006</v>
      </c>
    </row>
    <row r="191" spans="1:83" ht="15" x14ac:dyDescent="0.2">
      <c r="A191" s="69"/>
      <c r="B191" s="72"/>
      <c r="C191" s="69" t="s">
        <v>997</v>
      </c>
      <c r="D191" s="71" t="s">
        <v>636</v>
      </c>
      <c r="E191" s="76"/>
      <c r="F191" s="72"/>
      <c r="G191" s="72">
        <f>Source!V252</f>
        <v>1.84E-2</v>
      </c>
      <c r="H191" s="72"/>
      <c r="I191" s="72"/>
      <c r="J191" s="72"/>
      <c r="K191" s="72"/>
      <c r="L191" s="77">
        <f>SUMIF(CE192:CE196, 1, L192:L196)</f>
        <v>18.579999999999998</v>
      </c>
      <c r="CE191">
        <v>1</v>
      </c>
    </row>
    <row r="192" spans="1:83" ht="28.5" x14ac:dyDescent="0.2">
      <c r="A192" s="70"/>
      <c r="B192" s="70" t="s">
        <v>661</v>
      </c>
      <c r="C192" s="70" t="s">
        <v>663</v>
      </c>
      <c r="D192" s="71" t="s">
        <v>642</v>
      </c>
      <c r="E192" s="72">
        <v>0.1</v>
      </c>
      <c r="F192" s="72">
        <f>ROUND((0.15+1),7)</f>
        <v>1.1499999999999999</v>
      </c>
      <c r="G192" s="72">
        <f>SmtRes!CX705</f>
        <v>9.1999999999999998E-3</v>
      </c>
      <c r="H192" s="74"/>
      <c r="I192" s="73"/>
      <c r="J192" s="74">
        <f>SmtRes!CZ705</f>
        <v>1582.31</v>
      </c>
      <c r="K192" s="73"/>
      <c r="L192" s="74">
        <f>SmtRes!DG705</f>
        <v>14.56</v>
      </c>
    </row>
    <row r="193" spans="1:83" ht="28.5" x14ac:dyDescent="0.2">
      <c r="A193" s="70"/>
      <c r="B193" s="70" t="s">
        <v>664</v>
      </c>
      <c r="C193" s="70" t="s">
        <v>995</v>
      </c>
      <c r="D193" s="71" t="s">
        <v>636</v>
      </c>
      <c r="E193" s="72">
        <f>SmtRes!DO705*SmtRes!AT705</f>
        <v>0.1</v>
      </c>
      <c r="F193" s="72">
        <f>ROUND((0.15+1),7)</f>
        <v>1.1499999999999999</v>
      </c>
      <c r="G193" s="72">
        <f>ROUND(E193*F193*G186, 7)</f>
        <v>9.1999999999999998E-3</v>
      </c>
      <c r="H193" s="74"/>
      <c r="I193" s="73"/>
      <c r="J193" s="74">
        <f>ROUND(SmtRes!AG705/SmtRes!DO705, 2)</f>
        <v>1157.2</v>
      </c>
      <c r="K193" s="73"/>
      <c r="L193" s="74">
        <f>SmtRes!DH705</f>
        <v>10.65</v>
      </c>
      <c r="CE193">
        <v>1</v>
      </c>
    </row>
    <row r="194" spans="1:83" ht="28.5" x14ac:dyDescent="0.2">
      <c r="A194" s="70"/>
      <c r="B194" s="70" t="s">
        <v>644</v>
      </c>
      <c r="C194" s="70" t="s">
        <v>646</v>
      </c>
      <c r="D194" s="71" t="s">
        <v>642</v>
      </c>
      <c r="E194" s="72">
        <v>0.1</v>
      </c>
      <c r="F194" s="72">
        <f>ROUND((0.15+1),7)</f>
        <v>1.1499999999999999</v>
      </c>
      <c r="G194" s="72">
        <f>SmtRes!CX706</f>
        <v>9.1999999999999998E-3</v>
      </c>
      <c r="H194" s="74"/>
      <c r="I194" s="73"/>
      <c r="J194" s="74">
        <f>SmtRes!CZ706</f>
        <v>543.33000000000004</v>
      </c>
      <c r="K194" s="73"/>
      <c r="L194" s="74">
        <f>SmtRes!DG706</f>
        <v>5</v>
      </c>
    </row>
    <row r="195" spans="1:83" ht="28.5" x14ac:dyDescent="0.2">
      <c r="A195" s="70"/>
      <c r="B195" s="70" t="s">
        <v>643</v>
      </c>
      <c r="C195" s="70" t="s">
        <v>996</v>
      </c>
      <c r="D195" s="71" t="s">
        <v>636</v>
      </c>
      <c r="E195" s="72">
        <f>SmtRes!DO706*SmtRes!AT706</f>
        <v>0.1</v>
      </c>
      <c r="F195" s="72">
        <f>ROUND((0.15+1),7)</f>
        <v>1.1499999999999999</v>
      </c>
      <c r="G195" s="72">
        <f>ROUND(E195*F195*G186, 7)</f>
        <v>9.1999999999999998E-3</v>
      </c>
      <c r="H195" s="74"/>
      <c r="I195" s="73"/>
      <c r="J195" s="74">
        <f>ROUND(SmtRes!AG706/SmtRes!DO706, 2)</f>
        <v>861.47</v>
      </c>
      <c r="K195" s="73"/>
      <c r="L195" s="74">
        <f>SmtRes!DH706</f>
        <v>7.93</v>
      </c>
      <c r="CE195">
        <v>1</v>
      </c>
    </row>
    <row r="196" spans="1:83" ht="42.75" x14ac:dyDescent="0.2">
      <c r="A196" s="70"/>
      <c r="B196" s="70" t="s">
        <v>682</v>
      </c>
      <c r="C196" s="70" t="s">
        <v>684</v>
      </c>
      <c r="D196" s="71" t="s">
        <v>642</v>
      </c>
      <c r="E196" s="72">
        <v>2.9</v>
      </c>
      <c r="F196" s="72">
        <f>ROUND((0.15+1),7)</f>
        <v>1.1499999999999999</v>
      </c>
      <c r="G196" s="72">
        <f>SmtRes!CX707</f>
        <v>0.26679999999999998</v>
      </c>
      <c r="H196" s="74"/>
      <c r="I196" s="73"/>
      <c r="J196" s="74">
        <f>SmtRes!CZ707</f>
        <v>34.6</v>
      </c>
      <c r="K196" s="73"/>
      <c r="L196" s="74">
        <f>SmtRes!DG707</f>
        <v>9.23</v>
      </c>
    </row>
    <row r="197" spans="1:83" ht="15" x14ac:dyDescent="0.2">
      <c r="A197" s="69"/>
      <c r="B197" s="72">
        <v>4</v>
      </c>
      <c r="C197" s="69" t="s">
        <v>1040</v>
      </c>
      <c r="D197" s="71"/>
      <c r="E197" s="76"/>
      <c r="F197" s="72"/>
      <c r="G197" s="72"/>
      <c r="H197" s="72"/>
      <c r="I197" s="72"/>
      <c r="J197" s="72"/>
      <c r="K197" s="72"/>
      <c r="L197" s="77">
        <f>SUM(L198:L199)-SUMIF(CE198:CE199, 1, L198:L199)</f>
        <v>206.21</v>
      </c>
    </row>
    <row r="198" spans="1:83" ht="57" x14ac:dyDescent="0.2">
      <c r="A198" s="70"/>
      <c r="B198" s="70" t="s">
        <v>689</v>
      </c>
      <c r="C198" s="70" t="s">
        <v>691</v>
      </c>
      <c r="D198" s="71" t="s">
        <v>463</v>
      </c>
      <c r="E198" s="72">
        <v>0.9</v>
      </c>
      <c r="F198" s="72"/>
      <c r="G198" s="72">
        <f>SmtRes!CX708</f>
        <v>7.1999999999999995E-2</v>
      </c>
      <c r="H198" s="74">
        <f>SmtRes!CZ708</f>
        <v>155.63</v>
      </c>
      <c r="I198" s="73">
        <f>SmtRes!AI708</f>
        <v>0.77</v>
      </c>
      <c r="J198" s="74">
        <f>ROUND(H198*I198, 2)</f>
        <v>119.84</v>
      </c>
      <c r="K198" s="73"/>
      <c r="L198" s="74">
        <f>SmtRes!DF708</f>
        <v>8.6300000000000008</v>
      </c>
    </row>
    <row r="199" spans="1:83" ht="57" x14ac:dyDescent="0.2">
      <c r="A199" s="70"/>
      <c r="B199" s="70" t="s">
        <v>867</v>
      </c>
      <c r="C199" s="78" t="s">
        <v>869</v>
      </c>
      <c r="D199" s="79" t="s">
        <v>463</v>
      </c>
      <c r="E199" s="80">
        <v>2</v>
      </c>
      <c r="F199" s="80"/>
      <c r="G199" s="80">
        <f>SmtRes!CX710</f>
        <v>0.16</v>
      </c>
      <c r="H199" s="81"/>
      <c r="I199" s="82"/>
      <c r="J199" s="81">
        <f>SmtRes!CZ710</f>
        <v>1234.9000000000001</v>
      </c>
      <c r="K199" s="82"/>
      <c r="L199" s="81">
        <f>SmtRes!DF710</f>
        <v>197.58</v>
      </c>
    </row>
    <row r="200" spans="1:83" ht="15" x14ac:dyDescent="0.2">
      <c r="A200" s="70"/>
      <c r="B200" s="70"/>
      <c r="C200" s="84" t="s">
        <v>998</v>
      </c>
      <c r="D200" s="71"/>
      <c r="E200" s="72"/>
      <c r="F200" s="72"/>
      <c r="G200" s="72"/>
      <c r="H200" s="74"/>
      <c r="I200" s="73"/>
      <c r="J200" s="74"/>
      <c r="K200" s="73"/>
      <c r="L200" s="74">
        <f>L188+L190+L191+L197</f>
        <v>1609.51</v>
      </c>
    </row>
    <row r="201" spans="1:83" ht="57" x14ac:dyDescent="0.2">
      <c r="A201" s="68" t="s">
        <v>1044</v>
      </c>
      <c r="B201" s="70" t="str">
        <f>Source!F254</f>
        <v>421/пр_2020_п.75_пп.а</v>
      </c>
      <c r="C201" s="70" t="str">
        <f>Source!G254</f>
        <v>Сметная стоимость вспомогательных ненормируемых материальных ресурсов, не учтенная в сметной норме, 2%</v>
      </c>
      <c r="D201" s="71" t="str">
        <f>Source!H254</f>
        <v>%</v>
      </c>
      <c r="E201" s="72">
        <f>SmtRes!AT711</f>
        <v>2</v>
      </c>
      <c r="F201" s="72"/>
      <c r="G201" s="72">
        <f>Source!I254</f>
        <v>2</v>
      </c>
      <c r="H201" s="74"/>
      <c r="I201" s="73"/>
      <c r="J201" s="74"/>
      <c r="K201" s="73"/>
      <c r="L201" s="74">
        <f>Source!P254</f>
        <v>23.58</v>
      </c>
      <c r="AD201">
        <f>ROUND((Source!AT254/100)*((ROUND(0*Source!I254, 2)+ROUND(0*Source!I254, 2))), 2)</f>
        <v>0</v>
      </c>
      <c r="AE201">
        <f>ROUND((Source!AU254/100)*((ROUND(0*Source!I254, 2)+ROUND(0*Source!I254, 2))), 2)</f>
        <v>0</v>
      </c>
      <c r="AN201">
        <f>L201</f>
        <v>23.58</v>
      </c>
      <c r="AW201">
        <f>L201</f>
        <v>23.58</v>
      </c>
      <c r="AZ201">
        <f>Source!X254</f>
        <v>0</v>
      </c>
      <c r="BA201">
        <f>Source!Y254</f>
        <v>0</v>
      </c>
      <c r="CD201">
        <v>2</v>
      </c>
    </row>
    <row r="202" spans="1:83" ht="42.75" x14ac:dyDescent="0.2">
      <c r="A202" s="68" t="s">
        <v>1045</v>
      </c>
      <c r="B202" s="70" t="str">
        <f>Source!F256</f>
        <v>08.3.04.02-0063</v>
      </c>
      <c r="C202" s="70" t="str">
        <f>Source!G256</f>
        <v>Прокат стальной горячекатаный круглый, марки стали Ст3сп, Ст3пс, диаметр 5-12 мм</v>
      </c>
      <c r="D202" s="71" t="str">
        <f>Source!H256</f>
        <v>т</v>
      </c>
      <c r="E202" s="72">
        <f>SmtRes!AT709</f>
        <v>2.2200000000000001E-2</v>
      </c>
      <c r="F202" s="72"/>
      <c r="G202" s="72">
        <f>Source!I256</f>
        <v>1.776E-3</v>
      </c>
      <c r="H202" s="74"/>
      <c r="I202" s="73"/>
      <c r="J202" s="74">
        <f>Source!AK256</f>
        <v>45574.28</v>
      </c>
      <c r="K202" s="73"/>
      <c r="L202" s="74">
        <f>Source!P256</f>
        <v>80.94</v>
      </c>
      <c r="AD202">
        <f>ROUND((Source!AT256/100)*((ROUND(ROUND(Source!AO256,2)*Source!I256, 2)+ROUND(ROUND(Source!AN256,2)*Source!I256, 2))), 2)</f>
        <v>0</v>
      </c>
      <c r="AE202">
        <f>ROUND((Source!AU256/100)*((ROUND(ROUND(Source!AO256,2)*Source!I256, 2)+ROUND(ROUND(Source!AN256,2)*Source!I256, 2))), 2)</f>
        <v>0</v>
      </c>
      <c r="AN202">
        <f>L202</f>
        <v>80.94</v>
      </c>
      <c r="AW202">
        <f>L202</f>
        <v>80.94</v>
      </c>
      <c r="AZ202">
        <f>Source!X256</f>
        <v>0</v>
      </c>
      <c r="BA202">
        <f>Source!Y256</f>
        <v>0</v>
      </c>
      <c r="CD202">
        <v>2</v>
      </c>
    </row>
    <row r="203" spans="1:83" ht="14.25" x14ac:dyDescent="0.2">
      <c r="A203" s="70"/>
      <c r="B203" s="70"/>
      <c r="C203" s="70" t="s">
        <v>999</v>
      </c>
      <c r="D203" s="71"/>
      <c r="E203" s="72"/>
      <c r="F203" s="72"/>
      <c r="G203" s="72"/>
      <c r="H203" s="74"/>
      <c r="I203" s="73"/>
      <c r="J203" s="74"/>
      <c r="K203" s="73"/>
      <c r="L203" s="74">
        <f>SUM(AR186:AR206)+SUM(AS186:AS206)+SUM(AT186:AT206)+SUM(AU186:AU206)+SUM(AV186:AV206)</f>
        <v>1374.51</v>
      </c>
    </row>
    <row r="204" spans="1:83" ht="28.5" x14ac:dyDescent="0.2">
      <c r="A204" s="70"/>
      <c r="B204" s="70" t="s">
        <v>99</v>
      </c>
      <c r="C204" s="70" t="s">
        <v>1007</v>
      </c>
      <c r="D204" s="71" t="s">
        <v>103</v>
      </c>
      <c r="E204" s="72">
        <f>Source!BZ252</f>
        <v>97</v>
      </c>
      <c r="F204" s="72"/>
      <c r="G204" s="72">
        <f>Source!AT252</f>
        <v>97</v>
      </c>
      <c r="H204" s="74"/>
      <c r="I204" s="73"/>
      <c r="J204" s="74"/>
      <c r="K204" s="73"/>
      <c r="L204" s="74">
        <f>SUM(AZ186:AZ206)</f>
        <v>1333.27</v>
      </c>
    </row>
    <row r="205" spans="1:83" ht="28.5" x14ac:dyDescent="0.2">
      <c r="A205" s="78"/>
      <c r="B205" s="78" t="s">
        <v>100</v>
      </c>
      <c r="C205" s="78" t="s">
        <v>1008</v>
      </c>
      <c r="D205" s="79" t="s">
        <v>103</v>
      </c>
      <c r="E205" s="80">
        <f>Source!CA252</f>
        <v>51</v>
      </c>
      <c r="F205" s="80"/>
      <c r="G205" s="80">
        <f>Source!AU252</f>
        <v>51</v>
      </c>
      <c r="H205" s="81"/>
      <c r="I205" s="82"/>
      <c r="J205" s="81"/>
      <c r="K205" s="82"/>
      <c r="L205" s="81">
        <f>SUM(BA186:BA206)</f>
        <v>701</v>
      </c>
    </row>
    <row r="206" spans="1:83" ht="15" x14ac:dyDescent="0.2">
      <c r="C206" s="86" t="s">
        <v>1002</v>
      </c>
      <c r="D206" s="86"/>
      <c r="E206" s="86"/>
      <c r="F206" s="86"/>
      <c r="G206" s="86"/>
      <c r="H206" s="86"/>
      <c r="I206" s="87">
        <f>IF(E186&lt;&gt;0,K206/E186, 0)</f>
        <v>46853.749999999993</v>
      </c>
      <c r="J206" s="87"/>
      <c r="K206" s="87">
        <f>L188+L190+L197+L204+L205+L191+SUM(L201:L202)</f>
        <v>3748.2999999999997</v>
      </c>
      <c r="L206" s="87"/>
      <c r="AD206">
        <f>ROUND((Source!AT252/100)*((ROUND(SUMIF(SmtRes!AQ703:'SmtRes'!AQ711,"=1",SmtRes!AD703:'SmtRes'!AD711)*Source!I252, 2)+ROUND(SUMIF(SmtRes!AQ703:'SmtRes'!AQ711,"=1",SmtRes!AC703:'SmtRes'!AC711)*Source!I252, 2))), 2)</f>
        <v>222</v>
      </c>
      <c r="AE206">
        <f>ROUND((Source!AU252/100)*((ROUND(SUMIF(SmtRes!AQ703:'SmtRes'!AQ711,"=1",SmtRes!AD703:'SmtRes'!AD711)*Source!I252, 2)+ROUND(SUMIF(SmtRes!AQ703:'SmtRes'!AQ711,"=1",SmtRes!AC703:'SmtRes'!AC711)*Source!I252, 2))), 2)</f>
        <v>116.72</v>
      </c>
      <c r="AN206" s="83">
        <f>L188+L190+L197+L204+L205+L191</f>
        <v>3643.7799999999997</v>
      </c>
      <c r="AO206" s="83">
        <f>L190</f>
        <v>28.790000000000006</v>
      </c>
      <c r="AQ206" t="s">
        <v>1003</v>
      </c>
      <c r="AR206" s="83">
        <f>L188</f>
        <v>1355.93</v>
      </c>
      <c r="AT206" s="83">
        <f>L191</f>
        <v>18.579999999999998</v>
      </c>
      <c r="AV206" t="s">
        <v>1003</v>
      </c>
      <c r="AW206" s="83">
        <f>L197</f>
        <v>206.21</v>
      </c>
      <c r="AZ206">
        <f>Source!X252</f>
        <v>1333.27</v>
      </c>
      <c r="BA206">
        <f>Source!Y252</f>
        <v>701</v>
      </c>
      <c r="CD206">
        <v>2</v>
      </c>
    </row>
    <row r="207" spans="1:83" ht="28.5" x14ac:dyDescent="0.2">
      <c r="A207" s="68" t="s">
        <v>337</v>
      </c>
      <c r="B207" s="70" t="s">
        <v>1046</v>
      </c>
      <c r="C207" s="70" t="str">
        <f>Source!G258</f>
        <v>Заземлитель горизонтальный из стали: круглой диаметром 12 мм</v>
      </c>
      <c r="D207" s="71" t="str">
        <f>Source!H258</f>
        <v>100 м</v>
      </c>
      <c r="E207" s="72">
        <f>Source!K258</f>
        <v>1.4999999999999999E-2</v>
      </c>
      <c r="F207" s="72"/>
      <c r="G207" s="72">
        <f>Source!I258</f>
        <v>1.4999999999999999E-2</v>
      </c>
      <c r="H207" s="74"/>
      <c r="I207" s="73"/>
      <c r="J207" s="74"/>
      <c r="K207" s="73"/>
      <c r="L207" s="74"/>
    </row>
    <row r="208" spans="1:83" x14ac:dyDescent="0.2">
      <c r="C208" s="75" t="s">
        <v>992</v>
      </c>
      <c r="D208" s="75"/>
      <c r="E208" s="75"/>
      <c r="F208" s="75"/>
      <c r="G208" s="75"/>
      <c r="H208" s="75"/>
      <c r="I208" s="75"/>
      <c r="J208" s="75"/>
      <c r="K208" s="75"/>
      <c r="L208" s="75"/>
    </row>
    <row r="209" spans="1:83" ht="15" x14ac:dyDescent="0.2">
      <c r="A209" s="69"/>
      <c r="B209" s="72">
        <v>1</v>
      </c>
      <c r="C209" s="69" t="s">
        <v>993</v>
      </c>
      <c r="D209" s="71" t="s">
        <v>636</v>
      </c>
      <c r="E209" s="76"/>
      <c r="F209" s="72"/>
      <c r="G209" s="72">
        <f>Source!U258</f>
        <v>0.28462500000000002</v>
      </c>
      <c r="H209" s="72"/>
      <c r="I209" s="72"/>
      <c r="J209" s="72"/>
      <c r="K209" s="72"/>
      <c r="L209" s="77">
        <f>SUM(L210:L210)-SUMIF(CE210:CE210, 1, L210:L210)</f>
        <v>239.71</v>
      </c>
    </row>
    <row r="210" spans="1:83" ht="14.25" x14ac:dyDescent="0.2">
      <c r="A210" s="70"/>
      <c r="B210" s="70" t="s">
        <v>704</v>
      </c>
      <c r="C210" s="70" t="s">
        <v>705</v>
      </c>
      <c r="D210" s="71" t="s">
        <v>636</v>
      </c>
      <c r="E210" s="72">
        <v>16.5</v>
      </c>
      <c r="F210" s="72">
        <f>ROUND((0.15+1),7)</f>
        <v>1.1499999999999999</v>
      </c>
      <c r="G210" s="72">
        <f>SmtRes!CX721</f>
        <v>0.28462500000000002</v>
      </c>
      <c r="H210" s="74"/>
      <c r="I210" s="73"/>
      <c r="J210" s="74">
        <f>SmtRes!CZ721</f>
        <v>842.19</v>
      </c>
      <c r="K210" s="73"/>
      <c r="L210" s="74">
        <f>SmtRes!DI721</f>
        <v>239.71</v>
      </c>
    </row>
    <row r="211" spans="1:83" ht="15" x14ac:dyDescent="0.2">
      <c r="A211" s="69"/>
      <c r="B211" s="72">
        <v>2</v>
      </c>
      <c r="C211" s="69" t="s">
        <v>994</v>
      </c>
      <c r="D211" s="71"/>
      <c r="E211" s="76"/>
      <c r="F211" s="72"/>
      <c r="G211" s="72"/>
      <c r="H211" s="72"/>
      <c r="I211" s="72"/>
      <c r="J211" s="72"/>
      <c r="K211" s="72"/>
      <c r="L211" s="77">
        <f>SUM(L212:L217)-SUMIF(CE212:CE217, 1, L212:L217)</f>
        <v>6.379999999999999</v>
      </c>
    </row>
    <row r="212" spans="1:83" ht="15" x14ac:dyDescent="0.2">
      <c r="A212" s="69"/>
      <c r="B212" s="72"/>
      <c r="C212" s="69" t="s">
        <v>997</v>
      </c>
      <c r="D212" s="71" t="s">
        <v>636</v>
      </c>
      <c r="E212" s="76"/>
      <c r="F212" s="72"/>
      <c r="G212" s="72">
        <f>Source!V258</f>
        <v>4.4850000000000003E-3</v>
      </c>
      <c r="H212" s="72"/>
      <c r="I212" s="72"/>
      <c r="J212" s="72"/>
      <c r="K212" s="72"/>
      <c r="L212" s="77">
        <f>SUMIF(CE213:CE217, 1, L213:L217)</f>
        <v>4.53</v>
      </c>
      <c r="CE212">
        <v>1</v>
      </c>
    </row>
    <row r="213" spans="1:83" ht="28.5" x14ac:dyDescent="0.2">
      <c r="A213" s="70"/>
      <c r="B213" s="70" t="s">
        <v>661</v>
      </c>
      <c r="C213" s="70" t="s">
        <v>663</v>
      </c>
      <c r="D213" s="71" t="s">
        <v>642</v>
      </c>
      <c r="E213" s="72">
        <v>0.13</v>
      </c>
      <c r="F213" s="72">
        <f>ROUND((0.15+1),7)</f>
        <v>1.1499999999999999</v>
      </c>
      <c r="G213" s="72">
        <f>SmtRes!CX723</f>
        <v>2.2425000000000001E-3</v>
      </c>
      <c r="H213" s="74"/>
      <c r="I213" s="73"/>
      <c r="J213" s="74">
        <f>SmtRes!CZ723</f>
        <v>1582.31</v>
      </c>
      <c r="K213" s="73"/>
      <c r="L213" s="74">
        <f>SmtRes!DG723</f>
        <v>3.55</v>
      </c>
    </row>
    <row r="214" spans="1:83" ht="28.5" x14ac:dyDescent="0.2">
      <c r="A214" s="70"/>
      <c r="B214" s="70" t="s">
        <v>664</v>
      </c>
      <c r="C214" s="70" t="s">
        <v>995</v>
      </c>
      <c r="D214" s="71" t="s">
        <v>636</v>
      </c>
      <c r="E214" s="72">
        <f>SmtRes!DO723*SmtRes!AT723</f>
        <v>0.13</v>
      </c>
      <c r="F214" s="72">
        <f>ROUND((0.15+1),7)</f>
        <v>1.1499999999999999</v>
      </c>
      <c r="G214" s="72">
        <f>ROUND(E214*F214*G207, 7)</f>
        <v>2.2425000000000001E-3</v>
      </c>
      <c r="H214" s="74"/>
      <c r="I214" s="73"/>
      <c r="J214" s="74">
        <f>ROUND(SmtRes!AG723/SmtRes!DO723, 2)</f>
        <v>1157.2</v>
      </c>
      <c r="K214" s="73"/>
      <c r="L214" s="74">
        <f>SmtRes!DH723</f>
        <v>2.6</v>
      </c>
      <c r="CE214">
        <v>1</v>
      </c>
    </row>
    <row r="215" spans="1:83" ht="28.5" x14ac:dyDescent="0.2">
      <c r="A215" s="70"/>
      <c r="B215" s="70" t="s">
        <v>644</v>
      </c>
      <c r="C215" s="70" t="s">
        <v>646</v>
      </c>
      <c r="D215" s="71" t="s">
        <v>642</v>
      </c>
      <c r="E215" s="72">
        <v>0.13</v>
      </c>
      <c r="F215" s="72">
        <f>ROUND((0.15+1),7)</f>
        <v>1.1499999999999999</v>
      </c>
      <c r="G215" s="72">
        <f>SmtRes!CX724</f>
        <v>2.2425000000000001E-3</v>
      </c>
      <c r="H215" s="74"/>
      <c r="I215" s="73"/>
      <c r="J215" s="74">
        <f>SmtRes!CZ724</f>
        <v>543.33000000000004</v>
      </c>
      <c r="K215" s="73"/>
      <c r="L215" s="74">
        <f>SmtRes!DG724</f>
        <v>1.22</v>
      </c>
    </row>
    <row r="216" spans="1:83" ht="28.5" x14ac:dyDescent="0.2">
      <c r="A216" s="70"/>
      <c r="B216" s="70" t="s">
        <v>643</v>
      </c>
      <c r="C216" s="70" t="s">
        <v>996</v>
      </c>
      <c r="D216" s="71" t="s">
        <v>636</v>
      </c>
      <c r="E216" s="72">
        <f>SmtRes!DO724*SmtRes!AT724</f>
        <v>0.13</v>
      </c>
      <c r="F216" s="72">
        <f>ROUND((0.15+1),7)</f>
        <v>1.1499999999999999</v>
      </c>
      <c r="G216" s="72">
        <f>ROUND(E216*F216*G207, 7)</f>
        <v>2.2425000000000001E-3</v>
      </c>
      <c r="H216" s="74"/>
      <c r="I216" s="73"/>
      <c r="J216" s="74">
        <f>ROUND(SmtRes!AG724/SmtRes!DO724, 2)</f>
        <v>861.47</v>
      </c>
      <c r="K216" s="73"/>
      <c r="L216" s="74">
        <f>SmtRes!DH724</f>
        <v>1.93</v>
      </c>
      <c r="CE216">
        <v>1</v>
      </c>
    </row>
    <row r="217" spans="1:83" ht="42.75" x14ac:dyDescent="0.2">
      <c r="A217" s="70"/>
      <c r="B217" s="70" t="s">
        <v>682</v>
      </c>
      <c r="C217" s="70" t="s">
        <v>684</v>
      </c>
      <c r="D217" s="71" t="s">
        <v>642</v>
      </c>
      <c r="E217" s="72">
        <v>2.7</v>
      </c>
      <c r="F217" s="72">
        <f>ROUND((0.15+1),7)</f>
        <v>1.1499999999999999</v>
      </c>
      <c r="G217" s="72">
        <f>SmtRes!CX725</f>
        <v>4.6574999999999998E-2</v>
      </c>
      <c r="H217" s="74"/>
      <c r="I217" s="73"/>
      <c r="J217" s="74">
        <f>SmtRes!CZ725</f>
        <v>34.6</v>
      </c>
      <c r="K217" s="73"/>
      <c r="L217" s="74">
        <f>SmtRes!DG725</f>
        <v>1.61</v>
      </c>
    </row>
    <row r="218" spans="1:83" ht="15" x14ac:dyDescent="0.2">
      <c r="A218" s="69"/>
      <c r="B218" s="72">
        <v>4</v>
      </c>
      <c r="C218" s="69" t="s">
        <v>1040</v>
      </c>
      <c r="D218" s="71"/>
      <c r="E218" s="76"/>
      <c r="F218" s="72"/>
      <c r="G218" s="72"/>
      <c r="H218" s="72"/>
      <c r="I218" s="72"/>
      <c r="J218" s="72"/>
      <c r="K218" s="72"/>
      <c r="L218" s="77">
        <f>SUM(L219:L220)-SUMIF(CE219:CE220, 1, L219:L220)</f>
        <v>38.129999999999995</v>
      </c>
    </row>
    <row r="219" spans="1:83" ht="57" x14ac:dyDescent="0.2">
      <c r="A219" s="70"/>
      <c r="B219" s="70" t="s">
        <v>689</v>
      </c>
      <c r="C219" s="70" t="s">
        <v>691</v>
      </c>
      <c r="D219" s="71" t="s">
        <v>463</v>
      </c>
      <c r="E219" s="72">
        <v>0.6</v>
      </c>
      <c r="F219" s="72"/>
      <c r="G219" s="72">
        <f>SmtRes!CX726</f>
        <v>8.9999999999999993E-3</v>
      </c>
      <c r="H219" s="74">
        <f>SmtRes!CZ726</f>
        <v>155.63</v>
      </c>
      <c r="I219" s="73">
        <f>SmtRes!AI726</f>
        <v>0.77</v>
      </c>
      <c r="J219" s="74">
        <f>ROUND(H219*I219, 2)</f>
        <v>119.84</v>
      </c>
      <c r="K219" s="73"/>
      <c r="L219" s="74">
        <f>SmtRes!DF726</f>
        <v>1.08</v>
      </c>
    </row>
    <row r="220" spans="1:83" ht="57" x14ac:dyDescent="0.2">
      <c r="A220" s="70"/>
      <c r="B220" s="70" t="s">
        <v>867</v>
      </c>
      <c r="C220" s="78" t="s">
        <v>869</v>
      </c>
      <c r="D220" s="79" t="s">
        <v>463</v>
      </c>
      <c r="E220" s="80">
        <v>2</v>
      </c>
      <c r="F220" s="80"/>
      <c r="G220" s="80">
        <f>SmtRes!CX728</f>
        <v>0.03</v>
      </c>
      <c r="H220" s="81"/>
      <c r="I220" s="82"/>
      <c r="J220" s="81">
        <f>SmtRes!CZ728</f>
        <v>1234.9000000000001</v>
      </c>
      <c r="K220" s="82"/>
      <c r="L220" s="81">
        <f>SmtRes!DF728</f>
        <v>37.049999999999997</v>
      </c>
    </row>
    <row r="221" spans="1:83" ht="15" x14ac:dyDescent="0.2">
      <c r="A221" s="70"/>
      <c r="B221" s="70"/>
      <c r="C221" s="84" t="s">
        <v>998</v>
      </c>
      <c r="D221" s="71"/>
      <c r="E221" s="72"/>
      <c r="F221" s="72"/>
      <c r="G221" s="72"/>
      <c r="H221" s="74"/>
      <c r="I221" s="73"/>
      <c r="J221" s="74"/>
      <c r="K221" s="73"/>
      <c r="L221" s="74">
        <f>L209+L211+L212+L218</f>
        <v>288.75</v>
      </c>
    </row>
    <row r="222" spans="1:83" ht="57" x14ac:dyDescent="0.2">
      <c r="A222" s="68" t="s">
        <v>1047</v>
      </c>
      <c r="B222" s="70" t="str">
        <f>Source!F260</f>
        <v>421/пр_2020_п.75_пп.а</v>
      </c>
      <c r="C222" s="70" t="str">
        <f>Source!G260</f>
        <v>Сметная стоимость вспомогательных ненормируемых материальных ресурсов, не учтенная в сметной норме, 2%</v>
      </c>
      <c r="D222" s="71" t="str">
        <f>Source!H260</f>
        <v>%</v>
      </c>
      <c r="E222" s="72">
        <f>SmtRes!AT729</f>
        <v>2</v>
      </c>
      <c r="F222" s="72"/>
      <c r="G222" s="72">
        <f>Source!I260</f>
        <v>2</v>
      </c>
      <c r="H222" s="74"/>
      <c r="I222" s="73"/>
      <c r="J222" s="74"/>
      <c r="K222" s="73"/>
      <c r="L222" s="74">
        <f>Source!P260</f>
        <v>4.17</v>
      </c>
      <c r="AD222">
        <f>ROUND((Source!AT260/100)*((ROUND(0*Source!I260, 2)+ROUND(0*Source!I260, 2))), 2)</f>
        <v>0</v>
      </c>
      <c r="AE222">
        <f>ROUND((Source!AU260/100)*((ROUND(0*Source!I260, 2)+ROUND(0*Source!I260, 2))), 2)</f>
        <v>0</v>
      </c>
      <c r="AN222">
        <f>L222</f>
        <v>4.17</v>
      </c>
      <c r="AW222">
        <f>L222</f>
        <v>4.17</v>
      </c>
      <c r="AZ222">
        <f>Source!X260</f>
        <v>0</v>
      </c>
      <c r="BA222">
        <f>Source!Y260</f>
        <v>0</v>
      </c>
      <c r="CD222">
        <v>2</v>
      </c>
    </row>
    <row r="223" spans="1:83" ht="42.75" x14ac:dyDescent="0.2">
      <c r="A223" s="68" t="s">
        <v>1048</v>
      </c>
      <c r="B223" s="70" t="str">
        <f>Source!F262</f>
        <v>08.3.04.02-0063</v>
      </c>
      <c r="C223" s="70" t="str">
        <f>Source!G262</f>
        <v>Прокат стальной горячекатаный круглый, марки стали Ст3сп, Ст3пс, диаметр 5-12 мм</v>
      </c>
      <c r="D223" s="71" t="str">
        <f>Source!H262</f>
        <v>т</v>
      </c>
      <c r="E223" s="72">
        <f>SmtRes!AT727</f>
        <v>6.1600000000000002E-2</v>
      </c>
      <c r="F223" s="72"/>
      <c r="G223" s="72">
        <f>Source!I262</f>
        <v>9.2400000000000002E-4</v>
      </c>
      <c r="H223" s="74"/>
      <c r="I223" s="73"/>
      <c r="J223" s="74">
        <f>Source!AK262</f>
        <v>45574.28</v>
      </c>
      <c r="K223" s="73"/>
      <c r="L223" s="74">
        <f>Source!P262</f>
        <v>42.11</v>
      </c>
      <c r="AD223">
        <f>ROUND((Source!AT262/100)*((ROUND(ROUND(Source!AO262,2)*Source!I262, 2)+ROUND(ROUND(Source!AN262,2)*Source!I262, 2))), 2)</f>
        <v>0</v>
      </c>
      <c r="AE223">
        <f>ROUND((Source!AU262/100)*((ROUND(ROUND(Source!AO262,2)*Source!I262, 2)+ROUND(ROUND(Source!AN262,2)*Source!I262, 2))), 2)</f>
        <v>0</v>
      </c>
      <c r="AN223">
        <f>L223</f>
        <v>42.11</v>
      </c>
      <c r="AW223">
        <f>L223</f>
        <v>42.11</v>
      </c>
      <c r="AZ223">
        <f>Source!X262</f>
        <v>0</v>
      </c>
      <c r="BA223">
        <f>Source!Y262</f>
        <v>0</v>
      </c>
      <c r="CD223">
        <v>2</v>
      </c>
    </row>
    <row r="224" spans="1:83" ht="14.25" x14ac:dyDescent="0.2">
      <c r="A224" s="70"/>
      <c r="B224" s="70"/>
      <c r="C224" s="70" t="s">
        <v>999</v>
      </c>
      <c r="D224" s="71"/>
      <c r="E224" s="72"/>
      <c r="F224" s="72"/>
      <c r="G224" s="72"/>
      <c r="H224" s="74"/>
      <c r="I224" s="73"/>
      <c r="J224" s="74"/>
      <c r="K224" s="73"/>
      <c r="L224" s="74">
        <f>SUM(AR207:AR227)+SUM(AS207:AS227)+SUM(AT207:AT227)+SUM(AU207:AU227)+SUM(AV207:AV227)</f>
        <v>244.24</v>
      </c>
    </row>
    <row r="225" spans="1:83" ht="28.5" x14ac:dyDescent="0.2">
      <c r="A225" s="70"/>
      <c r="B225" s="70" t="s">
        <v>99</v>
      </c>
      <c r="C225" s="70" t="s">
        <v>1007</v>
      </c>
      <c r="D225" s="71" t="s">
        <v>103</v>
      </c>
      <c r="E225" s="72">
        <f>Source!BZ258</f>
        <v>97</v>
      </c>
      <c r="F225" s="72"/>
      <c r="G225" s="72">
        <f>Source!AT258</f>
        <v>97</v>
      </c>
      <c r="H225" s="74"/>
      <c r="I225" s="73"/>
      <c r="J225" s="74"/>
      <c r="K225" s="73"/>
      <c r="L225" s="74">
        <f>SUM(AZ207:AZ227)</f>
        <v>236.91</v>
      </c>
    </row>
    <row r="226" spans="1:83" ht="28.5" x14ac:dyDescent="0.2">
      <c r="A226" s="78"/>
      <c r="B226" s="78" t="s">
        <v>100</v>
      </c>
      <c r="C226" s="78" t="s">
        <v>1008</v>
      </c>
      <c r="D226" s="79" t="s">
        <v>103</v>
      </c>
      <c r="E226" s="80">
        <f>Source!CA258</f>
        <v>51</v>
      </c>
      <c r="F226" s="80"/>
      <c r="G226" s="80">
        <f>Source!AU258</f>
        <v>51</v>
      </c>
      <c r="H226" s="81"/>
      <c r="I226" s="82"/>
      <c r="J226" s="81"/>
      <c r="K226" s="82"/>
      <c r="L226" s="81">
        <f>SUM(BA207:BA227)</f>
        <v>124.56</v>
      </c>
    </row>
    <row r="227" spans="1:83" ht="15" x14ac:dyDescent="0.2">
      <c r="C227" s="86" t="s">
        <v>1002</v>
      </c>
      <c r="D227" s="86"/>
      <c r="E227" s="86"/>
      <c r="F227" s="86"/>
      <c r="G227" s="86"/>
      <c r="H227" s="86"/>
      <c r="I227" s="87">
        <f>IF(E207&lt;&gt;0,K227/E207, 0)</f>
        <v>46433.333333333336</v>
      </c>
      <c r="J227" s="87"/>
      <c r="K227" s="87">
        <f>L209+L211+L218+L225+L226+L212+SUM(L222:L223)</f>
        <v>696.5</v>
      </c>
      <c r="L227" s="87"/>
      <c r="AD227">
        <f>ROUND((Source!AT258/100)*((ROUND(SUMIF(SmtRes!AQ721:'SmtRes'!AQ729,"=1",SmtRes!AD721:'SmtRes'!AD729)*Source!I258, 2)+ROUND(SUMIF(SmtRes!AQ721:'SmtRes'!AQ729,"=1",SmtRes!AC721:'SmtRes'!AC729)*Source!I258, 2))), 2)</f>
        <v>41.62</v>
      </c>
      <c r="AE227">
        <f>ROUND((Source!AU258/100)*((ROUND(SUMIF(SmtRes!AQ721:'SmtRes'!AQ729,"=1",SmtRes!AD721:'SmtRes'!AD729)*Source!I258, 2)+ROUND(SUMIF(SmtRes!AQ721:'SmtRes'!AQ729,"=1",SmtRes!AC721:'SmtRes'!AC729)*Source!I258, 2))), 2)</f>
        <v>21.88</v>
      </c>
      <c r="AN227" s="83">
        <f>L209+L211+L218+L225+L226+L212</f>
        <v>650.22</v>
      </c>
      <c r="AO227" s="83">
        <f>L211</f>
        <v>6.379999999999999</v>
      </c>
      <c r="AQ227" t="s">
        <v>1003</v>
      </c>
      <c r="AR227" s="83">
        <f>L209</f>
        <v>239.71</v>
      </c>
      <c r="AT227" s="83">
        <f>L212</f>
        <v>4.53</v>
      </c>
      <c r="AV227" t="s">
        <v>1003</v>
      </c>
      <c r="AW227" s="83">
        <f>L218</f>
        <v>38.129999999999995</v>
      </c>
      <c r="AZ227">
        <f>Source!X258</f>
        <v>236.91</v>
      </c>
      <c r="BA227">
        <f>Source!Y258</f>
        <v>124.56</v>
      </c>
      <c r="CD227">
        <v>2</v>
      </c>
    </row>
    <row r="228" spans="1:83" ht="42.75" x14ac:dyDescent="0.2">
      <c r="A228" s="68" t="s">
        <v>349</v>
      </c>
      <c r="B228" s="70" t="s">
        <v>1049</v>
      </c>
      <c r="C228" s="70" t="str">
        <f>Source!G270</f>
        <v>Огрунтовка металлических поверхностей за один раз: лаком БТ-577</v>
      </c>
      <c r="D228" s="71" t="str">
        <f>Source!H270</f>
        <v>100 м2</v>
      </c>
      <c r="E228" s="72">
        <f>Source!K270</f>
        <v>1.5499999999999999E-3</v>
      </c>
      <c r="F228" s="72"/>
      <c r="G228" s="72">
        <f>Source!I270</f>
        <v>1.5499999999999999E-3</v>
      </c>
      <c r="H228" s="74"/>
      <c r="I228" s="73"/>
      <c r="J228" s="74"/>
      <c r="K228" s="73"/>
      <c r="L228" s="74"/>
    </row>
    <row r="229" spans="1:83" x14ac:dyDescent="0.2">
      <c r="C229" s="75" t="s">
        <v>992</v>
      </c>
      <c r="D229" s="75"/>
      <c r="E229" s="75"/>
      <c r="F229" s="75"/>
      <c r="G229" s="75"/>
      <c r="H229" s="75"/>
      <c r="I229" s="75"/>
      <c r="J229" s="75"/>
      <c r="K229" s="75"/>
      <c r="L229" s="75"/>
    </row>
    <row r="230" spans="1:83" ht="15" x14ac:dyDescent="0.2">
      <c r="A230" s="69"/>
      <c r="B230" s="72">
        <v>1</v>
      </c>
      <c r="C230" s="69" t="s">
        <v>993</v>
      </c>
      <c r="D230" s="71" t="s">
        <v>636</v>
      </c>
      <c r="E230" s="76"/>
      <c r="F230" s="72"/>
      <c r="G230" s="72">
        <f>Source!U270</f>
        <v>6.9696000000000003E-3</v>
      </c>
      <c r="H230" s="72"/>
      <c r="I230" s="72"/>
      <c r="J230" s="72"/>
      <c r="K230" s="72"/>
      <c r="L230" s="77">
        <f>SUM(L231:L231)-SUMIF(CE231:CE231, 1, L231:L231)</f>
        <v>6.81</v>
      </c>
    </row>
    <row r="231" spans="1:83" ht="14.25" x14ac:dyDescent="0.2">
      <c r="A231" s="70"/>
      <c r="B231" s="70" t="s">
        <v>870</v>
      </c>
      <c r="C231" s="70" t="s">
        <v>871</v>
      </c>
      <c r="D231" s="71" t="s">
        <v>636</v>
      </c>
      <c r="E231" s="72">
        <v>3.91</v>
      </c>
      <c r="F231" s="72">
        <f>ROUND((0.15+1),7)</f>
        <v>1.1499999999999999</v>
      </c>
      <c r="G231" s="72">
        <f>SmtRes!CX757</f>
        <v>6.9696000000000003E-3</v>
      </c>
      <c r="H231" s="74"/>
      <c r="I231" s="73"/>
      <c r="J231" s="74">
        <f>SmtRes!CZ757</f>
        <v>977.19</v>
      </c>
      <c r="K231" s="73"/>
      <c r="L231" s="74">
        <f>SmtRes!DI757</f>
        <v>6.81</v>
      </c>
    </row>
    <row r="232" spans="1:83" ht="15" x14ac:dyDescent="0.2">
      <c r="A232" s="69"/>
      <c r="B232" s="72">
        <v>2</v>
      </c>
      <c r="C232" s="69" t="s">
        <v>994</v>
      </c>
      <c r="D232" s="71"/>
      <c r="E232" s="76"/>
      <c r="F232" s="72"/>
      <c r="G232" s="72"/>
      <c r="H232" s="72"/>
      <c r="I232" s="72"/>
      <c r="J232" s="72"/>
      <c r="K232" s="72"/>
      <c r="L232" s="77">
        <f>SUM(L233:L239)-SUMIF(CE233:CE239, 1, L233:L239)</f>
        <v>7.0000000000000007E-2</v>
      </c>
    </row>
    <row r="233" spans="1:83" ht="15" x14ac:dyDescent="0.2">
      <c r="A233" s="69"/>
      <c r="B233" s="72"/>
      <c r="C233" s="69" t="s">
        <v>997</v>
      </c>
      <c r="D233" s="71" t="s">
        <v>636</v>
      </c>
      <c r="E233" s="76"/>
      <c r="F233" s="72"/>
      <c r="G233" s="72">
        <f>Source!V270</f>
        <v>7.1299999999999998E-5</v>
      </c>
      <c r="H233" s="72"/>
      <c r="I233" s="72"/>
      <c r="J233" s="72"/>
      <c r="K233" s="72"/>
      <c r="L233" s="77">
        <f>SUMIF(CE234:CE239, 1, L234:L239)</f>
        <v>7.0000000000000007E-2</v>
      </c>
      <c r="CE233">
        <v>1</v>
      </c>
    </row>
    <row r="234" spans="1:83" ht="28.5" x14ac:dyDescent="0.2">
      <c r="A234" s="70"/>
      <c r="B234" s="70" t="s">
        <v>872</v>
      </c>
      <c r="C234" s="70" t="s">
        <v>874</v>
      </c>
      <c r="D234" s="71" t="s">
        <v>642</v>
      </c>
      <c r="E234" s="72">
        <v>0.01</v>
      </c>
      <c r="F234" s="72">
        <f>ROUND((0.15+1),7)</f>
        <v>1.1499999999999999</v>
      </c>
      <c r="G234" s="72">
        <f>SmtRes!CX759</f>
        <v>1.7799999999999999E-5</v>
      </c>
      <c r="H234" s="74">
        <f>SmtRes!CZ759</f>
        <v>6.62</v>
      </c>
      <c r="I234" s="73">
        <f>SmtRes!AJ759</f>
        <v>1.51</v>
      </c>
      <c r="J234" s="74">
        <f>ROUND(H234*I234, 2)</f>
        <v>10</v>
      </c>
      <c r="K234" s="73"/>
      <c r="L234" s="74">
        <f>SmtRes!DG759</f>
        <v>0</v>
      </c>
    </row>
    <row r="235" spans="1:83" ht="71.25" x14ac:dyDescent="0.2">
      <c r="A235" s="70"/>
      <c r="B235" s="70" t="s">
        <v>875</v>
      </c>
      <c r="C235" s="70" t="s">
        <v>877</v>
      </c>
      <c r="D235" s="71" t="s">
        <v>642</v>
      </c>
      <c r="E235" s="72">
        <v>0.01</v>
      </c>
      <c r="F235" s="72">
        <f>ROUND((0.15+1),7)</f>
        <v>1.1499999999999999</v>
      </c>
      <c r="G235" s="72">
        <f>SmtRes!CX760</f>
        <v>1.7799999999999999E-5</v>
      </c>
      <c r="H235" s="74"/>
      <c r="I235" s="73"/>
      <c r="J235" s="74">
        <f>SmtRes!CZ760</f>
        <v>1539.54</v>
      </c>
      <c r="K235" s="73"/>
      <c r="L235" s="74">
        <f>SmtRes!DG760</f>
        <v>0.03</v>
      </c>
    </row>
    <row r="236" spans="1:83" ht="28.5" x14ac:dyDescent="0.2">
      <c r="A236" s="70"/>
      <c r="B236" s="70" t="s">
        <v>652</v>
      </c>
      <c r="C236" s="70" t="s">
        <v>1050</v>
      </c>
      <c r="D236" s="71" t="s">
        <v>636</v>
      </c>
      <c r="E236" s="72">
        <f>SmtRes!DO760*SmtRes!AT760</f>
        <v>0.01</v>
      </c>
      <c r="F236" s="72">
        <f>ROUND((0.15+1),7)</f>
        <v>1.1499999999999999</v>
      </c>
      <c r="G236" s="72">
        <f>ROUND(E236*F236*G228, 7)</f>
        <v>1.7799999999999999E-5</v>
      </c>
      <c r="H236" s="74"/>
      <c r="I236" s="73"/>
      <c r="J236" s="74">
        <f>ROUND(SmtRes!AG760/SmtRes!DO760, 2)</f>
        <v>990.05</v>
      </c>
      <c r="K236" s="73"/>
      <c r="L236" s="74">
        <f>SmtRes!DH760</f>
        <v>0.02</v>
      </c>
      <c r="CE236">
        <v>1</v>
      </c>
    </row>
    <row r="237" spans="1:83" ht="28.5" x14ac:dyDescent="0.2">
      <c r="A237" s="70"/>
      <c r="B237" s="70" t="s">
        <v>644</v>
      </c>
      <c r="C237" s="70" t="s">
        <v>646</v>
      </c>
      <c r="D237" s="71" t="s">
        <v>642</v>
      </c>
      <c r="E237" s="72">
        <v>0.03</v>
      </c>
      <c r="F237" s="72">
        <f>ROUND((0.15+1),7)</f>
        <v>1.1499999999999999</v>
      </c>
      <c r="G237" s="72">
        <f>SmtRes!CX761</f>
        <v>5.3499999999999999E-5</v>
      </c>
      <c r="H237" s="74"/>
      <c r="I237" s="73"/>
      <c r="J237" s="74">
        <f>SmtRes!CZ761</f>
        <v>543.33000000000004</v>
      </c>
      <c r="K237" s="73"/>
      <c r="L237" s="74">
        <f>SmtRes!DG761</f>
        <v>0.03</v>
      </c>
    </row>
    <row r="238" spans="1:83" ht="28.5" x14ac:dyDescent="0.2">
      <c r="A238" s="70"/>
      <c r="B238" s="70" t="s">
        <v>643</v>
      </c>
      <c r="C238" s="70" t="s">
        <v>996</v>
      </c>
      <c r="D238" s="71" t="s">
        <v>636</v>
      </c>
      <c r="E238" s="72">
        <f>SmtRes!DO761*SmtRes!AT761</f>
        <v>0.03</v>
      </c>
      <c r="F238" s="72">
        <f>ROUND((0.15+1),7)</f>
        <v>1.1499999999999999</v>
      </c>
      <c r="G238" s="72">
        <f>ROUND(E238*F238*G228, 7)</f>
        <v>5.3499999999999999E-5</v>
      </c>
      <c r="H238" s="74"/>
      <c r="I238" s="73"/>
      <c r="J238" s="74">
        <f>ROUND(SmtRes!AG761/SmtRes!DO761, 2)</f>
        <v>861.47</v>
      </c>
      <c r="K238" s="73"/>
      <c r="L238" s="74">
        <f>SmtRes!DH761</f>
        <v>0.05</v>
      </c>
      <c r="CE238">
        <v>1</v>
      </c>
    </row>
    <row r="239" spans="1:83" ht="42.75" x14ac:dyDescent="0.2">
      <c r="A239" s="70"/>
      <c r="B239" s="70" t="s">
        <v>878</v>
      </c>
      <c r="C239" s="70" t="s">
        <v>880</v>
      </c>
      <c r="D239" s="71" t="s">
        <v>642</v>
      </c>
      <c r="E239" s="72">
        <v>1.1200000000000001</v>
      </c>
      <c r="F239" s="72">
        <f>ROUND((0.15+1),7)</f>
        <v>1.1499999999999999</v>
      </c>
      <c r="G239" s="72">
        <f>SmtRes!CX762</f>
        <v>1.9964000000000002E-3</v>
      </c>
      <c r="H239" s="74">
        <f>SmtRes!CZ762</f>
        <v>4.5199999999999996</v>
      </c>
      <c r="I239" s="73">
        <f>SmtRes!AJ762</f>
        <v>1.31</v>
      </c>
      <c r="J239" s="74">
        <f>ROUND(H239*I239, 2)</f>
        <v>5.92</v>
      </c>
      <c r="K239" s="73"/>
      <c r="L239" s="74">
        <f>SmtRes!DG762</f>
        <v>0.01</v>
      </c>
    </row>
    <row r="240" spans="1:83" ht="15" x14ac:dyDescent="0.2">
      <c r="A240" s="69"/>
      <c r="B240" s="72">
        <v>4</v>
      </c>
      <c r="C240" s="69" t="s">
        <v>1040</v>
      </c>
      <c r="D240" s="71"/>
      <c r="E240" s="76"/>
      <c r="F240" s="72"/>
      <c r="G240" s="72"/>
      <c r="H240" s="72"/>
      <c r="I240" s="72"/>
      <c r="J240" s="72"/>
      <c r="K240" s="72"/>
      <c r="L240" s="77">
        <f>SUM(L241:L241)-SUMIF(CE241:CE241, 1, L241:L241)</f>
        <v>0.17</v>
      </c>
    </row>
    <row r="241" spans="1:82" ht="14.25" x14ac:dyDescent="0.2">
      <c r="A241" s="70"/>
      <c r="B241" s="70" t="s">
        <v>881</v>
      </c>
      <c r="C241" s="78" t="s">
        <v>883</v>
      </c>
      <c r="D241" s="79" t="s">
        <v>463</v>
      </c>
      <c r="E241" s="80">
        <v>1.3</v>
      </c>
      <c r="F241" s="80"/>
      <c r="G241" s="80">
        <f>SmtRes!CX763</f>
        <v>2.0149999999999999E-3</v>
      </c>
      <c r="H241" s="81">
        <f>SmtRes!CZ763</f>
        <v>60.6</v>
      </c>
      <c r="I241" s="82">
        <f>SmtRes!AI763</f>
        <v>1.43</v>
      </c>
      <c r="J241" s="81">
        <f>ROUND(H241*I241, 2)</f>
        <v>86.66</v>
      </c>
      <c r="K241" s="82"/>
      <c r="L241" s="81">
        <f>SmtRes!DF763</f>
        <v>0.17</v>
      </c>
    </row>
    <row r="242" spans="1:82" ht="15" x14ac:dyDescent="0.2">
      <c r="A242" s="70"/>
      <c r="B242" s="70"/>
      <c r="C242" s="84" t="s">
        <v>998</v>
      </c>
      <c r="D242" s="71"/>
      <c r="E242" s="72"/>
      <c r="F242" s="72"/>
      <c r="G242" s="72"/>
      <c r="H242" s="74"/>
      <c r="I242" s="73"/>
      <c r="J242" s="74"/>
      <c r="K242" s="73"/>
      <c r="L242" s="74">
        <f>L230+L232+L233+L240</f>
        <v>7.12</v>
      </c>
    </row>
    <row r="243" spans="1:82" ht="14.25" x14ac:dyDescent="0.2">
      <c r="A243" s="70"/>
      <c r="B243" s="70"/>
      <c r="C243" s="70" t="s">
        <v>999</v>
      </c>
      <c r="D243" s="71"/>
      <c r="E243" s="72"/>
      <c r="F243" s="72"/>
      <c r="G243" s="72"/>
      <c r="H243" s="74"/>
      <c r="I243" s="73"/>
      <c r="J243" s="74"/>
      <c r="K243" s="73"/>
      <c r="L243" s="74">
        <f>SUM(AR228:AR246)+SUM(AS228:AS246)+SUM(AT228:AT246)+SUM(AU228:AU246)+SUM(AV228:AV246)</f>
        <v>6.88</v>
      </c>
    </row>
    <row r="244" spans="1:82" ht="28.5" x14ac:dyDescent="0.2">
      <c r="A244" s="70"/>
      <c r="B244" s="70" t="s">
        <v>356</v>
      </c>
      <c r="C244" s="70" t="s">
        <v>1051</v>
      </c>
      <c r="D244" s="71" t="s">
        <v>103</v>
      </c>
      <c r="E244" s="72">
        <f>Source!BZ270</f>
        <v>94</v>
      </c>
      <c r="F244" s="72"/>
      <c r="G244" s="72">
        <f>Source!AT270</f>
        <v>94</v>
      </c>
      <c r="H244" s="74"/>
      <c r="I244" s="73"/>
      <c r="J244" s="74"/>
      <c r="K244" s="73"/>
      <c r="L244" s="74">
        <f>SUM(AZ228:AZ246)</f>
        <v>6.47</v>
      </c>
    </row>
    <row r="245" spans="1:82" ht="28.5" x14ac:dyDescent="0.2">
      <c r="A245" s="78"/>
      <c r="B245" s="78" t="s">
        <v>357</v>
      </c>
      <c r="C245" s="78" t="s">
        <v>1052</v>
      </c>
      <c r="D245" s="79" t="s">
        <v>103</v>
      </c>
      <c r="E245" s="80">
        <f>Source!CA270</f>
        <v>51</v>
      </c>
      <c r="F245" s="80"/>
      <c r="G245" s="80">
        <f>Source!AU270</f>
        <v>51</v>
      </c>
      <c r="H245" s="81"/>
      <c r="I245" s="82"/>
      <c r="J245" s="81"/>
      <c r="K245" s="82"/>
      <c r="L245" s="81">
        <f>SUM(BA228:BA246)</f>
        <v>3.51</v>
      </c>
    </row>
    <row r="246" spans="1:82" ht="15" x14ac:dyDescent="0.2">
      <c r="C246" s="86" t="s">
        <v>1002</v>
      </c>
      <c r="D246" s="86"/>
      <c r="E246" s="86"/>
      <c r="F246" s="86"/>
      <c r="G246" s="86"/>
      <c r="H246" s="86"/>
      <c r="I246" s="87">
        <f>IF(E228&lt;&gt;0,K246/E228, 0)</f>
        <v>11032.258064516131</v>
      </c>
      <c r="J246" s="87"/>
      <c r="K246" s="87">
        <f>L230+L232+L240+L244+L245+L233</f>
        <v>17.100000000000001</v>
      </c>
      <c r="L246" s="87"/>
      <c r="AD246">
        <f>ROUND((Source!AT270/100)*((ROUND(SUMIF(SmtRes!AQ757:'SmtRes'!AQ763,"=1",SmtRes!AD757:'SmtRes'!AD763)*Source!I270, 2)+ROUND(SUMIF(SmtRes!AQ757:'SmtRes'!AQ763,"=1",SmtRes!AC757:'SmtRes'!AC763)*Source!I270, 2))), 2)</f>
        <v>4.12</v>
      </c>
      <c r="AE246">
        <f>ROUND((Source!AU270/100)*((ROUND(SUMIF(SmtRes!AQ757:'SmtRes'!AQ763,"=1",SmtRes!AD757:'SmtRes'!AD763)*Source!I270, 2)+ROUND(SUMIF(SmtRes!AQ757:'SmtRes'!AQ763,"=1",SmtRes!AC757:'SmtRes'!AC763)*Source!I270, 2))), 2)</f>
        <v>2.23</v>
      </c>
      <c r="AN246" s="83">
        <f>L230+L232+L240+L244+L245+L233</f>
        <v>17.100000000000001</v>
      </c>
      <c r="AO246" s="83">
        <f>L232</f>
        <v>7.0000000000000007E-2</v>
      </c>
      <c r="AQ246" t="s">
        <v>1003</v>
      </c>
      <c r="AR246" s="83">
        <f>L230</f>
        <v>6.81</v>
      </c>
      <c r="AT246" s="83">
        <f>L233</f>
        <v>7.0000000000000007E-2</v>
      </c>
      <c r="AV246" t="s">
        <v>1003</v>
      </c>
      <c r="AW246" s="83">
        <f>L240</f>
        <v>0.17</v>
      </c>
      <c r="AZ246">
        <f>Source!X270</f>
        <v>6.47</v>
      </c>
      <c r="BA246">
        <f>Source!Y270</f>
        <v>3.51</v>
      </c>
      <c r="CD246">
        <v>1</v>
      </c>
    </row>
    <row r="248" spans="1:82" ht="15" x14ac:dyDescent="0.2">
      <c r="A248" s="90"/>
      <c r="B248" s="91"/>
      <c r="C248" s="92" t="s">
        <v>1009</v>
      </c>
      <c r="D248" s="92"/>
      <c r="E248" s="92"/>
      <c r="F248" s="92"/>
      <c r="G248" s="92"/>
      <c r="H248" s="92"/>
      <c r="I248" s="77"/>
      <c r="J248" s="90"/>
      <c r="K248" s="93"/>
      <c r="L248" s="77">
        <f>L250+L251+L257+L261</f>
        <v>3675.96</v>
      </c>
    </row>
    <row r="249" spans="1:82" ht="14.25" x14ac:dyDescent="0.2">
      <c r="A249" s="85"/>
      <c r="B249" s="88"/>
      <c r="C249" s="94" t="s">
        <v>1010</v>
      </c>
      <c r="D249" s="89"/>
      <c r="E249" s="89"/>
      <c r="F249" s="89"/>
      <c r="G249" s="89"/>
      <c r="H249" s="89"/>
      <c r="I249" s="74"/>
      <c r="J249" s="85"/>
      <c r="K249" s="72"/>
      <c r="L249" s="74"/>
    </row>
    <row r="250" spans="1:82" ht="14.25" x14ac:dyDescent="0.2">
      <c r="A250" s="85"/>
      <c r="B250" s="88"/>
      <c r="C250" s="89" t="s">
        <v>1011</v>
      </c>
      <c r="D250" s="89"/>
      <c r="E250" s="89"/>
      <c r="F250" s="89"/>
      <c r="G250" s="89"/>
      <c r="H250" s="89"/>
      <c r="I250" s="74"/>
      <c r="J250" s="85"/>
      <c r="K250" s="72"/>
      <c r="L250" s="74">
        <f>SUM(AR146:AR246)</f>
        <v>2599.54</v>
      </c>
    </row>
    <row r="251" spans="1:82" ht="14.25" hidden="1" x14ac:dyDescent="0.2">
      <c r="A251" s="85"/>
      <c r="B251" s="88"/>
      <c r="C251" s="89" t="s">
        <v>1012</v>
      </c>
      <c r="D251" s="89"/>
      <c r="E251" s="89"/>
      <c r="F251" s="89"/>
      <c r="G251" s="89"/>
      <c r="H251" s="89"/>
      <c r="I251" s="74"/>
      <c r="J251" s="85"/>
      <c r="K251" s="72"/>
      <c r="L251" s="74">
        <f>L253+L256+L255</f>
        <v>129.08999999999997</v>
      </c>
    </row>
    <row r="252" spans="1:82" ht="14.25" hidden="1" x14ac:dyDescent="0.2">
      <c r="A252" s="85"/>
      <c r="B252" s="88"/>
      <c r="C252" s="94" t="s">
        <v>1013</v>
      </c>
      <c r="D252" s="89"/>
      <c r="E252" s="89"/>
      <c r="F252" s="89"/>
      <c r="G252" s="89"/>
      <c r="H252" s="89"/>
      <c r="I252" s="74"/>
      <c r="J252" s="85"/>
      <c r="K252" s="72"/>
      <c r="L252" s="74"/>
    </row>
    <row r="253" spans="1:82" ht="14.25" x14ac:dyDescent="0.2">
      <c r="A253" s="85"/>
      <c r="B253" s="88"/>
      <c r="C253" s="89" t="s">
        <v>1012</v>
      </c>
      <c r="D253" s="89"/>
      <c r="E253" s="89"/>
      <c r="F253" s="89"/>
      <c r="G253" s="89"/>
      <c r="H253" s="89"/>
      <c r="I253" s="74"/>
      <c r="J253" s="85"/>
      <c r="K253" s="72"/>
      <c r="L253" s="74">
        <f>SUM(AO146:AO246)</f>
        <v>75.72999999999999</v>
      </c>
    </row>
    <row r="254" spans="1:82" ht="14.25" hidden="1" x14ac:dyDescent="0.2">
      <c r="A254" s="85"/>
      <c r="B254" s="88"/>
      <c r="C254" s="94" t="s">
        <v>1014</v>
      </c>
      <c r="D254" s="89"/>
      <c r="E254" s="89"/>
      <c r="F254" s="89"/>
      <c r="G254" s="89"/>
      <c r="H254" s="89"/>
      <c r="I254" s="74"/>
      <c r="J254" s="85"/>
      <c r="K254" s="72"/>
      <c r="L254" s="74"/>
    </row>
    <row r="255" spans="1:82" ht="14.25" x14ac:dyDescent="0.2">
      <c r="A255" s="85"/>
      <c r="B255" s="88"/>
      <c r="C255" s="89" t="s">
        <v>1033</v>
      </c>
      <c r="D255" s="89"/>
      <c r="E255" s="89"/>
      <c r="F255" s="89"/>
      <c r="G255" s="89"/>
      <c r="H255" s="89"/>
      <c r="I255" s="74"/>
      <c r="J255" s="85"/>
      <c r="K255" s="72"/>
      <c r="L255" s="74">
        <f>SUM(AT146:AT246)</f>
        <v>53.36</v>
      </c>
    </row>
    <row r="256" spans="1:82" ht="14.25" hidden="1" x14ac:dyDescent="0.2">
      <c r="A256" s="85"/>
      <c r="B256" s="88"/>
      <c r="C256" s="89" t="s">
        <v>1015</v>
      </c>
      <c r="D256" s="89"/>
      <c r="E256" s="89"/>
      <c r="F256" s="89"/>
      <c r="G256" s="89"/>
      <c r="H256" s="89"/>
      <c r="I256" s="74"/>
      <c r="J256" s="85"/>
      <c r="K256" s="72"/>
      <c r="L256" s="74">
        <f>SUM(AV146:AV246)</f>
        <v>0</v>
      </c>
    </row>
    <row r="257" spans="1:12" ht="14.25" x14ac:dyDescent="0.2">
      <c r="A257" s="85"/>
      <c r="B257" s="88"/>
      <c r="C257" s="89" t="s">
        <v>1016</v>
      </c>
      <c r="D257" s="89"/>
      <c r="E257" s="89"/>
      <c r="F257" s="89"/>
      <c r="G257" s="89"/>
      <c r="H257" s="89"/>
      <c r="I257" s="74"/>
      <c r="J257" s="85"/>
      <c r="K257" s="72"/>
      <c r="L257" s="74">
        <f>L259+L260</f>
        <v>947.32999999999993</v>
      </c>
    </row>
    <row r="258" spans="1:12" ht="14.25" x14ac:dyDescent="0.2">
      <c r="A258" s="85"/>
      <c r="B258" s="88"/>
      <c r="C258" s="94" t="s">
        <v>1013</v>
      </c>
      <c r="D258" s="89"/>
      <c r="E258" s="89"/>
      <c r="F258" s="89"/>
      <c r="G258" s="89"/>
      <c r="H258" s="89"/>
      <c r="I258" s="74"/>
      <c r="J258" s="85"/>
      <c r="K258" s="72"/>
      <c r="L258" s="74"/>
    </row>
    <row r="259" spans="1:12" ht="14.25" x14ac:dyDescent="0.2">
      <c r="A259" s="85"/>
      <c r="B259" s="88"/>
      <c r="C259" s="89" t="s">
        <v>1017</v>
      </c>
      <c r="D259" s="89"/>
      <c r="E259" s="89"/>
      <c r="F259" s="89"/>
      <c r="G259" s="89"/>
      <c r="H259" s="89"/>
      <c r="I259" s="74"/>
      <c r="J259" s="85"/>
      <c r="K259" s="72"/>
      <c r="L259" s="74">
        <f>SUM(AW146:AW246)-SUM(BK146:BK246)</f>
        <v>947.32999999999993</v>
      </c>
    </row>
    <row r="260" spans="1:12" ht="14.25" hidden="1" x14ac:dyDescent="0.2">
      <c r="A260" s="85"/>
      <c r="B260" s="88"/>
      <c r="C260" s="89" t="s">
        <v>1018</v>
      </c>
      <c r="D260" s="89"/>
      <c r="E260" s="89"/>
      <c r="F260" s="89"/>
      <c r="G260" s="89"/>
      <c r="H260" s="89"/>
      <c r="I260" s="74"/>
      <c r="J260" s="85"/>
      <c r="K260" s="72"/>
      <c r="L260" s="74">
        <f>SUM(BC146:BC246)</f>
        <v>0</v>
      </c>
    </row>
    <row r="261" spans="1:12" ht="14.25" hidden="1" x14ac:dyDescent="0.2">
      <c r="A261" s="85"/>
      <c r="B261" s="88"/>
      <c r="C261" s="89" t="s">
        <v>1019</v>
      </c>
      <c r="D261" s="89"/>
      <c r="E261" s="89"/>
      <c r="F261" s="89"/>
      <c r="G261" s="89"/>
      <c r="H261" s="89"/>
      <c r="I261" s="74"/>
      <c r="J261" s="85"/>
      <c r="K261" s="72"/>
      <c r="L261" s="74">
        <f>SUM(BB146:BB246)</f>
        <v>0</v>
      </c>
    </row>
    <row r="262" spans="1:12" ht="14.25" x14ac:dyDescent="0.2">
      <c r="A262" s="85"/>
      <c r="B262" s="88"/>
      <c r="C262" s="89" t="s">
        <v>1020</v>
      </c>
      <c r="D262" s="89"/>
      <c r="E262" s="89"/>
      <c r="F262" s="89"/>
      <c r="G262" s="89"/>
      <c r="H262" s="89"/>
      <c r="I262" s="74"/>
      <c r="J262" s="85"/>
      <c r="K262" s="72"/>
      <c r="L262" s="74">
        <f>SUM(AR146:AR246)+SUM(AT146:AT246)+SUM(AV146:AV246)</f>
        <v>2652.9</v>
      </c>
    </row>
    <row r="263" spans="1:12" ht="14.25" x14ac:dyDescent="0.2">
      <c r="A263" s="85"/>
      <c r="B263" s="88"/>
      <c r="C263" s="89" t="s">
        <v>1021</v>
      </c>
      <c r="D263" s="89"/>
      <c r="E263" s="89"/>
      <c r="F263" s="89"/>
      <c r="G263" s="89"/>
      <c r="H263" s="89"/>
      <c r="I263" s="74"/>
      <c r="J263" s="85"/>
      <c r="K263" s="72"/>
      <c r="L263" s="74">
        <f>SUM(AZ146:AZ246)</f>
        <v>2549.1999999999994</v>
      </c>
    </row>
    <row r="264" spans="1:12" ht="14.25" x14ac:dyDescent="0.2">
      <c r="A264" s="85"/>
      <c r="B264" s="88"/>
      <c r="C264" s="89" t="s">
        <v>1022</v>
      </c>
      <c r="D264" s="89"/>
      <c r="E264" s="89"/>
      <c r="F264" s="89"/>
      <c r="G264" s="89"/>
      <c r="H264" s="89"/>
      <c r="I264" s="74"/>
      <c r="J264" s="85"/>
      <c r="K264" s="72"/>
      <c r="L264" s="74">
        <f>SUM(BA146:BA246)</f>
        <v>1320.11</v>
      </c>
    </row>
    <row r="265" spans="1:12" ht="14.25" hidden="1" x14ac:dyDescent="0.2">
      <c r="A265" s="85"/>
      <c r="B265" s="88"/>
      <c r="C265" s="89" t="s">
        <v>513</v>
      </c>
      <c r="D265" s="89"/>
      <c r="E265" s="89"/>
      <c r="F265" s="89"/>
      <c r="G265" s="89"/>
      <c r="H265" s="89"/>
      <c r="I265" s="74"/>
      <c r="J265" s="85"/>
      <c r="K265" s="72"/>
      <c r="L265" s="74">
        <f>L267+L268</f>
        <v>0</v>
      </c>
    </row>
    <row r="266" spans="1:12" ht="14.25" hidden="1" x14ac:dyDescent="0.2">
      <c r="A266" s="85"/>
      <c r="B266" s="88"/>
      <c r="C266" s="94" t="s">
        <v>1010</v>
      </c>
      <c r="D266" s="89"/>
      <c r="E266" s="89"/>
      <c r="F266" s="89"/>
      <c r="G266" s="89"/>
      <c r="H266" s="89"/>
      <c r="I266" s="74"/>
      <c r="J266" s="85"/>
      <c r="K266" s="72"/>
      <c r="L266" s="74"/>
    </row>
    <row r="267" spans="1:12" ht="14.25" hidden="1" x14ac:dyDescent="0.2">
      <c r="A267" s="85"/>
      <c r="B267" s="88"/>
      <c r="C267" s="89" t="s">
        <v>1023</v>
      </c>
      <c r="D267" s="89"/>
      <c r="E267" s="89"/>
      <c r="F267" s="89"/>
      <c r="G267" s="89"/>
      <c r="H267" s="89"/>
      <c r="I267" s="74"/>
      <c r="J267" s="85"/>
      <c r="K267" s="72"/>
      <c r="L267" s="74">
        <f>SUM(BK146:BK246)</f>
        <v>0</v>
      </c>
    </row>
    <row r="268" spans="1:12" ht="14.25" hidden="1" x14ac:dyDescent="0.2">
      <c r="A268" s="85"/>
      <c r="B268" s="88"/>
      <c r="C268" s="89" t="s">
        <v>1024</v>
      </c>
      <c r="D268" s="89"/>
      <c r="E268" s="89"/>
      <c r="F268" s="89"/>
      <c r="G268" s="89"/>
      <c r="H268" s="89"/>
      <c r="I268" s="74"/>
      <c r="J268" s="85"/>
      <c r="K268" s="72"/>
      <c r="L268" s="74">
        <f>SUM(BD146:BD246)</f>
        <v>0</v>
      </c>
    </row>
    <row r="269" spans="1:12" ht="14.25" hidden="1" x14ac:dyDescent="0.2">
      <c r="A269" s="85"/>
      <c r="B269" s="88"/>
      <c r="C269" s="89" t="s">
        <v>1025</v>
      </c>
      <c r="D269" s="89"/>
      <c r="E269" s="89"/>
      <c r="F269" s="89"/>
      <c r="G269" s="89"/>
      <c r="H269" s="89"/>
      <c r="I269" s="74"/>
      <c r="J269" s="85"/>
      <c r="K269" s="72"/>
      <c r="L269" s="74"/>
    </row>
    <row r="270" spans="1:12" ht="14.25" hidden="1" x14ac:dyDescent="0.2">
      <c r="A270" s="85"/>
      <c r="B270" s="88"/>
      <c r="C270" s="89" t="s">
        <v>1025</v>
      </c>
      <c r="D270" s="89"/>
      <c r="E270" s="89"/>
      <c r="F270" s="89"/>
      <c r="G270" s="89"/>
      <c r="H270" s="89"/>
      <c r="I270" s="74"/>
      <c r="J270" s="85"/>
      <c r="K270" s="72"/>
      <c r="L270" s="74">
        <f>SUM(BQ146:BQ246)</f>
        <v>0</v>
      </c>
    </row>
    <row r="271" spans="1:12" ht="14.25" hidden="1" x14ac:dyDescent="0.2">
      <c r="A271" s="85"/>
      <c r="B271" s="88"/>
      <c r="C271" s="89" t="s">
        <v>1026</v>
      </c>
      <c r="D271" s="89"/>
      <c r="E271" s="89"/>
      <c r="F271" s="89"/>
      <c r="G271" s="89"/>
      <c r="H271" s="89"/>
      <c r="I271" s="74"/>
      <c r="J271" s="85"/>
      <c r="K271" s="72"/>
      <c r="L271" s="74">
        <f>SUM(BO146:BO246)</f>
        <v>0</v>
      </c>
    </row>
    <row r="272" spans="1:12" ht="15" x14ac:dyDescent="0.2">
      <c r="A272" s="90"/>
      <c r="B272" s="91"/>
      <c r="C272" s="92" t="s">
        <v>1027</v>
      </c>
      <c r="D272" s="92"/>
      <c r="E272" s="92"/>
      <c r="F272" s="92"/>
      <c r="G272" s="92"/>
      <c r="H272" s="92"/>
      <c r="I272" s="77"/>
      <c r="J272" s="90"/>
      <c r="K272" s="93"/>
      <c r="L272" s="77">
        <f>L248+L263+L264+L265+L270+L271</f>
        <v>7545.2699999999995</v>
      </c>
    </row>
    <row r="273" spans="1:82" ht="14.25" x14ac:dyDescent="0.2">
      <c r="A273" s="85"/>
      <c r="B273" s="88"/>
      <c r="C273" s="94" t="s">
        <v>1028</v>
      </c>
      <c r="D273" s="89"/>
      <c r="E273" s="89"/>
      <c r="F273" s="89"/>
      <c r="G273" s="89"/>
      <c r="H273" s="89"/>
      <c r="I273" s="74"/>
      <c r="J273" s="85"/>
      <c r="K273" s="72"/>
      <c r="L273" s="74"/>
    </row>
    <row r="274" spans="1:82" ht="14.25" hidden="1" x14ac:dyDescent="0.2">
      <c r="A274" s="85"/>
      <c r="B274" s="88"/>
      <c r="C274" s="89" t="s">
        <v>1029</v>
      </c>
      <c r="D274" s="89"/>
      <c r="E274" s="89"/>
      <c r="F274" s="89"/>
      <c r="G274" s="89"/>
      <c r="H274" s="89"/>
      <c r="I274" s="74"/>
      <c r="J274" s="85"/>
      <c r="K274" s="72"/>
      <c r="L274" s="74">
        <f>SUM(AX146:AX246)</f>
        <v>0</v>
      </c>
    </row>
    <row r="275" spans="1:82" ht="14.25" hidden="1" x14ac:dyDescent="0.2">
      <c r="A275" s="85"/>
      <c r="B275" s="88"/>
      <c r="C275" s="89" t="s">
        <v>1030</v>
      </c>
      <c r="D275" s="89"/>
      <c r="E275" s="89"/>
      <c r="F275" s="89"/>
      <c r="G275" s="89"/>
      <c r="H275" s="89"/>
      <c r="I275" s="74"/>
      <c r="J275" s="85"/>
      <c r="K275" s="72"/>
      <c r="L275" s="74">
        <f>SUM(AY146:AY246)</f>
        <v>0</v>
      </c>
    </row>
    <row r="276" spans="1:82" ht="14.25" x14ac:dyDescent="0.2">
      <c r="A276" s="85"/>
      <c r="B276" s="88"/>
      <c r="C276" s="89" t="s">
        <v>1031</v>
      </c>
      <c r="D276" s="89"/>
      <c r="E276" s="89"/>
      <c r="F276" s="95"/>
      <c r="G276" s="76">
        <f>Source!F295</f>
        <v>3.1640646000000001</v>
      </c>
      <c r="H276" s="85"/>
      <c r="I276" s="85"/>
      <c r="J276" s="85"/>
      <c r="K276" s="85"/>
      <c r="L276" s="85"/>
    </row>
    <row r="277" spans="1:82" ht="14.25" x14ac:dyDescent="0.2">
      <c r="A277" s="85"/>
      <c r="B277" s="88"/>
      <c r="C277" s="89" t="s">
        <v>1032</v>
      </c>
      <c r="D277" s="89"/>
      <c r="E277" s="89"/>
      <c r="F277" s="95"/>
      <c r="G277" s="76">
        <f>Source!F296</f>
        <v>5.2856300000000002E-2</v>
      </c>
      <c r="H277" s="85"/>
      <c r="I277" s="85"/>
      <c r="J277" s="85"/>
      <c r="K277" s="85"/>
      <c r="L277" s="85"/>
    </row>
    <row r="280" spans="1:82" ht="16.5" x14ac:dyDescent="0.2">
      <c r="A280" s="67" t="s">
        <v>1053</v>
      </c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</row>
    <row r="281" spans="1:82" ht="42.75" x14ac:dyDescent="0.2">
      <c r="A281" s="96" t="s">
        <v>374</v>
      </c>
      <c r="B281" s="78" t="str">
        <f>Source!F346</f>
        <v>Предельная стоимость ПАО "Россети"</v>
      </c>
      <c r="C281" s="78" t="s">
        <v>1054</v>
      </c>
      <c r="D281" s="79" t="str">
        <f>Source!H346</f>
        <v>м</v>
      </c>
      <c r="E281" s="80">
        <f>Source!K346</f>
        <v>27</v>
      </c>
      <c r="F281" s="80"/>
      <c r="G281" s="80">
        <f>Source!I346</f>
        <v>27</v>
      </c>
      <c r="H281" s="81"/>
      <c r="I281" s="82"/>
      <c r="J281" s="81">
        <f>Source!AL346</f>
        <v>434.53</v>
      </c>
      <c r="K281" s="82"/>
      <c r="L281" s="81">
        <f>Source!HG346</f>
        <v>11732.31</v>
      </c>
    </row>
    <row r="282" spans="1:82" ht="15" x14ac:dyDescent="0.2">
      <c r="C282" s="86" t="s">
        <v>1002</v>
      </c>
      <c r="D282" s="86"/>
      <c r="E282" s="86"/>
      <c r="F282" s="86"/>
      <c r="G282" s="86"/>
      <c r="H282" s="86"/>
      <c r="I282" s="87">
        <f>IF(E281&lt;&gt;0,K282/E281, 0)</f>
        <v>434.53</v>
      </c>
      <c r="J282" s="87"/>
      <c r="K282" s="87">
        <f>L281</f>
        <v>11732.31</v>
      </c>
      <c r="L282" s="87"/>
      <c r="AD282">
        <f>ROUND((Source!AT346/100)*((ROUND(ROUND(Source!AO346,2)*Source!I346, 2)+ROUND(ROUND(Source!AN346,2)*Source!I346, 2))), 2)</f>
        <v>0</v>
      </c>
      <c r="AE282">
        <f>ROUND((Source!AU346/100)*((ROUND(ROUND(Source!AO346,2)*Source!I346, 2)+ROUND(ROUND(Source!AN346,2)*Source!I346, 2))), 2)</f>
        <v>0</v>
      </c>
      <c r="AN282" s="83">
        <f>L281</f>
        <v>11732.31</v>
      </c>
      <c r="AO282">
        <f>0</f>
        <v>0</v>
      </c>
      <c r="AQ282" t="s">
        <v>1003</v>
      </c>
      <c r="AR282">
        <f>0</f>
        <v>0</v>
      </c>
      <c r="AT282">
        <f>0</f>
        <v>0</v>
      </c>
      <c r="AV282" t="s">
        <v>1003</v>
      </c>
      <c r="AW282" s="83">
        <f>L281</f>
        <v>11732.31</v>
      </c>
      <c r="AX282" s="83">
        <f>L281</f>
        <v>11732.31</v>
      </c>
      <c r="AZ282">
        <f>Source!X346</f>
        <v>0</v>
      </c>
      <c r="BA282">
        <f>Source!Y346</f>
        <v>0</v>
      </c>
      <c r="CD282">
        <v>1</v>
      </c>
    </row>
    <row r="283" spans="1:82" ht="42.75" x14ac:dyDescent="0.2">
      <c r="A283" s="96" t="s">
        <v>383</v>
      </c>
      <c r="B283" s="78" t="str">
        <f>Source!F354</f>
        <v>с-ф</v>
      </c>
      <c r="C283" s="78" t="s">
        <v>1055</v>
      </c>
      <c r="D283" s="79" t="str">
        <f>Source!H354</f>
        <v>шт.</v>
      </c>
      <c r="E283" s="80">
        <f>Source!K354</f>
        <v>4</v>
      </c>
      <c r="F283" s="80"/>
      <c r="G283" s="80">
        <f>Source!I354</f>
        <v>4</v>
      </c>
      <c r="H283" s="81"/>
      <c r="I283" s="82"/>
      <c r="J283" s="81">
        <f>Source!AL354</f>
        <v>472.77</v>
      </c>
      <c r="K283" s="82"/>
      <c r="L283" s="81">
        <f>Source!HG354</f>
        <v>1891.08</v>
      </c>
    </row>
    <row r="284" spans="1:82" ht="15" x14ac:dyDescent="0.2">
      <c r="C284" s="86" t="s">
        <v>1002</v>
      </c>
      <c r="D284" s="86"/>
      <c r="E284" s="86"/>
      <c r="F284" s="86"/>
      <c r="G284" s="86"/>
      <c r="H284" s="86"/>
      <c r="I284" s="87">
        <f>IF(E283&lt;&gt;0,K284/E283, 0)</f>
        <v>472.77</v>
      </c>
      <c r="J284" s="87"/>
      <c r="K284" s="87">
        <f>L283</f>
        <v>1891.08</v>
      </c>
      <c r="L284" s="87"/>
      <c r="AD284">
        <f>ROUND((Source!AT354/100)*((ROUND(ROUND(Source!AO354,2)*Source!I354, 2)+ROUND(ROUND(Source!AN354,2)*Source!I354, 2))), 2)</f>
        <v>0</v>
      </c>
      <c r="AE284">
        <f>ROUND((Source!AU354/100)*((ROUND(ROUND(Source!AO354,2)*Source!I354, 2)+ROUND(ROUND(Source!AN354,2)*Source!I354, 2))), 2)</f>
        <v>0</v>
      </c>
      <c r="AN284" s="83">
        <f>L283</f>
        <v>1891.08</v>
      </c>
      <c r="AO284">
        <f>0</f>
        <v>0</v>
      </c>
      <c r="AQ284" t="s">
        <v>1003</v>
      </c>
      <c r="AR284">
        <f>0</f>
        <v>0</v>
      </c>
      <c r="AT284">
        <f>0</f>
        <v>0</v>
      </c>
      <c r="AV284" t="s">
        <v>1003</v>
      </c>
      <c r="AW284" s="83">
        <f>L283</f>
        <v>1891.08</v>
      </c>
      <c r="AX284" s="83">
        <f>L283</f>
        <v>1891.08</v>
      </c>
      <c r="AZ284">
        <f>Source!X354</f>
        <v>0</v>
      </c>
      <c r="BA284">
        <f>Source!Y354</f>
        <v>0</v>
      </c>
      <c r="CD284">
        <v>1</v>
      </c>
    </row>
    <row r="285" spans="1:82" ht="42.75" x14ac:dyDescent="0.2">
      <c r="A285" s="96" t="s">
        <v>424</v>
      </c>
      <c r="B285" s="78" t="str">
        <f>Source!F380</f>
        <v>с-ф</v>
      </c>
      <c r="C285" s="78" t="s">
        <v>1056</v>
      </c>
      <c r="D285" s="79" t="str">
        <f>Source!H380</f>
        <v>шт.</v>
      </c>
      <c r="E285" s="80">
        <f>Source!K380</f>
        <v>1</v>
      </c>
      <c r="F285" s="80"/>
      <c r="G285" s="80">
        <f>Source!I380</f>
        <v>1</v>
      </c>
      <c r="H285" s="81"/>
      <c r="I285" s="82"/>
      <c r="J285" s="81">
        <f>Source!AL380</f>
        <v>550.92999999999995</v>
      </c>
      <c r="K285" s="82"/>
      <c r="L285" s="81">
        <f>Source!HG380</f>
        <v>550.92999999999995</v>
      </c>
    </row>
    <row r="286" spans="1:82" ht="15" x14ac:dyDescent="0.2">
      <c r="C286" s="86" t="s">
        <v>1002</v>
      </c>
      <c r="D286" s="86"/>
      <c r="E286" s="86"/>
      <c r="F286" s="86"/>
      <c r="G286" s="86"/>
      <c r="H286" s="86"/>
      <c r="I286" s="87">
        <f>IF(E285&lt;&gt;0,K286/E285, 0)</f>
        <v>550.92999999999995</v>
      </c>
      <c r="J286" s="87"/>
      <c r="K286" s="87">
        <f>L285</f>
        <v>550.92999999999995</v>
      </c>
      <c r="L286" s="87"/>
      <c r="AD286">
        <f>ROUND((Source!AT380/100)*((ROUND(ROUND(Source!AO380,2)*Source!I380, 2)+ROUND(ROUND(Source!AN380,2)*Source!I380, 2))), 2)</f>
        <v>0</v>
      </c>
      <c r="AE286">
        <f>ROUND((Source!AU380/100)*((ROUND(ROUND(Source!AO380,2)*Source!I380, 2)+ROUND(ROUND(Source!AN380,2)*Source!I380, 2))), 2)</f>
        <v>0</v>
      </c>
      <c r="AN286" s="83">
        <f>L285</f>
        <v>550.92999999999995</v>
      </c>
      <c r="AO286">
        <f>0</f>
        <v>0</v>
      </c>
      <c r="AQ286" t="s">
        <v>1003</v>
      </c>
      <c r="AR286">
        <f>0</f>
        <v>0</v>
      </c>
      <c r="AT286">
        <f>0</f>
        <v>0</v>
      </c>
      <c r="AV286" t="s">
        <v>1003</v>
      </c>
      <c r="AW286" s="83">
        <f>L285</f>
        <v>550.92999999999995</v>
      </c>
      <c r="AX286" s="83">
        <f>L285</f>
        <v>550.92999999999995</v>
      </c>
      <c r="AZ286">
        <f>Source!X380</f>
        <v>0</v>
      </c>
      <c r="BA286">
        <f>Source!Y380</f>
        <v>0</v>
      </c>
      <c r="CD286">
        <v>1</v>
      </c>
    </row>
    <row r="287" spans="1:82" ht="28.5" x14ac:dyDescent="0.2">
      <c r="A287" s="96" t="s">
        <v>433</v>
      </c>
      <c r="B287" s="78" t="str">
        <f>Source!F386</f>
        <v>20.2.02.04-0012</v>
      </c>
      <c r="C287" s="78" t="str">
        <f>Source!G386</f>
        <v>Колпачки изолирующие, диапазон сечений 16-150 мм2</v>
      </c>
      <c r="D287" s="79" t="str">
        <f>Source!H386</f>
        <v>100 ШТ</v>
      </c>
      <c r="E287" s="80">
        <f>Source!K386</f>
        <v>0.03</v>
      </c>
      <c r="F287" s="80"/>
      <c r="G287" s="80">
        <f>Source!I386</f>
        <v>0.03</v>
      </c>
      <c r="H287" s="81">
        <f>Source!AL386</f>
        <v>2045.3</v>
      </c>
      <c r="I287" s="82">
        <f>IF(Source!BC386&lt;&gt; 0, Source!BC386, 1)</f>
        <v>1.37</v>
      </c>
      <c r="J287" s="81">
        <f>ROUND(H287*I287, 2)</f>
        <v>2802.06</v>
      </c>
      <c r="K287" s="82"/>
      <c r="L287" s="81">
        <f>Source!P386</f>
        <v>84.06</v>
      </c>
    </row>
    <row r="288" spans="1:82" ht="15" x14ac:dyDescent="0.2">
      <c r="C288" s="86" t="s">
        <v>1002</v>
      </c>
      <c r="D288" s="86"/>
      <c r="E288" s="86"/>
      <c r="F288" s="86"/>
      <c r="G288" s="86"/>
      <c r="H288" s="86"/>
      <c r="I288" s="87">
        <f>IF(E287&lt;&gt;0,K288/E287, 0)</f>
        <v>2802</v>
      </c>
      <c r="J288" s="87"/>
      <c r="K288" s="87">
        <f>L287</f>
        <v>84.06</v>
      </c>
      <c r="L288" s="87"/>
      <c r="AD288">
        <f>ROUND((Source!AT386/100)*((ROUND(ROUND(Source!AO386,2)*Source!I386, 2)+ROUND(ROUND(Source!AN386,2)*Source!I386, 2))), 2)</f>
        <v>0</v>
      </c>
      <c r="AE288">
        <f>ROUND((Source!AU386/100)*((ROUND(ROUND(Source!AO386,2)*Source!I386, 2)+ROUND(ROUND(Source!AN386,2)*Source!I386, 2))), 2)</f>
        <v>0</v>
      </c>
      <c r="AN288" s="83">
        <f>L287</f>
        <v>84.06</v>
      </c>
      <c r="AO288">
        <f>0</f>
        <v>0</v>
      </c>
      <c r="AQ288" t="s">
        <v>1003</v>
      </c>
      <c r="AR288">
        <f>0</f>
        <v>0</v>
      </c>
      <c r="AT288">
        <f>0</f>
        <v>0</v>
      </c>
      <c r="AV288" t="s">
        <v>1003</v>
      </c>
      <c r="AW288" s="83">
        <f>L287</f>
        <v>84.06</v>
      </c>
      <c r="AZ288">
        <f>Source!X386</f>
        <v>0</v>
      </c>
      <c r="BA288">
        <f>Source!Y386</f>
        <v>0</v>
      </c>
      <c r="CD288">
        <v>2</v>
      </c>
    </row>
    <row r="289" spans="1:82" ht="42.75" x14ac:dyDescent="0.2">
      <c r="A289" s="96" t="s">
        <v>437</v>
      </c>
      <c r="B289" s="78" t="str">
        <f>Source!F388</f>
        <v>с-ф</v>
      </c>
      <c r="C289" s="78" t="s">
        <v>1057</v>
      </c>
      <c r="D289" s="79" t="str">
        <f>Source!H388</f>
        <v>шт.</v>
      </c>
      <c r="E289" s="80">
        <f>Source!K388</f>
        <v>5</v>
      </c>
      <c r="F289" s="80"/>
      <c r="G289" s="80">
        <f>Source!I388</f>
        <v>5</v>
      </c>
      <c r="H289" s="81"/>
      <c r="I289" s="82"/>
      <c r="J289" s="81">
        <f>Source!AL388</f>
        <v>15.13</v>
      </c>
      <c r="K289" s="82"/>
      <c r="L289" s="81">
        <f>Source!HG388</f>
        <v>75.650000000000006</v>
      </c>
    </row>
    <row r="290" spans="1:82" ht="15" x14ac:dyDescent="0.2">
      <c r="C290" s="86" t="s">
        <v>1002</v>
      </c>
      <c r="D290" s="86"/>
      <c r="E290" s="86"/>
      <c r="F290" s="86"/>
      <c r="G290" s="86"/>
      <c r="H290" s="86"/>
      <c r="I290" s="87">
        <f>IF(E289&lt;&gt;0,K290/E289, 0)</f>
        <v>15.13</v>
      </c>
      <c r="J290" s="87"/>
      <c r="K290" s="87">
        <f>L289</f>
        <v>75.650000000000006</v>
      </c>
      <c r="L290" s="87"/>
      <c r="AD290">
        <f>ROUND((Source!AT388/100)*((ROUND(ROUND(Source!AO388,2)*Source!I388, 2)+ROUND(ROUND(Source!AN388,2)*Source!I388, 2))), 2)</f>
        <v>0</v>
      </c>
      <c r="AE290">
        <f>ROUND((Source!AU388/100)*((ROUND(ROUND(Source!AO388,2)*Source!I388, 2)+ROUND(ROUND(Source!AN388,2)*Source!I388, 2))), 2)</f>
        <v>0</v>
      </c>
      <c r="AN290" s="83">
        <f>L289</f>
        <v>75.650000000000006</v>
      </c>
      <c r="AO290">
        <f>0</f>
        <v>0</v>
      </c>
      <c r="AQ290" t="s">
        <v>1003</v>
      </c>
      <c r="AR290">
        <f>0</f>
        <v>0</v>
      </c>
      <c r="AT290">
        <f>0</f>
        <v>0</v>
      </c>
      <c r="AV290" t="s">
        <v>1003</v>
      </c>
      <c r="AW290" s="83">
        <f>L289</f>
        <v>75.650000000000006</v>
      </c>
      <c r="AX290" s="83">
        <f>L289</f>
        <v>75.650000000000006</v>
      </c>
      <c r="AZ290">
        <f>Source!X388</f>
        <v>0</v>
      </c>
      <c r="BA290">
        <f>Source!Y388</f>
        <v>0</v>
      </c>
      <c r="CD290">
        <v>1</v>
      </c>
    </row>
    <row r="291" spans="1:82" ht="42.75" x14ac:dyDescent="0.2">
      <c r="A291" s="96" t="s">
        <v>440</v>
      </c>
      <c r="B291" s="78" t="str">
        <f>Source!F390</f>
        <v>с-ф</v>
      </c>
      <c r="C291" s="78" t="s">
        <v>1058</v>
      </c>
      <c r="D291" s="79" t="str">
        <f>Source!H390</f>
        <v>шт.</v>
      </c>
      <c r="E291" s="80">
        <f>Source!K390</f>
        <v>4</v>
      </c>
      <c r="F291" s="80"/>
      <c r="G291" s="80">
        <f>Source!I390</f>
        <v>4</v>
      </c>
      <c r="H291" s="81"/>
      <c r="I291" s="82"/>
      <c r="J291" s="81">
        <f>Source!AL390</f>
        <v>1048.92</v>
      </c>
      <c r="K291" s="82"/>
      <c r="L291" s="81">
        <f>Source!HG390</f>
        <v>4195.68</v>
      </c>
    </row>
    <row r="292" spans="1:82" ht="15" x14ac:dyDescent="0.2">
      <c r="C292" s="86" t="s">
        <v>1002</v>
      </c>
      <c r="D292" s="86"/>
      <c r="E292" s="86"/>
      <c r="F292" s="86"/>
      <c r="G292" s="86"/>
      <c r="H292" s="86"/>
      <c r="I292" s="87">
        <f>IF(E291&lt;&gt;0,K292/E291, 0)</f>
        <v>1048.92</v>
      </c>
      <c r="J292" s="87"/>
      <c r="K292" s="87">
        <f>L291</f>
        <v>4195.68</v>
      </c>
      <c r="L292" s="87"/>
      <c r="AD292">
        <f>ROUND((Source!AT390/100)*((ROUND(ROUND(Source!AO390,2)*Source!I390, 2)+ROUND(ROUND(Source!AN390,2)*Source!I390, 2))), 2)</f>
        <v>0</v>
      </c>
      <c r="AE292">
        <f>ROUND((Source!AU390/100)*((ROUND(ROUND(Source!AO390,2)*Source!I390, 2)+ROUND(ROUND(Source!AN390,2)*Source!I390, 2))), 2)</f>
        <v>0</v>
      </c>
      <c r="AN292" s="83">
        <f>L291</f>
        <v>4195.68</v>
      </c>
      <c r="AO292">
        <f>0</f>
        <v>0</v>
      </c>
      <c r="AQ292" t="s">
        <v>1003</v>
      </c>
      <c r="AR292">
        <f>0</f>
        <v>0</v>
      </c>
      <c r="AT292">
        <f>0</f>
        <v>0</v>
      </c>
      <c r="AV292" t="s">
        <v>1003</v>
      </c>
      <c r="AW292" s="83">
        <f>L291</f>
        <v>4195.68</v>
      </c>
      <c r="AX292" s="83">
        <f>L291</f>
        <v>4195.68</v>
      </c>
      <c r="AZ292">
        <f>Source!X390</f>
        <v>0</v>
      </c>
      <c r="BA292">
        <f>Source!Y390</f>
        <v>0</v>
      </c>
      <c r="CD292">
        <v>1</v>
      </c>
    </row>
    <row r="293" spans="1:82" ht="42.75" x14ac:dyDescent="0.2">
      <c r="A293" s="96" t="s">
        <v>455</v>
      </c>
      <c r="B293" s="78" t="str">
        <f>Source!F402</f>
        <v>с-ф</v>
      </c>
      <c r="C293" s="78" t="s">
        <v>1059</v>
      </c>
      <c r="D293" s="79" t="str">
        <f>Source!H402</f>
        <v>шт.</v>
      </c>
      <c r="E293" s="80">
        <f>Source!K402</f>
        <v>1</v>
      </c>
      <c r="F293" s="80"/>
      <c r="G293" s="80">
        <f>Source!I402</f>
        <v>1</v>
      </c>
      <c r="H293" s="81"/>
      <c r="I293" s="82"/>
      <c r="J293" s="81">
        <f>Source!AL402</f>
        <v>1604</v>
      </c>
      <c r="K293" s="82"/>
      <c r="L293" s="81">
        <f>Source!HG402</f>
        <v>1604</v>
      </c>
    </row>
    <row r="294" spans="1:82" ht="15" x14ac:dyDescent="0.2">
      <c r="C294" s="86" t="s">
        <v>1002</v>
      </c>
      <c r="D294" s="86"/>
      <c r="E294" s="86"/>
      <c r="F294" s="86"/>
      <c r="G294" s="86"/>
      <c r="H294" s="86"/>
      <c r="I294" s="87">
        <f>IF(E293&lt;&gt;0,K294/E293, 0)</f>
        <v>1604</v>
      </c>
      <c r="J294" s="87"/>
      <c r="K294" s="87">
        <f>L293</f>
        <v>1604</v>
      </c>
      <c r="L294" s="87"/>
      <c r="AD294">
        <f>ROUND((Source!AT402/100)*((ROUND(ROUND(Source!AO402,2)*Source!I402, 2)+ROUND(ROUND(Source!AN402,2)*Source!I402, 2))), 2)</f>
        <v>0</v>
      </c>
      <c r="AE294">
        <f>ROUND((Source!AU402/100)*((ROUND(ROUND(Source!AO402,2)*Source!I402, 2)+ROUND(ROUND(Source!AN402,2)*Source!I402, 2))), 2)</f>
        <v>0</v>
      </c>
      <c r="AN294" s="83">
        <f>L293</f>
        <v>1604</v>
      </c>
      <c r="AO294">
        <f>0</f>
        <v>0</v>
      </c>
      <c r="AQ294" t="s">
        <v>1003</v>
      </c>
      <c r="AR294">
        <f>0</f>
        <v>0</v>
      </c>
      <c r="AT294">
        <f>0</f>
        <v>0</v>
      </c>
      <c r="AV294" t="s">
        <v>1003</v>
      </c>
      <c r="AW294" s="83">
        <f>L293</f>
        <v>1604</v>
      </c>
      <c r="AX294" s="83">
        <f>L293</f>
        <v>1604</v>
      </c>
      <c r="AZ294">
        <f>Source!X402</f>
        <v>0</v>
      </c>
      <c r="BA294">
        <f>Source!Y402</f>
        <v>0</v>
      </c>
      <c r="CD294">
        <v>1</v>
      </c>
    </row>
    <row r="296" spans="1:82" ht="15" x14ac:dyDescent="0.2">
      <c r="A296" s="90"/>
      <c r="B296" s="91"/>
      <c r="C296" s="92" t="s">
        <v>1009</v>
      </c>
      <c r="D296" s="92"/>
      <c r="E296" s="92"/>
      <c r="F296" s="92"/>
      <c r="G296" s="92"/>
      <c r="H296" s="92"/>
      <c r="I296" s="77"/>
      <c r="J296" s="90"/>
      <c r="K296" s="93"/>
      <c r="L296" s="77">
        <f>L298+L299+L305+L309</f>
        <v>20133.71</v>
      </c>
    </row>
    <row r="297" spans="1:82" ht="14.25" x14ac:dyDescent="0.2">
      <c r="A297" s="85"/>
      <c r="B297" s="88"/>
      <c r="C297" s="94" t="s">
        <v>1010</v>
      </c>
      <c r="D297" s="89"/>
      <c r="E297" s="89"/>
      <c r="F297" s="89"/>
      <c r="G297" s="89"/>
      <c r="H297" s="89"/>
      <c r="I297" s="74"/>
      <c r="J297" s="85"/>
      <c r="K297" s="72"/>
      <c r="L297" s="74"/>
    </row>
    <row r="298" spans="1:82" ht="14.25" hidden="1" x14ac:dyDescent="0.2">
      <c r="A298" s="85"/>
      <c r="B298" s="88"/>
      <c r="C298" s="89" t="s">
        <v>1011</v>
      </c>
      <c r="D298" s="89"/>
      <c r="E298" s="89"/>
      <c r="F298" s="89"/>
      <c r="G298" s="89"/>
      <c r="H298" s="89"/>
      <c r="I298" s="74"/>
      <c r="J298" s="85"/>
      <c r="K298" s="72"/>
      <c r="L298" s="74">
        <f>SUM(AR280:AR294)</f>
        <v>0</v>
      </c>
    </row>
    <row r="299" spans="1:82" ht="14.25" hidden="1" x14ac:dyDescent="0.2">
      <c r="A299" s="85"/>
      <c r="B299" s="88"/>
      <c r="C299" s="89" t="s">
        <v>1012</v>
      </c>
      <c r="D299" s="89"/>
      <c r="E299" s="89"/>
      <c r="F299" s="89"/>
      <c r="G299" s="89"/>
      <c r="H299" s="89"/>
      <c r="I299" s="74"/>
      <c r="J299" s="85"/>
      <c r="K299" s="72"/>
      <c r="L299" s="74">
        <f>L301+L304+L303</f>
        <v>0</v>
      </c>
    </row>
    <row r="300" spans="1:82" ht="14.25" hidden="1" x14ac:dyDescent="0.2">
      <c r="A300" s="85"/>
      <c r="B300" s="88"/>
      <c r="C300" s="94" t="s">
        <v>1013</v>
      </c>
      <c r="D300" s="89"/>
      <c r="E300" s="89"/>
      <c r="F300" s="89"/>
      <c r="G300" s="89"/>
      <c r="H300" s="89"/>
      <c r="I300" s="74"/>
      <c r="J300" s="85"/>
      <c r="K300" s="72"/>
      <c r="L300" s="74"/>
    </row>
    <row r="301" spans="1:82" ht="14.25" hidden="1" x14ac:dyDescent="0.2">
      <c r="A301" s="85"/>
      <c r="B301" s="88"/>
      <c r="C301" s="89" t="s">
        <v>1012</v>
      </c>
      <c r="D301" s="89"/>
      <c r="E301" s="89"/>
      <c r="F301" s="89"/>
      <c r="G301" s="89"/>
      <c r="H301" s="89"/>
      <c r="I301" s="74"/>
      <c r="J301" s="85"/>
      <c r="K301" s="72"/>
      <c r="L301" s="74">
        <f>SUM(AO280:AO294)</f>
        <v>0</v>
      </c>
    </row>
    <row r="302" spans="1:82" ht="14.25" hidden="1" x14ac:dyDescent="0.2">
      <c r="A302" s="85"/>
      <c r="B302" s="88"/>
      <c r="C302" s="94" t="s">
        <v>1014</v>
      </c>
      <c r="D302" s="89"/>
      <c r="E302" s="89"/>
      <c r="F302" s="89"/>
      <c r="G302" s="89"/>
      <c r="H302" s="89"/>
      <c r="I302" s="74"/>
      <c r="J302" s="85"/>
      <c r="K302" s="72"/>
      <c r="L302" s="74"/>
    </row>
    <row r="303" spans="1:82" ht="14.25" hidden="1" x14ac:dyDescent="0.2">
      <c r="A303" s="85"/>
      <c r="B303" s="88"/>
      <c r="C303" s="89" t="s">
        <v>1033</v>
      </c>
      <c r="D303" s="89"/>
      <c r="E303" s="89"/>
      <c r="F303" s="89"/>
      <c r="G303" s="89"/>
      <c r="H303" s="89"/>
      <c r="I303" s="74"/>
      <c r="J303" s="85"/>
      <c r="K303" s="72"/>
      <c r="L303" s="74">
        <f>SUM(AT280:AT294)</f>
        <v>0</v>
      </c>
    </row>
    <row r="304" spans="1:82" ht="14.25" hidden="1" x14ac:dyDescent="0.2">
      <c r="A304" s="85"/>
      <c r="B304" s="88"/>
      <c r="C304" s="89" t="s">
        <v>1015</v>
      </c>
      <c r="D304" s="89"/>
      <c r="E304" s="89"/>
      <c r="F304" s="89"/>
      <c r="G304" s="89"/>
      <c r="H304" s="89"/>
      <c r="I304" s="74"/>
      <c r="J304" s="85"/>
      <c r="K304" s="72"/>
      <c r="L304" s="74">
        <f>SUM(AV280:AV294)</f>
        <v>0</v>
      </c>
    </row>
    <row r="305" spans="1:12" ht="14.25" x14ac:dyDescent="0.2">
      <c r="A305" s="85"/>
      <c r="B305" s="88"/>
      <c r="C305" s="89" t="s">
        <v>1016</v>
      </c>
      <c r="D305" s="89"/>
      <c r="E305" s="89"/>
      <c r="F305" s="89"/>
      <c r="G305" s="89"/>
      <c r="H305" s="89"/>
      <c r="I305" s="74"/>
      <c r="J305" s="85"/>
      <c r="K305" s="72"/>
      <c r="L305" s="74">
        <f>L307+L308</f>
        <v>20133.71</v>
      </c>
    </row>
    <row r="306" spans="1:12" ht="14.25" x14ac:dyDescent="0.2">
      <c r="A306" s="85"/>
      <c r="B306" s="88"/>
      <c r="C306" s="94" t="s">
        <v>1013</v>
      </c>
      <c r="D306" s="89"/>
      <c r="E306" s="89"/>
      <c r="F306" s="89"/>
      <c r="G306" s="89"/>
      <c r="H306" s="89"/>
      <c r="I306" s="74"/>
      <c r="J306" s="85"/>
      <c r="K306" s="72"/>
      <c r="L306" s="74"/>
    </row>
    <row r="307" spans="1:12" ht="14.25" x14ac:dyDescent="0.2">
      <c r="A307" s="85"/>
      <c r="B307" s="88"/>
      <c r="C307" s="89" t="s">
        <v>1017</v>
      </c>
      <c r="D307" s="89"/>
      <c r="E307" s="89"/>
      <c r="F307" s="89"/>
      <c r="G307" s="89"/>
      <c r="H307" s="89"/>
      <c r="I307" s="74"/>
      <c r="J307" s="85"/>
      <c r="K307" s="72"/>
      <c r="L307" s="74">
        <f>SUM(AW280:AW294)-SUM(BK280:BK294)</f>
        <v>20133.71</v>
      </c>
    </row>
    <row r="308" spans="1:12" ht="14.25" hidden="1" x14ac:dyDescent="0.2">
      <c r="A308" s="85"/>
      <c r="B308" s="88"/>
      <c r="C308" s="89" t="s">
        <v>1018</v>
      </c>
      <c r="D308" s="89"/>
      <c r="E308" s="89"/>
      <c r="F308" s="89"/>
      <c r="G308" s="89"/>
      <c r="H308" s="89"/>
      <c r="I308" s="74"/>
      <c r="J308" s="85"/>
      <c r="K308" s="72"/>
      <c r="L308" s="74">
        <f>SUM(BC280:BC294)</f>
        <v>0</v>
      </c>
    </row>
    <row r="309" spans="1:12" ht="14.25" hidden="1" x14ac:dyDescent="0.2">
      <c r="A309" s="85"/>
      <c r="B309" s="88"/>
      <c r="C309" s="89" t="s">
        <v>1019</v>
      </c>
      <c r="D309" s="89"/>
      <c r="E309" s="89"/>
      <c r="F309" s="89"/>
      <c r="G309" s="89"/>
      <c r="H309" s="89"/>
      <c r="I309" s="74"/>
      <c r="J309" s="85"/>
      <c r="K309" s="72"/>
      <c r="L309" s="74">
        <f>SUM(BB280:BB294)</f>
        <v>0</v>
      </c>
    </row>
    <row r="310" spans="1:12" ht="14.25" hidden="1" x14ac:dyDescent="0.2">
      <c r="A310" s="85"/>
      <c r="B310" s="88"/>
      <c r="C310" s="89" t="s">
        <v>1020</v>
      </c>
      <c r="D310" s="89"/>
      <c r="E310" s="89"/>
      <c r="F310" s="89"/>
      <c r="G310" s="89"/>
      <c r="H310" s="89"/>
      <c r="I310" s="74"/>
      <c r="J310" s="85"/>
      <c r="K310" s="72"/>
      <c r="L310" s="74">
        <f>SUM(AR280:AR294)+SUM(AT280:AT294)+SUM(AV280:AV294)</f>
        <v>0</v>
      </c>
    </row>
    <row r="311" spans="1:12" ht="14.25" hidden="1" x14ac:dyDescent="0.2">
      <c r="A311" s="85"/>
      <c r="B311" s="88"/>
      <c r="C311" s="89" t="s">
        <v>1021</v>
      </c>
      <c r="D311" s="89"/>
      <c r="E311" s="89"/>
      <c r="F311" s="89"/>
      <c r="G311" s="89"/>
      <c r="H311" s="89"/>
      <c r="I311" s="74"/>
      <c r="J311" s="85"/>
      <c r="K311" s="72"/>
      <c r="L311" s="74">
        <f>SUM(AZ280:AZ294)</f>
        <v>0</v>
      </c>
    </row>
    <row r="312" spans="1:12" ht="14.25" hidden="1" x14ac:dyDescent="0.2">
      <c r="A312" s="85"/>
      <c r="B312" s="88"/>
      <c r="C312" s="89" t="s">
        <v>1022</v>
      </c>
      <c r="D312" s="89"/>
      <c r="E312" s="89"/>
      <c r="F312" s="89"/>
      <c r="G312" s="89"/>
      <c r="H312" s="89"/>
      <c r="I312" s="74"/>
      <c r="J312" s="85"/>
      <c r="K312" s="72"/>
      <c r="L312" s="74">
        <f>SUM(BA280:BA294)</f>
        <v>0</v>
      </c>
    </row>
    <row r="313" spans="1:12" ht="14.25" hidden="1" x14ac:dyDescent="0.2">
      <c r="A313" s="85"/>
      <c r="B313" s="88"/>
      <c r="C313" s="89" t="s">
        <v>513</v>
      </c>
      <c r="D313" s="89"/>
      <c r="E313" s="89"/>
      <c r="F313" s="89"/>
      <c r="G313" s="89"/>
      <c r="H313" s="89"/>
      <c r="I313" s="74"/>
      <c r="J313" s="85"/>
      <c r="K313" s="72"/>
      <c r="L313" s="74">
        <f>L315+L316</f>
        <v>0</v>
      </c>
    </row>
    <row r="314" spans="1:12" ht="14.25" hidden="1" x14ac:dyDescent="0.2">
      <c r="A314" s="85"/>
      <c r="B314" s="88"/>
      <c r="C314" s="94" t="s">
        <v>1010</v>
      </c>
      <c r="D314" s="89"/>
      <c r="E314" s="89"/>
      <c r="F314" s="89"/>
      <c r="G314" s="89"/>
      <c r="H314" s="89"/>
      <c r="I314" s="74"/>
      <c r="J314" s="85"/>
      <c r="K314" s="72"/>
      <c r="L314" s="74"/>
    </row>
    <row r="315" spans="1:12" ht="14.25" hidden="1" x14ac:dyDescent="0.2">
      <c r="A315" s="85"/>
      <c r="B315" s="88"/>
      <c r="C315" s="89" t="s">
        <v>1023</v>
      </c>
      <c r="D315" s="89"/>
      <c r="E315" s="89"/>
      <c r="F315" s="89"/>
      <c r="G315" s="89"/>
      <c r="H315" s="89"/>
      <c r="I315" s="74"/>
      <c r="J315" s="85"/>
      <c r="K315" s="72"/>
      <c r="L315" s="74">
        <f>SUM(BK280:BK294)</f>
        <v>0</v>
      </c>
    </row>
    <row r="316" spans="1:12" ht="14.25" hidden="1" x14ac:dyDescent="0.2">
      <c r="A316" s="85"/>
      <c r="B316" s="88"/>
      <c r="C316" s="89" t="s">
        <v>1024</v>
      </c>
      <c r="D316" s="89"/>
      <c r="E316" s="89"/>
      <c r="F316" s="89"/>
      <c r="G316" s="89"/>
      <c r="H316" s="89"/>
      <c r="I316" s="74"/>
      <c r="J316" s="85"/>
      <c r="K316" s="72"/>
      <c r="L316" s="74">
        <f>SUM(BD280:BD294)</f>
        <v>0</v>
      </c>
    </row>
    <row r="317" spans="1:12" ht="14.25" hidden="1" x14ac:dyDescent="0.2">
      <c r="A317" s="85"/>
      <c r="B317" s="88"/>
      <c r="C317" s="89" t="s">
        <v>1025</v>
      </c>
      <c r="D317" s="89"/>
      <c r="E317" s="89"/>
      <c r="F317" s="89"/>
      <c r="G317" s="89"/>
      <c r="H317" s="89"/>
      <c r="I317" s="74"/>
      <c r="J317" s="85"/>
      <c r="K317" s="72"/>
      <c r="L317" s="74"/>
    </row>
    <row r="318" spans="1:12" ht="14.25" hidden="1" x14ac:dyDescent="0.2">
      <c r="A318" s="85"/>
      <c r="B318" s="88"/>
      <c r="C318" s="89" t="s">
        <v>1025</v>
      </c>
      <c r="D318" s="89"/>
      <c r="E318" s="89"/>
      <c r="F318" s="89"/>
      <c r="G318" s="89"/>
      <c r="H318" s="89"/>
      <c r="I318" s="74"/>
      <c r="J318" s="85"/>
      <c r="K318" s="72"/>
      <c r="L318" s="74">
        <f>SUM(BQ280:BQ294)</f>
        <v>0</v>
      </c>
    </row>
    <row r="319" spans="1:12" ht="14.25" hidden="1" x14ac:dyDescent="0.2">
      <c r="A319" s="85"/>
      <c r="B319" s="88"/>
      <c r="C319" s="89" t="s">
        <v>1026</v>
      </c>
      <c r="D319" s="89"/>
      <c r="E319" s="89"/>
      <c r="F319" s="89"/>
      <c r="G319" s="89"/>
      <c r="H319" s="89"/>
      <c r="I319" s="74"/>
      <c r="J319" s="85"/>
      <c r="K319" s="72"/>
      <c r="L319" s="74">
        <f>SUM(BO280:BO294)</f>
        <v>0</v>
      </c>
    </row>
    <row r="320" spans="1:12" ht="15" x14ac:dyDescent="0.2">
      <c r="A320" s="90"/>
      <c r="B320" s="91"/>
      <c r="C320" s="92" t="s">
        <v>1027</v>
      </c>
      <c r="D320" s="92"/>
      <c r="E320" s="92"/>
      <c r="F320" s="92"/>
      <c r="G320" s="92"/>
      <c r="H320" s="92"/>
      <c r="I320" s="77"/>
      <c r="J320" s="90"/>
      <c r="K320" s="93"/>
      <c r="L320" s="77">
        <f>L296+L311+L312+L313+L318+L319</f>
        <v>20133.71</v>
      </c>
    </row>
    <row r="321" spans="1:12" ht="14.25" x14ac:dyDescent="0.2">
      <c r="A321" s="85"/>
      <c r="B321" s="88"/>
      <c r="C321" s="94" t="s">
        <v>1028</v>
      </c>
      <c r="D321" s="89"/>
      <c r="E321" s="89"/>
      <c r="F321" s="89"/>
      <c r="G321" s="89"/>
      <c r="H321" s="89"/>
      <c r="I321" s="74"/>
      <c r="J321" s="85"/>
      <c r="K321" s="72"/>
      <c r="L321" s="74"/>
    </row>
    <row r="322" spans="1:12" ht="14.25" x14ac:dyDescent="0.2">
      <c r="A322" s="85"/>
      <c r="B322" s="88"/>
      <c r="C322" s="89" t="s">
        <v>1029</v>
      </c>
      <c r="D322" s="89"/>
      <c r="E322" s="89"/>
      <c r="F322" s="89"/>
      <c r="G322" s="89"/>
      <c r="H322" s="89"/>
      <c r="I322" s="74"/>
      <c r="J322" s="85"/>
      <c r="K322" s="72"/>
      <c r="L322" s="74">
        <f>SUM(AX280:AX294)</f>
        <v>20049.650000000001</v>
      </c>
    </row>
    <row r="323" spans="1:12" ht="14.25" hidden="1" x14ac:dyDescent="0.2">
      <c r="A323" s="85"/>
      <c r="B323" s="88"/>
      <c r="C323" s="89" t="s">
        <v>1030</v>
      </c>
      <c r="D323" s="89"/>
      <c r="E323" s="89"/>
      <c r="F323" s="89"/>
      <c r="G323" s="89"/>
      <c r="H323" s="89"/>
      <c r="I323" s="74"/>
      <c r="J323" s="85"/>
      <c r="K323" s="72"/>
      <c r="L323" s="74">
        <f>SUM(AY280:AY294)</f>
        <v>0</v>
      </c>
    </row>
    <row r="324" spans="1:12" ht="14.25" hidden="1" customHeight="1" x14ac:dyDescent="0.2">
      <c r="A324" s="85"/>
      <c r="B324" s="88"/>
      <c r="C324" s="89" t="s">
        <v>1031</v>
      </c>
      <c r="D324" s="89"/>
      <c r="E324" s="89"/>
      <c r="F324" s="95"/>
      <c r="G324" s="76">
        <f>Source!F461</f>
        <v>0</v>
      </c>
      <c r="H324" s="85"/>
      <c r="I324" s="85"/>
      <c r="J324" s="85"/>
      <c r="K324" s="85"/>
      <c r="L324" s="85"/>
    </row>
    <row r="325" spans="1:12" ht="14.25" hidden="1" customHeight="1" x14ac:dyDescent="0.2">
      <c r="A325" s="85"/>
      <c r="B325" s="88"/>
      <c r="C325" s="89" t="s">
        <v>1032</v>
      </c>
      <c r="D325" s="89"/>
      <c r="E325" s="89"/>
      <c r="F325" s="95"/>
      <c r="G325" s="76">
        <f>Source!F462</f>
        <v>0</v>
      </c>
      <c r="H325" s="85"/>
      <c r="I325" s="85"/>
      <c r="J325" s="85"/>
      <c r="K325" s="85"/>
      <c r="L325" s="85"/>
    </row>
    <row r="328" spans="1:12" ht="15" x14ac:dyDescent="0.2">
      <c r="A328" s="97"/>
      <c r="B328" s="98"/>
      <c r="C328" s="99" t="s">
        <v>1060</v>
      </c>
      <c r="D328" s="99"/>
      <c r="E328" s="99"/>
      <c r="F328" s="99"/>
      <c r="G328" s="99"/>
      <c r="H328" s="99"/>
      <c r="I328" s="100"/>
      <c r="J328" s="97"/>
      <c r="K328" s="101"/>
      <c r="L328" s="100"/>
    </row>
    <row r="330" spans="1:12" ht="15" x14ac:dyDescent="0.2">
      <c r="A330" s="90"/>
      <c r="B330" s="91"/>
      <c r="C330" s="92" t="s">
        <v>1061</v>
      </c>
      <c r="D330" s="92"/>
      <c r="E330" s="92"/>
      <c r="F330" s="92"/>
      <c r="G330" s="92"/>
      <c r="H330" s="92"/>
      <c r="I330" s="77"/>
      <c r="J330" s="90"/>
      <c r="K330" s="93"/>
      <c r="L330" s="77">
        <f>L332+L347+L348</f>
        <v>34855.11</v>
      </c>
    </row>
    <row r="331" spans="1:12" ht="14.25" x14ac:dyDescent="0.2">
      <c r="A331" s="85"/>
      <c r="B331" s="88"/>
      <c r="C331" s="94" t="s">
        <v>1010</v>
      </c>
      <c r="D331" s="89"/>
      <c r="E331" s="89"/>
      <c r="F331" s="89"/>
      <c r="G331" s="89"/>
      <c r="H331" s="89"/>
      <c r="I331" s="74"/>
      <c r="J331" s="85"/>
      <c r="K331" s="72"/>
      <c r="L331" s="74"/>
    </row>
    <row r="332" spans="1:12" ht="14.25" x14ac:dyDescent="0.2">
      <c r="A332" s="85"/>
      <c r="B332" s="88"/>
      <c r="C332" s="89" t="s">
        <v>1062</v>
      </c>
      <c r="D332" s="89"/>
      <c r="E332" s="89"/>
      <c r="F332" s="89"/>
      <c r="G332" s="89"/>
      <c r="H332" s="89"/>
      <c r="I332" s="74"/>
      <c r="J332" s="85"/>
      <c r="K332" s="72"/>
      <c r="L332" s="74">
        <f>L334+L335+L341+L345</f>
        <v>26107.13</v>
      </c>
    </row>
    <row r="333" spans="1:12" ht="14.25" x14ac:dyDescent="0.2">
      <c r="A333" s="85"/>
      <c r="B333" s="88"/>
      <c r="C333" s="94" t="s">
        <v>1010</v>
      </c>
      <c r="D333" s="89"/>
      <c r="E333" s="89"/>
      <c r="F333" s="89"/>
      <c r="G333" s="89"/>
      <c r="H333" s="89"/>
      <c r="I333" s="74"/>
      <c r="J333" s="85"/>
      <c r="K333" s="72"/>
      <c r="L333" s="74"/>
    </row>
    <row r="334" spans="1:12" ht="14.25" x14ac:dyDescent="0.2">
      <c r="A334" s="85"/>
      <c r="B334" s="88"/>
      <c r="C334" s="89" t="s">
        <v>1063</v>
      </c>
      <c r="D334" s="89"/>
      <c r="E334" s="89"/>
      <c r="F334" s="89"/>
      <c r="G334" s="89"/>
      <c r="H334" s="89"/>
      <c r="I334" s="74"/>
      <c r="J334" s="85"/>
      <c r="K334" s="72"/>
      <c r="L334" s="74">
        <f>SUMIF(CD52:CD326, 1, AR52:AR326)</f>
        <v>4371.1400000000003</v>
      </c>
    </row>
    <row r="335" spans="1:12" ht="14.25" hidden="1" x14ac:dyDescent="0.2">
      <c r="A335" s="85"/>
      <c r="B335" s="88"/>
      <c r="C335" s="89" t="s">
        <v>1012</v>
      </c>
      <c r="D335" s="89"/>
      <c r="E335" s="89"/>
      <c r="F335" s="89"/>
      <c r="G335" s="89"/>
      <c r="H335" s="89"/>
      <c r="I335" s="74"/>
      <c r="J335" s="85"/>
      <c r="K335" s="72"/>
      <c r="L335" s="74">
        <f>L337+L340+L339</f>
        <v>1686.17</v>
      </c>
    </row>
    <row r="336" spans="1:12" ht="14.25" hidden="1" x14ac:dyDescent="0.2">
      <c r="A336" s="85"/>
      <c r="B336" s="88"/>
      <c r="C336" s="94" t="s">
        <v>1013</v>
      </c>
      <c r="D336" s="89"/>
      <c r="E336" s="89"/>
      <c r="F336" s="89"/>
      <c r="G336" s="89"/>
      <c r="H336" s="89"/>
      <c r="I336" s="74"/>
      <c r="J336" s="85"/>
      <c r="K336" s="72"/>
      <c r="L336" s="74"/>
    </row>
    <row r="337" spans="1:12" ht="14.25" x14ac:dyDescent="0.2">
      <c r="A337" s="85"/>
      <c r="B337" s="88"/>
      <c r="C337" s="89" t="s">
        <v>1012</v>
      </c>
      <c r="D337" s="89"/>
      <c r="E337" s="89"/>
      <c r="F337" s="89"/>
      <c r="G337" s="89"/>
      <c r="H337" s="89"/>
      <c r="I337" s="74"/>
      <c r="J337" s="85"/>
      <c r="K337" s="72"/>
      <c r="L337" s="74">
        <f>SUMIF(CD52:CD326, 1, AO52:AO326)</f>
        <v>627.37</v>
      </c>
    </row>
    <row r="338" spans="1:12" ht="14.25" hidden="1" x14ac:dyDescent="0.2">
      <c r="A338" s="85"/>
      <c r="B338" s="88"/>
      <c r="C338" s="94" t="s">
        <v>1014</v>
      </c>
      <c r="D338" s="89"/>
      <c r="E338" s="89"/>
      <c r="F338" s="89"/>
      <c r="G338" s="89"/>
      <c r="H338" s="89"/>
      <c r="I338" s="74"/>
      <c r="J338" s="85"/>
      <c r="K338" s="72"/>
      <c r="L338" s="74"/>
    </row>
    <row r="339" spans="1:12" ht="14.25" x14ac:dyDescent="0.2">
      <c r="A339" s="85"/>
      <c r="B339" s="88"/>
      <c r="C339" s="89" t="s">
        <v>1033</v>
      </c>
      <c r="D339" s="89"/>
      <c r="E339" s="89"/>
      <c r="F339" s="89"/>
      <c r="G339" s="89"/>
      <c r="H339" s="89"/>
      <c r="I339" s="74"/>
      <c r="J339" s="85"/>
      <c r="K339" s="72"/>
      <c r="L339" s="74">
        <f>SUMIF(CD52:CD326, 1, AT52:AT326)</f>
        <v>1058.8</v>
      </c>
    </row>
    <row r="340" spans="1:12" ht="14.25" hidden="1" x14ac:dyDescent="0.2">
      <c r="A340" s="85"/>
      <c r="B340" s="88"/>
      <c r="C340" s="89" t="s">
        <v>1015</v>
      </c>
      <c r="D340" s="89"/>
      <c r="E340" s="89"/>
      <c r="F340" s="89"/>
      <c r="G340" s="89"/>
      <c r="H340" s="89"/>
      <c r="I340" s="74"/>
      <c r="J340" s="85"/>
      <c r="K340" s="72"/>
      <c r="L340" s="74">
        <f>SUMIF(CD52:CD326, 1, AV52:AV326)</f>
        <v>0</v>
      </c>
    </row>
    <row r="341" spans="1:12" ht="14.25" x14ac:dyDescent="0.2">
      <c r="A341" s="85"/>
      <c r="B341" s="88"/>
      <c r="C341" s="89" t="s">
        <v>1016</v>
      </c>
      <c r="D341" s="89"/>
      <c r="E341" s="89"/>
      <c r="F341" s="89"/>
      <c r="G341" s="89"/>
      <c r="H341" s="89"/>
      <c r="I341" s="74"/>
      <c r="J341" s="85"/>
      <c r="K341" s="72"/>
      <c r="L341" s="74">
        <f>L343+L344</f>
        <v>20049.82</v>
      </c>
    </row>
    <row r="342" spans="1:12" ht="14.25" x14ac:dyDescent="0.2">
      <c r="A342" s="85"/>
      <c r="B342" s="88"/>
      <c r="C342" s="94" t="s">
        <v>1013</v>
      </c>
      <c r="D342" s="89"/>
      <c r="E342" s="89"/>
      <c r="F342" s="89"/>
      <c r="G342" s="89"/>
      <c r="H342" s="89"/>
      <c r="I342" s="74"/>
      <c r="J342" s="85"/>
      <c r="K342" s="72"/>
      <c r="L342" s="74"/>
    </row>
    <row r="343" spans="1:12" ht="14.25" x14ac:dyDescent="0.2">
      <c r="A343" s="85"/>
      <c r="B343" s="88"/>
      <c r="C343" s="89" t="s">
        <v>1017</v>
      </c>
      <c r="D343" s="89"/>
      <c r="E343" s="89"/>
      <c r="F343" s="89"/>
      <c r="G343" s="89"/>
      <c r="H343" s="89"/>
      <c r="I343" s="74"/>
      <c r="J343" s="85"/>
      <c r="K343" s="72"/>
      <c r="L343" s="74">
        <f>SUMIF(CD52:CD326, 1, AW52:AW326)-SUMIF(CD52:CD326, 1, BK52:BK326)</f>
        <v>20049.82</v>
      </c>
    </row>
    <row r="344" spans="1:12" ht="14.25" hidden="1" x14ac:dyDescent="0.2">
      <c r="A344" s="85"/>
      <c r="B344" s="88"/>
      <c r="C344" s="89" t="s">
        <v>1018</v>
      </c>
      <c r="D344" s="89"/>
      <c r="E344" s="89"/>
      <c r="F344" s="89"/>
      <c r="G344" s="89"/>
      <c r="H344" s="89"/>
      <c r="I344" s="74"/>
      <c r="J344" s="85"/>
      <c r="K344" s="72"/>
      <c r="L344" s="74">
        <f>SUMIF(CD52:CD326, 1, BC52:BC326)</f>
        <v>0</v>
      </c>
    </row>
    <row r="345" spans="1:12" ht="14.25" hidden="1" x14ac:dyDescent="0.2">
      <c r="A345" s="85"/>
      <c r="B345" s="88"/>
      <c r="C345" s="89" t="s">
        <v>1019</v>
      </c>
      <c r="D345" s="89"/>
      <c r="E345" s="89"/>
      <c r="F345" s="89"/>
      <c r="G345" s="89"/>
      <c r="H345" s="89"/>
      <c r="I345" s="74"/>
      <c r="J345" s="85"/>
      <c r="K345" s="72"/>
      <c r="L345" s="74">
        <f>SUMIF(CD52:CD326, 1, BB52:BB326)</f>
        <v>0</v>
      </c>
    </row>
    <row r="346" spans="1:12" ht="14.25" x14ac:dyDescent="0.2">
      <c r="A346" s="85"/>
      <c r="B346" s="88"/>
      <c r="C346" s="89" t="s">
        <v>1064</v>
      </c>
      <c r="D346" s="89"/>
      <c r="E346" s="89"/>
      <c r="F346" s="89"/>
      <c r="G346" s="89"/>
      <c r="H346" s="89"/>
      <c r="I346" s="74"/>
      <c r="J346" s="85"/>
      <c r="K346" s="72"/>
      <c r="L346" s="74">
        <f>SUMIF(CD52:CD326, 1, AR52:AR326)+SUMIF(CD52:CD326, 1, AT52:AT326)+SUMIF(CD52:CD326, 1, AV52:AV326)</f>
        <v>5429.9400000000005</v>
      </c>
    </row>
    <row r="347" spans="1:12" ht="14.25" x14ac:dyDescent="0.2">
      <c r="A347" s="85"/>
      <c r="B347" s="88"/>
      <c r="C347" s="89" t="s">
        <v>1065</v>
      </c>
      <c r="D347" s="89"/>
      <c r="E347" s="89"/>
      <c r="F347" s="89"/>
      <c r="G347" s="89"/>
      <c r="H347" s="89"/>
      <c r="I347" s="74"/>
      <c r="J347" s="85"/>
      <c r="K347" s="72"/>
      <c r="L347" s="74">
        <f>SUMIF(CD52:CD326, 1, AZ52:AZ326)</f>
        <v>5550.39</v>
      </c>
    </row>
    <row r="348" spans="1:12" ht="14.25" x14ac:dyDescent="0.2">
      <c r="A348" s="85"/>
      <c r="B348" s="88"/>
      <c r="C348" s="89" t="s">
        <v>1066</v>
      </c>
      <c r="D348" s="89"/>
      <c r="E348" s="89"/>
      <c r="F348" s="89"/>
      <c r="G348" s="89"/>
      <c r="H348" s="89"/>
      <c r="I348" s="74"/>
      <c r="J348" s="85"/>
      <c r="K348" s="72"/>
      <c r="L348" s="74">
        <f>SUMIF(CD52:CD326, 1, BA52:BA326)</f>
        <v>3197.59</v>
      </c>
    </row>
    <row r="350" spans="1:12" ht="15" x14ac:dyDescent="0.2">
      <c r="A350" s="90"/>
      <c r="B350" s="91"/>
      <c r="C350" s="92" t="s">
        <v>1067</v>
      </c>
      <c r="D350" s="92"/>
      <c r="E350" s="92"/>
      <c r="F350" s="92"/>
      <c r="G350" s="92"/>
      <c r="H350" s="92"/>
      <c r="I350" s="77"/>
      <c r="J350" s="90"/>
      <c r="K350" s="93"/>
      <c r="L350" s="77">
        <f>L352+L367+L368</f>
        <v>20286.13</v>
      </c>
    </row>
    <row r="351" spans="1:12" ht="14.25" x14ac:dyDescent="0.2">
      <c r="A351" s="85"/>
      <c r="B351" s="88"/>
      <c r="C351" s="94" t="s">
        <v>1010</v>
      </c>
      <c r="D351" s="89"/>
      <c r="E351" s="89"/>
      <c r="F351" s="89"/>
      <c r="G351" s="89"/>
      <c r="H351" s="89"/>
      <c r="I351" s="74"/>
      <c r="J351" s="85"/>
      <c r="K351" s="72"/>
      <c r="L351" s="74"/>
    </row>
    <row r="352" spans="1:12" ht="14.25" x14ac:dyDescent="0.2">
      <c r="A352" s="85"/>
      <c r="B352" s="88"/>
      <c r="C352" s="89" t="s">
        <v>1062</v>
      </c>
      <c r="D352" s="89"/>
      <c r="E352" s="89"/>
      <c r="F352" s="89"/>
      <c r="G352" s="89"/>
      <c r="H352" s="89"/>
      <c r="I352" s="74"/>
      <c r="J352" s="85"/>
      <c r="K352" s="72"/>
      <c r="L352" s="74">
        <f>L354+L355+L361+L365</f>
        <v>8914.4900000000016</v>
      </c>
    </row>
    <row r="353" spans="1:12" ht="14.25" x14ac:dyDescent="0.2">
      <c r="A353" s="85"/>
      <c r="B353" s="88"/>
      <c r="C353" s="94" t="s">
        <v>1010</v>
      </c>
      <c r="D353" s="89"/>
      <c r="E353" s="89"/>
      <c r="F353" s="89"/>
      <c r="G353" s="89"/>
      <c r="H353" s="89"/>
      <c r="I353" s="74"/>
      <c r="J353" s="85"/>
      <c r="K353" s="72"/>
      <c r="L353" s="74"/>
    </row>
    <row r="354" spans="1:12" ht="14.25" x14ac:dyDescent="0.2">
      <c r="A354" s="85"/>
      <c r="B354" s="88"/>
      <c r="C354" s="89" t="s">
        <v>1063</v>
      </c>
      <c r="D354" s="89"/>
      <c r="E354" s="89"/>
      <c r="F354" s="89"/>
      <c r="G354" s="89"/>
      <c r="H354" s="89"/>
      <c r="I354" s="74"/>
      <c r="J354" s="85"/>
      <c r="K354" s="72"/>
      <c r="L354" s="74">
        <f>SUMIF(CD52:CD348, 2, AR52:AR348)</f>
        <v>7600.0800000000008</v>
      </c>
    </row>
    <row r="355" spans="1:12" ht="14.25" hidden="1" x14ac:dyDescent="0.2">
      <c r="A355" s="85"/>
      <c r="B355" s="88"/>
      <c r="C355" s="89" t="s">
        <v>1012</v>
      </c>
      <c r="D355" s="89"/>
      <c r="E355" s="89"/>
      <c r="F355" s="89"/>
      <c r="G355" s="89"/>
      <c r="H355" s="89"/>
      <c r="I355" s="74"/>
      <c r="J355" s="85"/>
      <c r="K355" s="72"/>
      <c r="L355" s="74">
        <f>L357+L360+L359</f>
        <v>190.90999999999997</v>
      </c>
    </row>
    <row r="356" spans="1:12" ht="14.25" hidden="1" x14ac:dyDescent="0.2">
      <c r="A356" s="85"/>
      <c r="B356" s="88"/>
      <c r="C356" s="94" t="s">
        <v>1013</v>
      </c>
      <c r="D356" s="89"/>
      <c r="E356" s="89"/>
      <c r="F356" s="89"/>
      <c r="G356" s="89"/>
      <c r="H356" s="89"/>
      <c r="I356" s="74"/>
      <c r="J356" s="85"/>
      <c r="K356" s="72"/>
      <c r="L356" s="74"/>
    </row>
    <row r="357" spans="1:12" ht="14.25" x14ac:dyDescent="0.2">
      <c r="A357" s="85"/>
      <c r="B357" s="88"/>
      <c r="C357" s="89" t="s">
        <v>1012</v>
      </c>
      <c r="D357" s="89"/>
      <c r="E357" s="89"/>
      <c r="F357" s="89"/>
      <c r="G357" s="89"/>
      <c r="H357" s="89"/>
      <c r="I357" s="74"/>
      <c r="J357" s="85"/>
      <c r="K357" s="72"/>
      <c r="L357" s="74">
        <f>SUMIF(CD52:CD348, 2, AO52:AO348)</f>
        <v>107.43999999999998</v>
      </c>
    </row>
    <row r="358" spans="1:12" ht="14.25" hidden="1" x14ac:dyDescent="0.2">
      <c r="A358" s="85"/>
      <c r="B358" s="88"/>
      <c r="C358" s="94" t="s">
        <v>1014</v>
      </c>
      <c r="D358" s="89"/>
      <c r="E358" s="89"/>
      <c r="F358" s="89"/>
      <c r="G358" s="89"/>
      <c r="H358" s="89"/>
      <c r="I358" s="74"/>
      <c r="J358" s="85"/>
      <c r="K358" s="72"/>
      <c r="L358" s="74"/>
    </row>
    <row r="359" spans="1:12" ht="14.25" x14ac:dyDescent="0.2">
      <c r="A359" s="85"/>
      <c r="B359" s="88"/>
      <c r="C359" s="89" t="s">
        <v>1033</v>
      </c>
      <c r="D359" s="89"/>
      <c r="E359" s="89"/>
      <c r="F359" s="89"/>
      <c r="G359" s="89"/>
      <c r="H359" s="89"/>
      <c r="I359" s="74"/>
      <c r="J359" s="85"/>
      <c r="K359" s="72"/>
      <c r="L359" s="74">
        <f>SUMIF(CD52:CD348, 2, AT52:AT348)</f>
        <v>83.47</v>
      </c>
    </row>
    <row r="360" spans="1:12" ht="14.25" hidden="1" x14ac:dyDescent="0.2">
      <c r="A360" s="85"/>
      <c r="B360" s="88"/>
      <c r="C360" s="89" t="s">
        <v>1015</v>
      </c>
      <c r="D360" s="89"/>
      <c r="E360" s="89"/>
      <c r="F360" s="89"/>
      <c r="G360" s="89"/>
      <c r="H360" s="89"/>
      <c r="I360" s="74"/>
      <c r="J360" s="85"/>
      <c r="K360" s="72"/>
      <c r="L360" s="74">
        <f>SUMIF(CD52:CD348, 2, AV52:AV348)</f>
        <v>0</v>
      </c>
    </row>
    <row r="361" spans="1:12" ht="14.25" x14ac:dyDescent="0.2">
      <c r="A361" s="85"/>
      <c r="B361" s="88"/>
      <c r="C361" s="89" t="s">
        <v>1016</v>
      </c>
      <c r="D361" s="89"/>
      <c r="E361" s="89"/>
      <c r="F361" s="89"/>
      <c r="G361" s="89"/>
      <c r="H361" s="89"/>
      <c r="I361" s="74"/>
      <c r="J361" s="85"/>
      <c r="K361" s="72"/>
      <c r="L361" s="74">
        <f>L363+L364</f>
        <v>1123.5</v>
      </c>
    </row>
    <row r="362" spans="1:12" ht="14.25" x14ac:dyDescent="0.2">
      <c r="A362" s="85"/>
      <c r="B362" s="88"/>
      <c r="C362" s="94" t="s">
        <v>1013</v>
      </c>
      <c r="D362" s="89"/>
      <c r="E362" s="89"/>
      <c r="F362" s="89"/>
      <c r="G362" s="89"/>
      <c r="H362" s="89"/>
      <c r="I362" s="74"/>
      <c r="J362" s="85"/>
      <c r="K362" s="72"/>
      <c r="L362" s="74"/>
    </row>
    <row r="363" spans="1:12" ht="14.25" x14ac:dyDescent="0.2">
      <c r="A363" s="85"/>
      <c r="B363" s="88"/>
      <c r="C363" s="89" t="s">
        <v>1017</v>
      </c>
      <c r="D363" s="89"/>
      <c r="E363" s="89"/>
      <c r="F363" s="89"/>
      <c r="G363" s="89"/>
      <c r="H363" s="89"/>
      <c r="I363" s="74"/>
      <c r="J363" s="85"/>
      <c r="K363" s="72"/>
      <c r="L363" s="74">
        <f>SUMIF(CD52:CD348, 2, AW52:AW348)-SUMIF(CD52:CD348, 2, BK52:BK348)</f>
        <v>1123.5</v>
      </c>
    </row>
    <row r="364" spans="1:12" ht="14.25" hidden="1" x14ac:dyDescent="0.2">
      <c r="A364" s="85"/>
      <c r="B364" s="88"/>
      <c r="C364" s="89" t="s">
        <v>1018</v>
      </c>
      <c r="D364" s="89"/>
      <c r="E364" s="89"/>
      <c r="F364" s="89"/>
      <c r="G364" s="89"/>
      <c r="H364" s="89"/>
      <c r="I364" s="74"/>
      <c r="J364" s="85"/>
      <c r="K364" s="72"/>
      <c r="L364" s="74">
        <f>SUMIF(CD52:CD348, 2, BC52:BC348)</f>
        <v>0</v>
      </c>
    </row>
    <row r="365" spans="1:12" ht="14.25" hidden="1" x14ac:dyDescent="0.2">
      <c r="A365" s="85"/>
      <c r="B365" s="88"/>
      <c r="C365" s="89" t="s">
        <v>1019</v>
      </c>
      <c r="D365" s="89"/>
      <c r="E365" s="89"/>
      <c r="F365" s="89"/>
      <c r="G365" s="89"/>
      <c r="H365" s="89"/>
      <c r="I365" s="74"/>
      <c r="J365" s="85"/>
      <c r="K365" s="72"/>
      <c r="L365" s="74">
        <f>SUMIF(CD52:CD348, 2, BB52:BB348)</f>
        <v>0</v>
      </c>
    </row>
    <row r="366" spans="1:12" ht="14.25" x14ac:dyDescent="0.2">
      <c r="A366" s="85"/>
      <c r="B366" s="88"/>
      <c r="C366" s="89" t="s">
        <v>1064</v>
      </c>
      <c r="D366" s="89"/>
      <c r="E366" s="89"/>
      <c r="F366" s="89"/>
      <c r="G366" s="89"/>
      <c r="H366" s="89"/>
      <c r="I366" s="74"/>
      <c r="J366" s="85"/>
      <c r="K366" s="72"/>
      <c r="L366" s="74">
        <f>SUMIF(CD52:CD348, 2, AR52:AR348)+SUMIF(CD52:CD348, 2, AT52:AT348)+SUMIF(CD52:CD348, 2, AV52:AV348)</f>
        <v>7683.5500000000011</v>
      </c>
    </row>
    <row r="367" spans="1:12" ht="14.25" x14ac:dyDescent="0.2">
      <c r="A367" s="85"/>
      <c r="B367" s="88"/>
      <c r="C367" s="89" t="s">
        <v>1065</v>
      </c>
      <c r="D367" s="89"/>
      <c r="E367" s="89"/>
      <c r="F367" s="89"/>
      <c r="G367" s="89"/>
      <c r="H367" s="89"/>
      <c r="I367" s="74"/>
      <c r="J367" s="85"/>
      <c r="K367" s="72"/>
      <c r="L367" s="74">
        <f>SUMIF(CD52:CD348, 2, AZ52:AZ348)</f>
        <v>7453.0399999999991</v>
      </c>
    </row>
    <row r="368" spans="1:12" ht="14.25" x14ac:dyDescent="0.2">
      <c r="A368" s="85"/>
      <c r="B368" s="88"/>
      <c r="C368" s="89" t="s">
        <v>1066</v>
      </c>
      <c r="D368" s="89"/>
      <c r="E368" s="89"/>
      <c r="F368" s="89"/>
      <c r="G368" s="89"/>
      <c r="H368" s="89"/>
      <c r="I368" s="74"/>
      <c r="J368" s="85"/>
      <c r="K368" s="72"/>
      <c r="L368" s="74">
        <f>SUMIF(CD52:CD348, 2, BA52:BA348)</f>
        <v>3918.6</v>
      </c>
    </row>
    <row r="369" spans="1:12" hidden="1" x14ac:dyDescent="0.2"/>
    <row r="370" spans="1:12" ht="15" hidden="1" x14ac:dyDescent="0.2">
      <c r="A370" s="90"/>
      <c r="B370" s="91"/>
      <c r="C370" s="92" t="s">
        <v>1068</v>
      </c>
      <c r="D370" s="92"/>
      <c r="E370" s="92"/>
      <c r="F370" s="92"/>
      <c r="G370" s="92"/>
      <c r="H370" s="92"/>
      <c r="I370" s="77"/>
      <c r="J370" s="90"/>
      <c r="K370" s="93"/>
      <c r="L370" s="77">
        <f>L372+L373</f>
        <v>0</v>
      </c>
    </row>
    <row r="371" spans="1:12" ht="14.25" hidden="1" x14ac:dyDescent="0.2">
      <c r="A371" s="85"/>
      <c r="B371" s="88"/>
      <c r="C371" s="94" t="s">
        <v>1010</v>
      </c>
      <c r="D371" s="89"/>
      <c r="E371" s="89"/>
      <c r="F371" s="89"/>
      <c r="G371" s="89"/>
      <c r="H371" s="89"/>
      <c r="I371" s="74"/>
      <c r="J371" s="85"/>
      <c r="K371" s="72"/>
      <c r="L371" s="74"/>
    </row>
    <row r="372" spans="1:12" ht="14.25" hidden="1" x14ac:dyDescent="0.2">
      <c r="A372" s="85"/>
      <c r="B372" s="88"/>
      <c r="C372" s="89" t="s">
        <v>1023</v>
      </c>
      <c r="D372" s="89"/>
      <c r="E372" s="89"/>
      <c r="F372" s="89"/>
      <c r="G372" s="89"/>
      <c r="H372" s="89"/>
      <c r="I372" s="74"/>
      <c r="J372" s="85"/>
      <c r="K372" s="72"/>
      <c r="L372" s="74">
        <f>SUMIF(CD52:CD368, 3, BK52:BK368)</f>
        <v>0</v>
      </c>
    </row>
    <row r="373" spans="1:12" ht="14.25" hidden="1" x14ac:dyDescent="0.2">
      <c r="A373" s="85"/>
      <c r="B373" s="88"/>
      <c r="C373" s="89" t="s">
        <v>1024</v>
      </c>
      <c r="D373" s="89"/>
      <c r="E373" s="89"/>
      <c r="F373" s="89"/>
      <c r="G373" s="89"/>
      <c r="H373" s="89"/>
      <c r="I373" s="74"/>
      <c r="J373" s="85"/>
      <c r="K373" s="72"/>
      <c r="L373" s="74">
        <f>SUMIF(CD52:CD368, 3, BD52:BD368)</f>
        <v>0</v>
      </c>
    </row>
    <row r="374" spans="1:12" hidden="1" x14ac:dyDescent="0.2"/>
    <row r="375" spans="1:12" ht="15" hidden="1" x14ac:dyDescent="0.2">
      <c r="A375" s="90"/>
      <c r="B375" s="91"/>
      <c r="C375" s="92" t="s">
        <v>1069</v>
      </c>
      <c r="D375" s="92"/>
      <c r="E375" s="92"/>
      <c r="F375" s="92"/>
      <c r="G375" s="92"/>
      <c r="H375" s="92"/>
      <c r="I375" s="77"/>
      <c r="J375" s="90"/>
      <c r="K375" s="93"/>
      <c r="L375" s="77">
        <f>L383+L398+L399+L377+L378+L379+L380</f>
        <v>0</v>
      </c>
    </row>
    <row r="376" spans="1:12" ht="14.25" hidden="1" x14ac:dyDescent="0.2">
      <c r="A376" s="85"/>
      <c r="B376" s="88"/>
      <c r="C376" s="94" t="s">
        <v>1010</v>
      </c>
      <c r="D376" s="89"/>
      <c r="E376" s="89"/>
      <c r="F376" s="89"/>
      <c r="G376" s="89"/>
      <c r="H376" s="89"/>
      <c r="I376" s="74"/>
      <c r="J376" s="85"/>
      <c r="K376" s="72"/>
      <c r="L376" s="74"/>
    </row>
    <row r="377" spans="1:12" ht="14.25" hidden="1" x14ac:dyDescent="0.2">
      <c r="A377" s="85"/>
      <c r="B377" s="88"/>
      <c r="C377" s="89" t="s">
        <v>1070</v>
      </c>
      <c r="D377" s="89"/>
      <c r="E377" s="89"/>
      <c r="F377" s="89"/>
      <c r="G377" s="89"/>
      <c r="H377" s="89"/>
      <c r="I377" s="74"/>
      <c r="J377" s="85"/>
      <c r="K377" s="72"/>
      <c r="L377" s="74"/>
    </row>
    <row r="378" spans="1:12" ht="14.25" hidden="1" x14ac:dyDescent="0.2">
      <c r="A378" s="85"/>
      <c r="B378" s="88"/>
      <c r="C378" s="89" t="s">
        <v>1070</v>
      </c>
      <c r="D378" s="89"/>
      <c r="E378" s="89"/>
      <c r="F378" s="89"/>
      <c r="G378" s="89"/>
      <c r="H378" s="89"/>
      <c r="I378" s="74"/>
      <c r="J378" s="85"/>
      <c r="K378" s="72"/>
      <c r="L378" s="74">
        <f>SUM(BQ52:BQ373)</f>
        <v>0</v>
      </c>
    </row>
    <row r="379" spans="1:12" ht="14.25" hidden="1" x14ac:dyDescent="0.2">
      <c r="A379" s="85"/>
      <c r="B379" s="88"/>
      <c r="C379" s="89" t="s">
        <v>1071</v>
      </c>
      <c r="D379" s="89"/>
      <c r="E379" s="89"/>
      <c r="F379" s="89"/>
      <c r="G379" s="89"/>
      <c r="H379" s="89"/>
      <c r="I379" s="74"/>
      <c r="J379" s="85"/>
      <c r="K379" s="72"/>
      <c r="L379" s="74">
        <f>SUMIF(CD52:CD373, 4, BB52:BB373)+SUMIF(CD52:CD373, 4, BC52:BC373)+SUMIF(CD52:CD373, 4, BD52:BD373)</f>
        <v>0</v>
      </c>
    </row>
    <row r="380" spans="1:12" ht="14.25" hidden="1" x14ac:dyDescent="0.2">
      <c r="A380" s="85"/>
      <c r="B380" s="88"/>
      <c r="C380" s="89" t="s">
        <v>1072</v>
      </c>
      <c r="D380" s="89"/>
      <c r="E380" s="89"/>
      <c r="F380" s="89"/>
      <c r="G380" s="89"/>
      <c r="H380" s="89"/>
      <c r="I380" s="74"/>
      <c r="J380" s="85"/>
      <c r="K380" s="72"/>
      <c r="L380" s="74">
        <f>SUM(BO52:BO373)</f>
        <v>0</v>
      </c>
    </row>
    <row r="381" spans="1:12" ht="14.25" hidden="1" x14ac:dyDescent="0.2">
      <c r="A381" s="85"/>
      <c r="B381" s="88"/>
      <c r="C381" s="89" t="s">
        <v>531</v>
      </c>
      <c r="D381" s="89"/>
      <c r="E381" s="89"/>
      <c r="F381" s="89"/>
      <c r="G381" s="89"/>
      <c r="H381" s="89"/>
      <c r="I381" s="74"/>
      <c r="J381" s="85"/>
      <c r="K381" s="72"/>
      <c r="L381" s="74">
        <f>L383+L398+L399</f>
        <v>0</v>
      </c>
    </row>
    <row r="382" spans="1:12" ht="14.25" hidden="1" x14ac:dyDescent="0.2">
      <c r="A382" s="85"/>
      <c r="B382" s="88"/>
      <c r="C382" s="94" t="s">
        <v>1010</v>
      </c>
      <c r="D382" s="89"/>
      <c r="E382" s="89"/>
      <c r="F382" s="89"/>
      <c r="G382" s="89"/>
      <c r="H382" s="89"/>
      <c r="I382" s="74"/>
      <c r="J382" s="85"/>
      <c r="K382" s="72"/>
      <c r="L382" s="74"/>
    </row>
    <row r="383" spans="1:12" ht="14.25" hidden="1" x14ac:dyDescent="0.2">
      <c r="A383" s="85"/>
      <c r="B383" s="88"/>
      <c r="C383" s="89" t="s">
        <v>1062</v>
      </c>
      <c r="D383" s="89"/>
      <c r="E383" s="89"/>
      <c r="F383" s="89"/>
      <c r="G383" s="89"/>
      <c r="H383" s="89"/>
      <c r="I383" s="74"/>
      <c r="J383" s="85"/>
      <c r="K383" s="72"/>
      <c r="L383" s="74">
        <f>L385+L386+L392+L396</f>
        <v>0</v>
      </c>
    </row>
    <row r="384" spans="1:12" ht="14.25" hidden="1" x14ac:dyDescent="0.2">
      <c r="A384" s="85"/>
      <c r="B384" s="88"/>
      <c r="C384" s="94" t="s">
        <v>1010</v>
      </c>
      <c r="D384" s="89"/>
      <c r="E384" s="89"/>
      <c r="F384" s="89"/>
      <c r="G384" s="89"/>
      <c r="H384" s="89"/>
      <c r="I384" s="74"/>
      <c r="J384" s="85"/>
      <c r="K384" s="72"/>
      <c r="L384" s="74"/>
    </row>
    <row r="385" spans="1:12" ht="14.25" hidden="1" x14ac:dyDescent="0.2">
      <c r="A385" s="85"/>
      <c r="B385" s="88"/>
      <c r="C385" s="89" t="s">
        <v>1063</v>
      </c>
      <c r="D385" s="89"/>
      <c r="E385" s="89"/>
      <c r="F385" s="89"/>
      <c r="G385" s="89"/>
      <c r="H385" s="89"/>
      <c r="I385" s="74"/>
      <c r="J385" s="85"/>
      <c r="K385" s="72"/>
      <c r="L385" s="74">
        <f>SUMIF(CD52:CD373, 4, AR52:AR373)</f>
        <v>0</v>
      </c>
    </row>
    <row r="386" spans="1:12" ht="14.25" hidden="1" x14ac:dyDescent="0.2">
      <c r="A386" s="85"/>
      <c r="B386" s="88"/>
      <c r="C386" s="89" t="s">
        <v>1012</v>
      </c>
      <c r="D386" s="89"/>
      <c r="E386" s="89"/>
      <c r="F386" s="89"/>
      <c r="G386" s="89"/>
      <c r="H386" s="89"/>
      <c r="I386" s="74"/>
      <c r="J386" s="85"/>
      <c r="K386" s="72"/>
      <c r="L386" s="74">
        <f>L388+L391+L390</f>
        <v>0</v>
      </c>
    </row>
    <row r="387" spans="1:12" ht="14.25" hidden="1" x14ac:dyDescent="0.2">
      <c r="A387" s="85"/>
      <c r="B387" s="88"/>
      <c r="C387" s="94" t="s">
        <v>1013</v>
      </c>
      <c r="D387" s="89"/>
      <c r="E387" s="89"/>
      <c r="F387" s="89"/>
      <c r="G387" s="89"/>
      <c r="H387" s="89"/>
      <c r="I387" s="74"/>
      <c r="J387" s="85"/>
      <c r="K387" s="72"/>
      <c r="L387" s="74"/>
    </row>
    <row r="388" spans="1:12" ht="14.25" hidden="1" x14ac:dyDescent="0.2">
      <c r="A388" s="85"/>
      <c r="B388" s="88"/>
      <c r="C388" s="89" t="s">
        <v>1012</v>
      </c>
      <c r="D388" s="89"/>
      <c r="E388" s="89"/>
      <c r="F388" s="89"/>
      <c r="G388" s="89"/>
      <c r="H388" s="89"/>
      <c r="I388" s="74"/>
      <c r="J388" s="85"/>
      <c r="K388" s="72"/>
      <c r="L388" s="74">
        <f>SUMIF(CD52:CD373, 4, AO52:AO373)</f>
        <v>0</v>
      </c>
    </row>
    <row r="389" spans="1:12" ht="14.25" hidden="1" x14ac:dyDescent="0.2">
      <c r="A389" s="85"/>
      <c r="B389" s="88"/>
      <c r="C389" s="94" t="s">
        <v>1014</v>
      </c>
      <c r="D389" s="89"/>
      <c r="E389" s="89"/>
      <c r="F389" s="89"/>
      <c r="G389" s="89"/>
      <c r="H389" s="89"/>
      <c r="I389" s="74"/>
      <c r="J389" s="85"/>
      <c r="K389" s="72"/>
      <c r="L389" s="74"/>
    </row>
    <row r="390" spans="1:12" ht="14.25" hidden="1" x14ac:dyDescent="0.2">
      <c r="A390" s="85"/>
      <c r="B390" s="88"/>
      <c r="C390" s="89" t="s">
        <v>1033</v>
      </c>
      <c r="D390" s="89"/>
      <c r="E390" s="89"/>
      <c r="F390" s="89"/>
      <c r="G390" s="89"/>
      <c r="H390" s="89"/>
      <c r="I390" s="74"/>
      <c r="J390" s="85"/>
      <c r="K390" s="72"/>
      <c r="L390" s="74">
        <f>SUMIF(CD52:CD373, 4, AT52:AT373)</f>
        <v>0</v>
      </c>
    </row>
    <row r="391" spans="1:12" ht="14.25" hidden="1" x14ac:dyDescent="0.2">
      <c r="A391" s="85"/>
      <c r="B391" s="88"/>
      <c r="C391" s="89" t="s">
        <v>1015</v>
      </c>
      <c r="D391" s="89"/>
      <c r="E391" s="89"/>
      <c r="F391" s="89"/>
      <c r="G391" s="89"/>
      <c r="H391" s="89"/>
      <c r="I391" s="74"/>
      <c r="J391" s="85"/>
      <c r="K391" s="72"/>
      <c r="L391" s="74">
        <f>SUMIF(CD52:CD373, 4, AV52:AV373)</f>
        <v>0</v>
      </c>
    </row>
    <row r="392" spans="1:12" ht="14.25" hidden="1" x14ac:dyDescent="0.2">
      <c r="A392" s="85"/>
      <c r="B392" s="88"/>
      <c r="C392" s="89" t="s">
        <v>1016</v>
      </c>
      <c r="D392" s="89"/>
      <c r="E392" s="89"/>
      <c r="F392" s="89"/>
      <c r="G392" s="89"/>
      <c r="H392" s="89"/>
      <c r="I392" s="74"/>
      <c r="J392" s="85"/>
      <c r="K392" s="72"/>
      <c r="L392" s="74">
        <f>L394+L395</f>
        <v>0</v>
      </c>
    </row>
    <row r="393" spans="1:12" ht="14.25" hidden="1" x14ac:dyDescent="0.2">
      <c r="A393" s="85"/>
      <c r="B393" s="88"/>
      <c r="C393" s="94" t="s">
        <v>1013</v>
      </c>
      <c r="D393" s="89"/>
      <c r="E393" s="89"/>
      <c r="F393" s="89"/>
      <c r="G393" s="89"/>
      <c r="H393" s="89"/>
      <c r="I393" s="74"/>
      <c r="J393" s="85"/>
      <c r="K393" s="72"/>
      <c r="L393" s="74"/>
    </row>
    <row r="394" spans="1:12" ht="14.25" hidden="1" x14ac:dyDescent="0.2">
      <c r="A394" s="85"/>
      <c r="B394" s="88"/>
      <c r="C394" s="89" t="s">
        <v>1017</v>
      </c>
      <c r="D394" s="89"/>
      <c r="E394" s="89"/>
      <c r="F394" s="89"/>
      <c r="G394" s="89"/>
      <c r="H394" s="89"/>
      <c r="I394" s="74"/>
      <c r="J394" s="85"/>
      <c r="K394" s="72"/>
      <c r="L394" s="74">
        <f>SUMIF(CD52:CD373, 4, AW52:AW373)-SUMIF(CD52:CD373, 4, BK52:BK373)</f>
        <v>0</v>
      </c>
    </row>
    <row r="395" spans="1:12" ht="14.25" hidden="1" x14ac:dyDescent="0.2">
      <c r="A395" s="85"/>
      <c r="B395" s="88"/>
      <c r="C395" s="89" t="s">
        <v>1018</v>
      </c>
      <c r="D395" s="89"/>
      <c r="E395" s="89"/>
      <c r="F395" s="89"/>
      <c r="G395" s="89"/>
      <c r="H395" s="89"/>
      <c r="I395" s="74"/>
      <c r="J395" s="85"/>
      <c r="K395" s="72"/>
      <c r="L395" s="74">
        <f>SUMIF(CD52:CD373, 4, BC52:BC373)</f>
        <v>0</v>
      </c>
    </row>
    <row r="396" spans="1:12" ht="14.25" hidden="1" x14ac:dyDescent="0.2">
      <c r="A396" s="85"/>
      <c r="B396" s="88"/>
      <c r="C396" s="89" t="s">
        <v>1019</v>
      </c>
      <c r="D396" s="89"/>
      <c r="E396" s="89"/>
      <c r="F396" s="89"/>
      <c r="G396" s="89"/>
      <c r="H396" s="89"/>
      <c r="I396" s="74"/>
      <c r="J396" s="85"/>
      <c r="K396" s="72"/>
      <c r="L396" s="74">
        <f>SUMIF(CD52:CD373, 4, BB52:BB373)</f>
        <v>0</v>
      </c>
    </row>
    <row r="397" spans="1:12" ht="14.25" hidden="1" x14ac:dyDescent="0.2">
      <c r="A397" s="85"/>
      <c r="B397" s="88"/>
      <c r="C397" s="89" t="s">
        <v>1064</v>
      </c>
      <c r="D397" s="89"/>
      <c r="E397" s="89"/>
      <c r="F397" s="89"/>
      <c r="G397" s="89"/>
      <c r="H397" s="89"/>
      <c r="I397" s="74"/>
      <c r="J397" s="85"/>
      <c r="K397" s="72"/>
      <c r="L397" s="74">
        <f>SUMIF(CD52:CD373, 4, AR52:AR373)+SUMIF(CD52:CD373, 4, AT52:AT373)+SUMIF(CD52:CD373, 4, AV52:AV373)</f>
        <v>0</v>
      </c>
    </row>
    <row r="398" spans="1:12" ht="14.25" hidden="1" x14ac:dyDescent="0.2">
      <c r="A398" s="85"/>
      <c r="B398" s="88"/>
      <c r="C398" s="89" t="s">
        <v>1065</v>
      </c>
      <c r="D398" s="89"/>
      <c r="E398" s="89"/>
      <c r="F398" s="89"/>
      <c r="G398" s="89"/>
      <c r="H398" s="89"/>
      <c r="I398" s="74"/>
      <c r="J398" s="85"/>
      <c r="K398" s="72"/>
      <c r="L398" s="74">
        <f>SUMIF(CD52:CD373, 4, AZ52:AZ373)</f>
        <v>0</v>
      </c>
    </row>
    <row r="399" spans="1:12" ht="14.25" hidden="1" x14ac:dyDescent="0.2">
      <c r="A399" s="85"/>
      <c r="B399" s="88"/>
      <c r="C399" s="89" t="s">
        <v>1066</v>
      </c>
      <c r="D399" s="89"/>
      <c r="E399" s="89"/>
      <c r="F399" s="89"/>
      <c r="G399" s="89"/>
      <c r="H399" s="89"/>
      <c r="I399" s="74"/>
      <c r="J399" s="85"/>
      <c r="K399" s="72"/>
      <c r="L399" s="74">
        <f>SUMIF(CD52:CD373, 4, BA52:BA373)</f>
        <v>0</v>
      </c>
    </row>
    <row r="401" spans="1:12" ht="15" x14ac:dyDescent="0.2">
      <c r="A401" s="90"/>
      <c r="B401" s="91"/>
      <c r="C401" s="92" t="s">
        <v>1073</v>
      </c>
      <c r="D401" s="92"/>
      <c r="E401" s="92"/>
      <c r="F401" s="92"/>
      <c r="G401" s="92"/>
      <c r="H401" s="92"/>
      <c r="I401" s="77"/>
      <c r="J401" s="90"/>
      <c r="K401" s="93"/>
      <c r="L401" s="77">
        <f>L330+L350+L370+L375</f>
        <v>55141.240000000005</v>
      </c>
    </row>
    <row r="402" spans="1:12" ht="14.25" x14ac:dyDescent="0.2">
      <c r="A402" s="85"/>
      <c r="B402" s="88"/>
      <c r="C402" s="94" t="s">
        <v>1010</v>
      </c>
      <c r="D402" s="89"/>
      <c r="E402" s="89"/>
      <c r="F402" s="89"/>
      <c r="G402" s="89"/>
      <c r="H402" s="89"/>
      <c r="I402" s="74"/>
      <c r="J402" s="85"/>
      <c r="K402" s="72"/>
      <c r="L402" s="74"/>
    </row>
    <row r="403" spans="1:12" ht="14.25" x14ac:dyDescent="0.2">
      <c r="A403" s="85"/>
      <c r="B403" s="88"/>
      <c r="C403" s="89" t="s">
        <v>1062</v>
      </c>
      <c r="D403" s="89"/>
      <c r="E403" s="89"/>
      <c r="F403" s="89"/>
      <c r="G403" s="89"/>
      <c r="H403" s="89"/>
      <c r="I403" s="74"/>
      <c r="J403" s="85"/>
      <c r="K403" s="72"/>
      <c r="L403" s="74">
        <f>L405+L406+L412+L416</f>
        <v>35021.619999999995</v>
      </c>
    </row>
    <row r="404" spans="1:12" ht="14.25" x14ac:dyDescent="0.2">
      <c r="A404" s="85"/>
      <c r="B404" s="88"/>
      <c r="C404" s="94" t="s">
        <v>1010</v>
      </c>
      <c r="D404" s="89"/>
      <c r="E404" s="89"/>
      <c r="F404" s="89"/>
      <c r="G404" s="89"/>
      <c r="H404" s="89"/>
      <c r="I404" s="74"/>
      <c r="J404" s="85"/>
      <c r="K404" s="72"/>
      <c r="L404" s="74"/>
    </row>
    <row r="405" spans="1:12" ht="14.25" x14ac:dyDescent="0.2">
      <c r="A405" s="85"/>
      <c r="B405" s="88"/>
      <c r="C405" s="89" t="s">
        <v>1063</v>
      </c>
      <c r="D405" s="89"/>
      <c r="E405" s="89"/>
      <c r="F405" s="89"/>
      <c r="G405" s="89"/>
      <c r="H405" s="89"/>
      <c r="I405" s="74"/>
      <c r="J405" s="85"/>
      <c r="K405" s="72"/>
      <c r="L405" s="74">
        <f>SUM(AR52:AR399)</f>
        <v>11971.219999999998</v>
      </c>
    </row>
    <row r="406" spans="1:12" ht="14.25" hidden="1" x14ac:dyDescent="0.2">
      <c r="A406" s="85"/>
      <c r="B406" s="88"/>
      <c r="C406" s="89" t="s">
        <v>1012</v>
      </c>
      <c r="D406" s="89"/>
      <c r="E406" s="89"/>
      <c r="F406" s="89"/>
      <c r="G406" s="89"/>
      <c r="H406" s="89"/>
      <c r="I406" s="74"/>
      <c r="J406" s="85"/>
      <c r="K406" s="72"/>
      <c r="L406" s="74">
        <f>L408+L411+L410</f>
        <v>1877.08</v>
      </c>
    </row>
    <row r="407" spans="1:12" ht="14.25" hidden="1" x14ac:dyDescent="0.2">
      <c r="A407" s="85"/>
      <c r="B407" s="88"/>
      <c r="C407" s="94" t="s">
        <v>1013</v>
      </c>
      <c r="D407" s="89"/>
      <c r="E407" s="89"/>
      <c r="F407" s="89"/>
      <c r="G407" s="89"/>
      <c r="H407" s="89"/>
      <c r="I407" s="74"/>
      <c r="J407" s="85"/>
      <c r="K407" s="72"/>
      <c r="L407" s="74"/>
    </row>
    <row r="408" spans="1:12" ht="14.25" x14ac:dyDescent="0.2">
      <c r="A408" s="85"/>
      <c r="B408" s="88"/>
      <c r="C408" s="89" t="s">
        <v>1012</v>
      </c>
      <c r="D408" s="89"/>
      <c r="E408" s="89"/>
      <c r="F408" s="89"/>
      <c r="G408" s="89"/>
      <c r="H408" s="89"/>
      <c r="I408" s="74"/>
      <c r="J408" s="85"/>
      <c r="K408" s="72"/>
      <c r="L408" s="74">
        <f>SUM(AO52:AO399)</f>
        <v>734.81</v>
      </c>
    </row>
    <row r="409" spans="1:12" ht="14.25" hidden="1" x14ac:dyDescent="0.2">
      <c r="A409" s="85"/>
      <c r="B409" s="88"/>
      <c r="C409" s="94" t="s">
        <v>1014</v>
      </c>
      <c r="D409" s="89"/>
      <c r="E409" s="89"/>
      <c r="F409" s="89"/>
      <c r="G409" s="89"/>
      <c r="H409" s="89"/>
      <c r="I409" s="74"/>
      <c r="J409" s="85"/>
      <c r="K409" s="72"/>
      <c r="L409" s="74"/>
    </row>
    <row r="410" spans="1:12" ht="14.25" x14ac:dyDescent="0.2">
      <c r="A410" s="85"/>
      <c r="B410" s="88"/>
      <c r="C410" s="89" t="s">
        <v>1033</v>
      </c>
      <c r="D410" s="89"/>
      <c r="E410" s="89"/>
      <c r="F410" s="89"/>
      <c r="G410" s="89"/>
      <c r="H410" s="89"/>
      <c r="I410" s="74"/>
      <c r="J410" s="85"/>
      <c r="K410" s="72"/>
      <c r="L410" s="74">
        <f>SUM(AT52:AT399)</f>
        <v>1142.27</v>
      </c>
    </row>
    <row r="411" spans="1:12" ht="14.25" hidden="1" x14ac:dyDescent="0.2">
      <c r="A411" s="85"/>
      <c r="B411" s="88"/>
      <c r="C411" s="89" t="s">
        <v>1015</v>
      </c>
      <c r="D411" s="89"/>
      <c r="E411" s="89"/>
      <c r="F411" s="89"/>
      <c r="G411" s="89"/>
      <c r="H411" s="89"/>
      <c r="I411" s="74"/>
      <c r="J411" s="85"/>
      <c r="K411" s="72"/>
      <c r="L411" s="74">
        <f>SUM(AV52:AV399)</f>
        <v>0</v>
      </c>
    </row>
    <row r="412" spans="1:12" ht="14.25" x14ac:dyDescent="0.2">
      <c r="A412" s="85"/>
      <c r="B412" s="88"/>
      <c r="C412" s="89" t="s">
        <v>1016</v>
      </c>
      <c r="D412" s="89"/>
      <c r="E412" s="89"/>
      <c r="F412" s="89"/>
      <c r="G412" s="89"/>
      <c r="H412" s="89"/>
      <c r="I412" s="74"/>
      <c r="J412" s="85"/>
      <c r="K412" s="72"/>
      <c r="L412" s="74">
        <f>L414+L415</f>
        <v>21173.32</v>
      </c>
    </row>
    <row r="413" spans="1:12" ht="14.25" x14ac:dyDescent="0.2">
      <c r="A413" s="85"/>
      <c r="B413" s="88"/>
      <c r="C413" s="94" t="s">
        <v>1013</v>
      </c>
      <c r="D413" s="89"/>
      <c r="E413" s="89"/>
      <c r="F413" s="89"/>
      <c r="G413" s="89"/>
      <c r="H413" s="89"/>
      <c r="I413" s="74"/>
      <c r="J413" s="85"/>
      <c r="K413" s="72"/>
      <c r="L413" s="74"/>
    </row>
    <row r="414" spans="1:12" ht="14.25" x14ac:dyDescent="0.2">
      <c r="A414" s="85"/>
      <c r="B414" s="88"/>
      <c r="C414" s="89" t="s">
        <v>1017</v>
      </c>
      <c r="D414" s="89"/>
      <c r="E414" s="89"/>
      <c r="F414" s="89"/>
      <c r="G414" s="89"/>
      <c r="H414" s="89"/>
      <c r="I414" s="74"/>
      <c r="J414" s="85"/>
      <c r="K414" s="72"/>
      <c r="L414" s="74">
        <f>SUM(AW52:AW399)-SUM(BK52:BK399)</f>
        <v>21173.32</v>
      </c>
    </row>
    <row r="415" spans="1:12" ht="14.25" hidden="1" x14ac:dyDescent="0.2">
      <c r="A415" s="85"/>
      <c r="B415" s="88"/>
      <c r="C415" s="89" t="s">
        <v>1018</v>
      </c>
      <c r="D415" s="89"/>
      <c r="E415" s="89"/>
      <c r="F415" s="89"/>
      <c r="G415" s="89"/>
      <c r="H415" s="89"/>
      <c r="I415" s="74"/>
      <c r="J415" s="85"/>
      <c r="K415" s="72"/>
      <c r="L415" s="74">
        <f>SUM(BC52:BC399)</f>
        <v>0</v>
      </c>
    </row>
    <row r="416" spans="1:12" ht="14.25" hidden="1" x14ac:dyDescent="0.2">
      <c r="A416" s="85"/>
      <c r="B416" s="88"/>
      <c r="C416" s="89" t="s">
        <v>1019</v>
      </c>
      <c r="D416" s="89"/>
      <c r="E416" s="89"/>
      <c r="F416" s="89"/>
      <c r="G416" s="89"/>
      <c r="H416" s="89"/>
      <c r="I416" s="74"/>
      <c r="J416" s="85"/>
      <c r="K416" s="72"/>
      <c r="L416" s="74">
        <f>SUM(BB52:BB399)</f>
        <v>0</v>
      </c>
    </row>
    <row r="417" spans="1:12" ht="14.25" x14ac:dyDescent="0.2">
      <c r="A417" s="85"/>
      <c r="B417" s="88"/>
      <c r="C417" s="89" t="s">
        <v>1020</v>
      </c>
      <c r="D417" s="89"/>
      <c r="E417" s="89"/>
      <c r="F417" s="89"/>
      <c r="G417" s="89"/>
      <c r="H417" s="89"/>
      <c r="I417" s="74"/>
      <c r="J417" s="85"/>
      <c r="K417" s="72"/>
      <c r="L417" s="74">
        <f>SUM(AR52:AR399)+SUM(AT52:AT399)+SUM(AV52:AV399)</f>
        <v>13113.489999999998</v>
      </c>
    </row>
    <row r="418" spans="1:12" ht="14.25" x14ac:dyDescent="0.2">
      <c r="A418" s="85"/>
      <c r="B418" s="88"/>
      <c r="C418" s="89" t="s">
        <v>1021</v>
      </c>
      <c r="D418" s="89"/>
      <c r="E418" s="89"/>
      <c r="F418" s="89"/>
      <c r="G418" s="89"/>
      <c r="H418" s="89"/>
      <c r="I418" s="74"/>
      <c r="J418" s="85"/>
      <c r="K418" s="72"/>
      <c r="L418" s="74">
        <f>SUM(AZ52:AZ399)</f>
        <v>13003.429999999998</v>
      </c>
    </row>
    <row r="419" spans="1:12" ht="14.25" x14ac:dyDescent="0.2">
      <c r="A419" s="85"/>
      <c r="B419" s="88"/>
      <c r="C419" s="89" t="s">
        <v>1022</v>
      </c>
      <c r="D419" s="89"/>
      <c r="E419" s="89"/>
      <c r="F419" s="89"/>
      <c r="G419" s="89"/>
      <c r="H419" s="89"/>
      <c r="I419" s="74"/>
      <c r="J419" s="85"/>
      <c r="K419" s="72"/>
      <c r="L419" s="74">
        <f>SUM(BA52:BA399)</f>
        <v>7116.1900000000014</v>
      </c>
    </row>
    <row r="420" spans="1:12" ht="14.25" hidden="1" x14ac:dyDescent="0.2">
      <c r="A420" s="85"/>
      <c r="B420" s="88"/>
      <c r="C420" s="89" t="s">
        <v>1074</v>
      </c>
      <c r="D420" s="89"/>
      <c r="E420" s="89"/>
      <c r="F420" s="89"/>
      <c r="G420" s="89"/>
      <c r="H420" s="89"/>
      <c r="I420" s="74"/>
      <c r="J420" s="85"/>
      <c r="K420" s="72"/>
      <c r="L420" s="74">
        <f>L422+L423</f>
        <v>0</v>
      </c>
    </row>
    <row r="421" spans="1:12" ht="14.25" hidden="1" x14ac:dyDescent="0.2">
      <c r="A421" s="85"/>
      <c r="B421" s="88"/>
      <c r="C421" s="94" t="s">
        <v>1010</v>
      </c>
      <c r="D421" s="89"/>
      <c r="E421" s="89"/>
      <c r="F421" s="89"/>
      <c r="G421" s="89"/>
      <c r="H421" s="89"/>
      <c r="I421" s="74"/>
      <c r="J421" s="85"/>
      <c r="K421" s="72"/>
      <c r="L421" s="74"/>
    </row>
    <row r="422" spans="1:12" ht="14.25" hidden="1" x14ac:dyDescent="0.2">
      <c r="A422" s="85"/>
      <c r="B422" s="88"/>
      <c r="C422" s="89" t="s">
        <v>1023</v>
      </c>
      <c r="D422" s="89"/>
      <c r="E422" s="89"/>
      <c r="F422" s="89"/>
      <c r="G422" s="89"/>
      <c r="H422" s="89"/>
      <c r="I422" s="74"/>
      <c r="J422" s="85"/>
      <c r="K422" s="72"/>
      <c r="L422" s="74">
        <f>SUM(BK52:BK399)</f>
        <v>0</v>
      </c>
    </row>
    <row r="423" spans="1:12" ht="14.25" hidden="1" x14ac:dyDescent="0.2">
      <c r="A423" s="85"/>
      <c r="B423" s="88"/>
      <c r="C423" s="89" t="s">
        <v>1024</v>
      </c>
      <c r="D423" s="89"/>
      <c r="E423" s="89"/>
      <c r="F423" s="89"/>
      <c r="G423" s="89"/>
      <c r="H423" s="89"/>
      <c r="I423" s="74"/>
      <c r="J423" s="85"/>
      <c r="K423" s="72"/>
      <c r="L423" s="74">
        <f>SUM(BD52:BD399)</f>
        <v>0</v>
      </c>
    </row>
    <row r="424" spans="1:12" ht="14.25" hidden="1" x14ac:dyDescent="0.2">
      <c r="A424" s="85"/>
      <c r="B424" s="88"/>
      <c r="C424" s="89" t="s">
        <v>1075</v>
      </c>
      <c r="D424" s="89"/>
      <c r="E424" s="89"/>
      <c r="F424" s="89"/>
      <c r="G424" s="89"/>
      <c r="H424" s="89"/>
      <c r="I424" s="74"/>
      <c r="J424" s="85"/>
      <c r="K424" s="72"/>
      <c r="L424" s="74">
        <f>L375</f>
        <v>0</v>
      </c>
    </row>
    <row r="425" spans="1:12" ht="14.25" x14ac:dyDescent="0.2">
      <c r="A425" s="85"/>
      <c r="B425" s="88"/>
      <c r="C425" s="92" t="s">
        <v>1028</v>
      </c>
      <c r="D425" s="89"/>
      <c r="E425" s="89"/>
      <c r="F425" s="89"/>
      <c r="G425" s="89"/>
      <c r="H425" s="89"/>
      <c r="I425" s="74"/>
      <c r="J425" s="85"/>
      <c r="K425" s="72"/>
      <c r="L425" s="74"/>
    </row>
    <row r="426" spans="1:12" ht="14.25" x14ac:dyDescent="0.2">
      <c r="A426" s="85"/>
      <c r="B426" s="88"/>
      <c r="C426" s="89" t="s">
        <v>1029</v>
      </c>
      <c r="D426" s="89"/>
      <c r="E426" s="89"/>
      <c r="F426" s="89"/>
      <c r="G426" s="89"/>
      <c r="H426" s="89"/>
      <c r="I426" s="74"/>
      <c r="J426" s="85"/>
      <c r="K426" s="72"/>
      <c r="L426" s="74">
        <f>SUM(AX52:AX399)</f>
        <v>20049.650000000001</v>
      </c>
    </row>
    <row r="427" spans="1:12" ht="14.25" hidden="1" x14ac:dyDescent="0.2">
      <c r="A427" s="85"/>
      <c r="B427" s="88"/>
      <c r="C427" s="89" t="s">
        <v>1030</v>
      </c>
      <c r="D427" s="89"/>
      <c r="E427" s="89"/>
      <c r="F427" s="89"/>
      <c r="G427" s="89"/>
      <c r="H427" s="89"/>
      <c r="I427" s="74"/>
      <c r="J427" s="85"/>
      <c r="K427" s="72"/>
      <c r="L427" s="74">
        <f>SUM(AY52:AY399)</f>
        <v>0</v>
      </c>
    </row>
    <row r="428" spans="1:12" ht="14.25" x14ac:dyDescent="0.2">
      <c r="A428" s="85"/>
      <c r="B428" s="88"/>
      <c r="C428" s="89" t="s">
        <v>1031</v>
      </c>
      <c r="D428" s="89"/>
      <c r="E428" s="89"/>
      <c r="F428" s="95"/>
      <c r="G428" s="76">
        <f>Source!F491</f>
        <v>14.1396646</v>
      </c>
      <c r="H428" s="85"/>
      <c r="I428" s="85"/>
      <c r="J428" s="85"/>
      <c r="K428" s="85"/>
      <c r="L428" s="85"/>
    </row>
    <row r="429" spans="1:12" ht="14.25" x14ac:dyDescent="0.2">
      <c r="A429" s="85"/>
      <c r="B429" s="88"/>
      <c r="C429" s="89" t="s">
        <v>1032</v>
      </c>
      <c r="D429" s="89"/>
      <c r="E429" s="89"/>
      <c r="F429" s="95"/>
      <c r="G429" s="76">
        <f>Source!F492</f>
        <v>1.3043438000000001</v>
      </c>
      <c r="H429" s="85"/>
      <c r="I429" s="85"/>
      <c r="J429" s="85"/>
      <c r="K429" s="85"/>
      <c r="L429" s="85"/>
    </row>
    <row r="433" spans="1:12" ht="14.25" customHeight="1" x14ac:dyDescent="0.2">
      <c r="A433" s="107"/>
      <c r="B433" s="108" t="s">
        <v>1076</v>
      </c>
      <c r="C433" s="110" t="str">
        <f>IF(Source!AC15&lt;&gt;"", Source!AC15," ")</f>
        <v>Генеральный директор</v>
      </c>
      <c r="D433" s="47"/>
      <c r="E433" s="47"/>
      <c r="F433" s="47"/>
      <c r="G433" s="47"/>
      <c r="H433" s="109" t="str">
        <f>IF(Source!AB15&lt;&gt;"", Source!AB15," ")</f>
        <v>Родионов О.Е.</v>
      </c>
      <c r="I433" s="35"/>
      <c r="J433" s="35"/>
      <c r="K433" s="63"/>
      <c r="L433" s="63"/>
    </row>
    <row r="434" spans="1:12" ht="14.25" customHeight="1" x14ac:dyDescent="0.2">
      <c r="A434" s="107"/>
      <c r="B434" s="111"/>
      <c r="C434" s="112" t="s">
        <v>1077</v>
      </c>
      <c r="D434" s="112"/>
      <c r="E434" s="112"/>
      <c r="F434" s="112"/>
      <c r="G434" s="112"/>
      <c r="H434" s="35"/>
      <c r="I434" s="35"/>
      <c r="J434" s="35"/>
      <c r="K434" s="63"/>
      <c r="L434" s="63"/>
    </row>
    <row r="435" spans="1:12" ht="14.25" customHeight="1" x14ac:dyDescent="0.2">
      <c r="A435" s="107"/>
      <c r="B435" s="111"/>
      <c r="C435" s="30"/>
      <c r="D435" s="30"/>
      <c r="E435" s="30"/>
      <c r="F435" s="30"/>
      <c r="G435" s="30"/>
      <c r="H435" s="35"/>
      <c r="I435" s="35"/>
      <c r="J435" s="35"/>
      <c r="K435" s="63"/>
      <c r="L435" s="63"/>
    </row>
    <row r="436" spans="1:12" ht="14.25" customHeight="1" x14ac:dyDescent="0.2">
      <c r="A436" s="107"/>
      <c r="B436" s="108" t="s">
        <v>1078</v>
      </c>
      <c r="C436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436" s="47"/>
      <c r="E436" s="47"/>
      <c r="F436" s="47"/>
      <c r="G436" s="47"/>
      <c r="H436" s="109" t="str">
        <f>IF(Source!AD15&lt;&gt;"", Source!AD15," ")</f>
        <v>Дмитренко С.А.</v>
      </c>
      <c r="I436" s="35"/>
      <c r="J436" s="35"/>
      <c r="K436" s="63"/>
      <c r="L436" s="63"/>
    </row>
    <row r="437" spans="1:12" ht="14.25" customHeight="1" x14ac:dyDescent="0.2">
      <c r="A437" s="30"/>
      <c r="B437" s="30"/>
      <c r="C437" s="112" t="s">
        <v>1077</v>
      </c>
      <c r="D437" s="112"/>
      <c r="E437" s="112"/>
      <c r="F437" s="112"/>
      <c r="G437" s="112"/>
      <c r="H437" s="35"/>
      <c r="I437" s="35"/>
      <c r="J437" s="35"/>
      <c r="K437" s="63"/>
      <c r="L437" s="63"/>
    </row>
  </sheetData>
  <mergeCells count="285">
    <mergeCell ref="C429:F429"/>
    <mergeCell ref="C434:G434"/>
    <mergeCell ref="C437:G437"/>
    <mergeCell ref="C423:H423"/>
    <mergeCell ref="C424:H424"/>
    <mergeCell ref="C425:H425"/>
    <mergeCell ref="C426:H426"/>
    <mergeCell ref="C427:H427"/>
    <mergeCell ref="C428:F428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5:H405"/>
    <mergeCell ref="C406:H406"/>
    <mergeCell ref="C407:H407"/>
    <mergeCell ref="C408:H408"/>
    <mergeCell ref="C409:H409"/>
    <mergeCell ref="C410:H410"/>
    <mergeCell ref="C398:H398"/>
    <mergeCell ref="C399:H399"/>
    <mergeCell ref="C401:H401"/>
    <mergeCell ref="C402:H402"/>
    <mergeCell ref="C403:H403"/>
    <mergeCell ref="C404:H404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80:H380"/>
    <mergeCell ref="C381:H381"/>
    <mergeCell ref="C382:H382"/>
    <mergeCell ref="C383:H383"/>
    <mergeCell ref="C384:H384"/>
    <mergeCell ref="C385:H385"/>
    <mergeCell ref="C373:H373"/>
    <mergeCell ref="C375:H375"/>
    <mergeCell ref="C376:H376"/>
    <mergeCell ref="C377:H377"/>
    <mergeCell ref="C378:H378"/>
    <mergeCell ref="C379:H379"/>
    <mergeCell ref="C366:H366"/>
    <mergeCell ref="C367:H367"/>
    <mergeCell ref="C368:H368"/>
    <mergeCell ref="C370:H370"/>
    <mergeCell ref="C371:H371"/>
    <mergeCell ref="C372:H372"/>
    <mergeCell ref="C360:H360"/>
    <mergeCell ref="C361:H361"/>
    <mergeCell ref="C362:H362"/>
    <mergeCell ref="C363:H363"/>
    <mergeCell ref="C364:H364"/>
    <mergeCell ref="C365:H365"/>
    <mergeCell ref="C354:H354"/>
    <mergeCell ref="C355:H355"/>
    <mergeCell ref="C356:H356"/>
    <mergeCell ref="C357:H357"/>
    <mergeCell ref="C358:H358"/>
    <mergeCell ref="C359:H359"/>
    <mergeCell ref="C347:H347"/>
    <mergeCell ref="C348:H348"/>
    <mergeCell ref="C350:H350"/>
    <mergeCell ref="C351:H351"/>
    <mergeCell ref="C352:H352"/>
    <mergeCell ref="C353:H353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8:H328"/>
    <mergeCell ref="C330:H330"/>
    <mergeCell ref="C331:H331"/>
    <mergeCell ref="C332:H332"/>
    <mergeCell ref="C333:H333"/>
    <mergeCell ref="C334:H334"/>
    <mergeCell ref="C320:H320"/>
    <mergeCell ref="C321:H321"/>
    <mergeCell ref="C322:H322"/>
    <mergeCell ref="C323:H323"/>
    <mergeCell ref="C324:F324"/>
    <mergeCell ref="C325:F325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2:H292"/>
    <mergeCell ref="I292:J292"/>
    <mergeCell ref="K292:L292"/>
    <mergeCell ref="C294:H294"/>
    <mergeCell ref="I294:J294"/>
    <mergeCell ref="K294:L294"/>
    <mergeCell ref="C288:H288"/>
    <mergeCell ref="I288:J288"/>
    <mergeCell ref="K288:L288"/>
    <mergeCell ref="C290:H290"/>
    <mergeCell ref="I290:J290"/>
    <mergeCell ref="K290:L290"/>
    <mergeCell ref="C284:H284"/>
    <mergeCell ref="I284:J284"/>
    <mergeCell ref="K284:L284"/>
    <mergeCell ref="C286:H286"/>
    <mergeCell ref="I286:J286"/>
    <mergeCell ref="K286:L286"/>
    <mergeCell ref="C274:H274"/>
    <mergeCell ref="C275:H275"/>
    <mergeCell ref="C276:F276"/>
    <mergeCell ref="C277:F277"/>
    <mergeCell ref="A280:L280"/>
    <mergeCell ref="C282:H282"/>
    <mergeCell ref="I282:J282"/>
    <mergeCell ref="K282:L282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29:L229"/>
    <mergeCell ref="C246:H246"/>
    <mergeCell ref="I246:J246"/>
    <mergeCell ref="K246:L246"/>
    <mergeCell ref="C248:H248"/>
    <mergeCell ref="C249:H249"/>
    <mergeCell ref="C187:L187"/>
    <mergeCell ref="C206:H206"/>
    <mergeCell ref="I206:J206"/>
    <mergeCell ref="K206:L206"/>
    <mergeCell ref="C208:L208"/>
    <mergeCell ref="C227:H227"/>
    <mergeCell ref="I227:J227"/>
    <mergeCell ref="K227:L227"/>
    <mergeCell ref="C164:H164"/>
    <mergeCell ref="I164:J164"/>
    <mergeCell ref="K164:L164"/>
    <mergeCell ref="C166:L166"/>
    <mergeCell ref="C185:H185"/>
    <mergeCell ref="I185:J185"/>
    <mergeCell ref="K185:L185"/>
    <mergeCell ref="A146:L146"/>
    <mergeCell ref="C148:L148"/>
    <mergeCell ref="C155:H155"/>
    <mergeCell ref="I155:J155"/>
    <mergeCell ref="K155:L155"/>
    <mergeCell ref="C157:L157"/>
    <mergeCell ref="C138:H138"/>
    <mergeCell ref="C139:H139"/>
    <mergeCell ref="C140:H140"/>
    <mergeCell ref="C141:H141"/>
    <mergeCell ref="C142:F142"/>
    <mergeCell ref="C143:F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96:H96"/>
    <mergeCell ref="I96:J96"/>
    <mergeCell ref="K96:L96"/>
    <mergeCell ref="C98:L98"/>
    <mergeCell ref="C112:H112"/>
    <mergeCell ref="I112:J112"/>
    <mergeCell ref="K112:L112"/>
    <mergeCell ref="A53:L53"/>
    <mergeCell ref="C55:L55"/>
    <mergeCell ref="C79:H79"/>
    <mergeCell ref="I79:J79"/>
    <mergeCell ref="K79:L79"/>
    <mergeCell ref="C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C851-D629-47C8-A2BF-CAEC4227672A}">
  <sheetPr>
    <pageSetUpPr fitToPage="1"/>
  </sheetPr>
  <dimension ref="A1:CO246"/>
  <sheetViews>
    <sheetView tabSelected="1" topLeftCell="A13" zoomScaleNormal="100" workbookViewId="0">
      <selection activeCell="H29" sqref="H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947</v>
      </c>
      <c r="B2" s="18"/>
      <c r="C2" s="18"/>
      <c r="D2" s="18"/>
      <c r="E2" s="18"/>
      <c r="F2" s="19" t="s">
        <v>986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948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949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950</v>
      </c>
      <c r="B8" s="18"/>
      <c r="C8" s="18"/>
      <c r="D8" s="18"/>
      <c r="E8" s="18"/>
      <c r="F8" s="19" t="s">
        <v>630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951</v>
      </c>
      <c r="B10" s="18"/>
      <c r="C10" s="18"/>
      <c r="D10" s="18"/>
      <c r="E10" s="18"/>
      <c r="F10" s="19" t="s">
        <v>632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952</v>
      </c>
      <c r="B12" s="18"/>
      <c r="C12" s="18"/>
      <c r="D12" s="18"/>
      <c r="E12" s="18"/>
      <c r="F12" s="19" t="s">
        <v>987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сущ.. ВЛ-0,38 кВ с БМКТП-1268, ПС №771 «Малино», в т.ч. ПИР, МО, г.о. Ступино, д. Дубнево, ул. Дорожная Ю8-26-302-299807(220681)</v>
      </c>
    </row>
    <row r="23" spans="1:92" ht="14.25" customHeight="1" x14ac:dyDescent="0.2">
      <c r="A23" s="29" t="s">
        <v>956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Source!L511, " ",Source!CM511)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IF(Source!G511&lt;&gt;"Новая локальная смета", Source!G511,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958</v>
      </c>
      <c r="B31" s="20"/>
      <c r="C31" s="36" t="s">
        <v>988</v>
      </c>
      <c r="D31" s="20" t="s">
        <v>959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989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962</v>
      </c>
      <c r="B38" s="30"/>
      <c r="C38" s="113">
        <f>C41+C42+C43+C44</f>
        <v>14.53181</v>
      </c>
      <c r="D38" s="113"/>
      <c r="E38" s="20" t="s">
        <v>963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964</v>
      </c>
      <c r="H39" s="30"/>
      <c r="I39" s="20"/>
      <c r="J39" s="20"/>
      <c r="K39" s="105">
        <f>ROUND(SUM(AR52:AR239)/1000, 2)</f>
        <v>6.92</v>
      </c>
      <c r="L39" s="20" t="s">
        <v>963</v>
      </c>
    </row>
    <row r="40" spans="1:12" ht="14.25" customHeight="1" x14ac:dyDescent="0.2">
      <c r="A40" s="30"/>
      <c r="B40" s="45" t="s">
        <v>965</v>
      </c>
      <c r="C40" s="104"/>
      <c r="D40" s="30"/>
      <c r="E40" s="20"/>
      <c r="F40" s="25"/>
      <c r="G40" s="20" t="s">
        <v>966</v>
      </c>
      <c r="H40" s="30"/>
      <c r="I40" s="20"/>
      <c r="J40" s="20"/>
      <c r="K40" s="105">
        <f>ROUND(SUM(AT52:AT239)/1000, 2)</f>
        <v>0</v>
      </c>
      <c r="L40" s="20" t="s">
        <v>963</v>
      </c>
    </row>
    <row r="41" spans="1:12" ht="14.25" customHeight="1" x14ac:dyDescent="0.2">
      <c r="A41" s="30"/>
      <c r="B41" s="41" t="s">
        <v>967</v>
      </c>
      <c r="C41" s="102">
        <f>ROUND((Source!F579)/1000, 2)</f>
        <v>0</v>
      </c>
      <c r="D41" s="43"/>
      <c r="E41" s="20" t="s">
        <v>963</v>
      </c>
      <c r="F41" s="25"/>
      <c r="G41" s="20" t="s">
        <v>968</v>
      </c>
      <c r="H41" s="30"/>
      <c r="I41" s="20"/>
      <c r="J41" s="44"/>
      <c r="K41" s="106">
        <f>Source!F584</f>
        <v>6.04704</v>
      </c>
      <c r="L41" s="20" t="s">
        <v>636</v>
      </c>
    </row>
    <row r="42" spans="1:12" ht="14.25" customHeight="1" x14ac:dyDescent="0.2">
      <c r="A42" s="30"/>
      <c r="B42" s="41" t="s">
        <v>969</v>
      </c>
      <c r="C42" s="102">
        <f>ROUND((Source!F580)/1000, 2)</f>
        <v>0</v>
      </c>
      <c r="D42" s="43"/>
      <c r="E42" s="20" t="s">
        <v>963</v>
      </c>
      <c r="F42" s="25"/>
      <c r="G42" s="20" t="s">
        <v>970</v>
      </c>
      <c r="H42" s="30"/>
      <c r="I42" s="20"/>
      <c r="J42" s="46"/>
      <c r="K42" s="106">
        <f>Source!F585</f>
        <v>0</v>
      </c>
      <c r="L42" s="20" t="s">
        <v>636</v>
      </c>
    </row>
    <row r="43" spans="1:12" ht="14.25" customHeight="1" x14ac:dyDescent="0.2">
      <c r="A43" s="30"/>
      <c r="B43" s="41" t="s">
        <v>971</v>
      </c>
      <c r="C43" s="102">
        <f>ROUND((Source!F571)/1000, 2)</f>
        <v>0</v>
      </c>
      <c r="D43" s="43"/>
      <c r="E43" s="20" t="s">
        <v>963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972</v>
      </c>
      <c r="C44" s="113">
        <f>ROUND((Source!F581)/1000, 5)</f>
        <v>14.53181</v>
      </c>
      <c r="D44" s="113"/>
      <c r="E44" s="20" t="s">
        <v>963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973</v>
      </c>
      <c r="B46" s="51" t="s">
        <v>974</v>
      </c>
      <c r="C46" s="51" t="s">
        <v>975</v>
      </c>
      <c r="D46" s="51" t="s">
        <v>976</v>
      </c>
      <c r="E46" s="49" t="s">
        <v>977</v>
      </c>
      <c r="F46" s="48"/>
      <c r="G46" s="55"/>
      <c r="H46" s="49" t="s">
        <v>978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979</v>
      </c>
      <c r="F50" s="60" t="s">
        <v>980</v>
      </c>
      <c r="G50" s="61" t="s">
        <v>981</v>
      </c>
      <c r="H50" s="60" t="s">
        <v>982</v>
      </c>
      <c r="I50" s="60" t="s">
        <v>983</v>
      </c>
      <c r="J50" s="60" t="s">
        <v>984</v>
      </c>
      <c r="K50" s="60" t="s">
        <v>980</v>
      </c>
      <c r="L50" s="60" t="s">
        <v>985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1079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1080</v>
      </c>
      <c r="C54" s="70" t="str">
        <f>Source!G519</f>
        <v>Измерение сопротивления растеканию тока: заземлителя</v>
      </c>
      <c r="D54" s="71" t="str">
        <f>Source!H519</f>
        <v>измерение</v>
      </c>
      <c r="E54" s="72">
        <f>Source!K519</f>
        <v>1</v>
      </c>
      <c r="F54" s="72"/>
      <c r="G54" s="72">
        <f>Source!I519</f>
        <v>1</v>
      </c>
      <c r="H54" s="74"/>
      <c r="I54" s="73"/>
      <c r="J54" s="74"/>
      <c r="K54" s="73"/>
      <c r="L54" s="74"/>
    </row>
    <row r="55" spans="1:82" x14ac:dyDescent="0.2">
      <c r="C55" s="75" t="s">
        <v>1081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993</v>
      </c>
      <c r="D56" s="71" t="s">
        <v>636</v>
      </c>
      <c r="E56" s="76"/>
      <c r="F56" s="72"/>
      <c r="G56" s="72">
        <f>Source!U519</f>
        <v>1.2</v>
      </c>
      <c r="H56" s="72"/>
      <c r="I56" s="72"/>
      <c r="J56" s="72"/>
      <c r="K56" s="72"/>
      <c r="L56" s="77">
        <f>SUM(L57:L58)-SUMIF(CE57:CE58, 1, L57:L58)</f>
        <v>1373.21</v>
      </c>
    </row>
    <row r="57" spans="1:82" ht="14.25" x14ac:dyDescent="0.2">
      <c r="A57" s="70"/>
      <c r="B57" s="70" t="s">
        <v>884</v>
      </c>
      <c r="C57" s="70" t="s">
        <v>885</v>
      </c>
      <c r="D57" s="71" t="s">
        <v>758</v>
      </c>
      <c r="E57" s="72">
        <v>0.5</v>
      </c>
      <c r="F57" s="72">
        <f>ROUND(1.2,7)</f>
        <v>1.2</v>
      </c>
      <c r="G57" s="72">
        <f>SmtRes!CX771</f>
        <v>0.6</v>
      </c>
      <c r="H57" s="74"/>
      <c r="I57" s="73"/>
      <c r="J57" s="74">
        <f>SmtRes!CZ771</f>
        <v>1157.2</v>
      </c>
      <c r="K57" s="73"/>
      <c r="L57" s="74">
        <f>SmtRes!DI771</f>
        <v>694.32</v>
      </c>
    </row>
    <row r="58" spans="1:82" ht="14.25" x14ac:dyDescent="0.2">
      <c r="A58" s="70"/>
      <c r="B58" s="70" t="s">
        <v>886</v>
      </c>
      <c r="C58" s="78" t="s">
        <v>887</v>
      </c>
      <c r="D58" s="79" t="s">
        <v>758</v>
      </c>
      <c r="E58" s="80">
        <v>0.5</v>
      </c>
      <c r="F58" s="80">
        <f>ROUND(1.2,7)</f>
        <v>1.2</v>
      </c>
      <c r="G58" s="80">
        <f>SmtRes!CX772</f>
        <v>0.6</v>
      </c>
      <c r="H58" s="81"/>
      <c r="I58" s="82"/>
      <c r="J58" s="81">
        <f>SmtRes!CZ772</f>
        <v>1131.49</v>
      </c>
      <c r="K58" s="82"/>
      <c r="L58" s="81">
        <f>SmtRes!DI772</f>
        <v>678.89</v>
      </c>
    </row>
    <row r="59" spans="1:82" ht="15" x14ac:dyDescent="0.2">
      <c r="A59" s="70"/>
      <c r="B59" s="70"/>
      <c r="C59" s="84" t="s">
        <v>998</v>
      </c>
      <c r="D59" s="71"/>
      <c r="E59" s="72"/>
      <c r="F59" s="72"/>
      <c r="G59" s="72"/>
      <c r="H59" s="74"/>
      <c r="I59" s="73"/>
      <c r="J59" s="74"/>
      <c r="K59" s="73"/>
      <c r="L59" s="74">
        <f>L56</f>
        <v>1373.21</v>
      </c>
    </row>
    <row r="60" spans="1:82" ht="14.25" x14ac:dyDescent="0.2">
      <c r="A60" s="70"/>
      <c r="B60" s="70"/>
      <c r="C60" s="70" t="s">
        <v>999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1373.21</v>
      </c>
    </row>
    <row r="61" spans="1:82" ht="14.25" x14ac:dyDescent="0.2">
      <c r="A61" s="70"/>
      <c r="B61" s="70" t="s">
        <v>535</v>
      </c>
      <c r="C61" s="70" t="s">
        <v>1082</v>
      </c>
      <c r="D61" s="71" t="s">
        <v>103</v>
      </c>
      <c r="E61" s="72">
        <f>Source!BZ519</f>
        <v>74</v>
      </c>
      <c r="F61" s="72"/>
      <c r="G61" s="72">
        <f>Source!AT519</f>
        <v>74</v>
      </c>
      <c r="H61" s="74"/>
      <c r="I61" s="73"/>
      <c r="J61" s="74"/>
      <c r="K61" s="73"/>
      <c r="L61" s="74">
        <f>SUM(AZ54:AZ63)</f>
        <v>1016.18</v>
      </c>
    </row>
    <row r="62" spans="1:82" ht="14.25" x14ac:dyDescent="0.2">
      <c r="A62" s="78"/>
      <c r="B62" s="78" t="s">
        <v>536</v>
      </c>
      <c r="C62" s="78" t="s">
        <v>1083</v>
      </c>
      <c r="D62" s="79" t="s">
        <v>103</v>
      </c>
      <c r="E62" s="80">
        <f>Source!CA519</f>
        <v>36</v>
      </c>
      <c r="F62" s="80"/>
      <c r="G62" s="80">
        <f>Source!AU519</f>
        <v>36</v>
      </c>
      <c r="H62" s="81"/>
      <c r="I62" s="82"/>
      <c r="J62" s="81"/>
      <c r="K62" s="82"/>
      <c r="L62" s="81">
        <f>SUM(BA54:BA63)</f>
        <v>494.36</v>
      </c>
    </row>
    <row r="63" spans="1:82" ht="15" x14ac:dyDescent="0.2">
      <c r="C63" s="86" t="s">
        <v>1002</v>
      </c>
      <c r="D63" s="86"/>
      <c r="E63" s="86"/>
      <c r="F63" s="86"/>
      <c r="G63" s="86"/>
      <c r="H63" s="86"/>
      <c r="I63" s="87">
        <f>IF(E54&lt;&gt;0,K63/E54, 0)</f>
        <v>2883.75</v>
      </c>
      <c r="J63" s="87"/>
      <c r="K63" s="87">
        <f>L56+L61+L62</f>
        <v>2883.75</v>
      </c>
      <c r="L63" s="87"/>
      <c r="AD63">
        <f>ROUND((Source!AT519/100)*((ROUND(SUMIF(SmtRes!AQ771:'SmtRes'!AQ772,"=1",SmtRes!AD771:'SmtRes'!AD772)*Source!I519, 2)+ROUND(SUMIF(SmtRes!AQ771:'SmtRes'!AQ772,"=1",SmtRes!AC771:'SmtRes'!AC772)*Source!I519, 2))), 2)</f>
        <v>1693.63</v>
      </c>
      <c r="AE63">
        <f>ROUND((Source!AU519/100)*((ROUND(SUMIF(SmtRes!AQ771:'SmtRes'!AQ772,"=1",SmtRes!AD771:'SmtRes'!AD772)*Source!I519, 2)+ROUND(SUMIF(SmtRes!AQ771:'SmtRes'!AQ772,"=1",SmtRes!AC771:'SmtRes'!AC772)*Source!I519, 2))), 2)</f>
        <v>823.93</v>
      </c>
      <c r="AN63" s="83">
        <f>L56+L61+L62</f>
        <v>2883.75</v>
      </c>
      <c r="AO63">
        <f>0</f>
        <v>0</v>
      </c>
      <c r="AQ63" t="s">
        <v>1003</v>
      </c>
      <c r="AR63" s="83">
        <f>L56</f>
        <v>1373.21</v>
      </c>
      <c r="AT63">
        <f>0</f>
        <v>0</v>
      </c>
      <c r="AV63" t="s">
        <v>1003</v>
      </c>
      <c r="AW63">
        <f>0</f>
        <v>0</v>
      </c>
      <c r="AZ63">
        <f>Source!X519</f>
        <v>1016.18</v>
      </c>
      <c r="BA63">
        <f>Source!Y519</f>
        <v>494.36</v>
      </c>
      <c r="BT63" s="83">
        <f>K63</f>
        <v>2883.75</v>
      </c>
      <c r="BW63">
        <f>ROUND(K63*80/100, 2)</f>
        <v>2307</v>
      </c>
      <c r="BX63" s="83">
        <f>K63-BW63</f>
        <v>576.75</v>
      </c>
      <c r="CB63">
        <f>Source!BM519</f>
        <v>200001</v>
      </c>
      <c r="CC63" t="str">
        <f>Source!E519</f>
        <v>1</v>
      </c>
      <c r="CD63">
        <v>4</v>
      </c>
    </row>
    <row r="64" spans="1:82" ht="42.75" x14ac:dyDescent="0.2">
      <c r="A64" s="68" t="s">
        <v>214</v>
      </c>
      <c r="B64" s="70" t="s">
        <v>1084</v>
      </c>
      <c r="C64" s="70" t="str">
        <f>Source!G521</f>
        <v>Проверка наличия цепи между заземлителями и заземленными элементами</v>
      </c>
      <c r="D64" s="71" t="str">
        <f>Source!H521</f>
        <v>100 измерений</v>
      </c>
      <c r="E64" s="72">
        <f>Source!K521</f>
        <v>0.02</v>
      </c>
      <c r="F64" s="72"/>
      <c r="G64" s="72">
        <f>Source!I521</f>
        <v>0.02</v>
      </c>
      <c r="H64" s="74"/>
      <c r="I64" s="73"/>
      <c r="J64" s="74"/>
      <c r="K64" s="73"/>
      <c r="L64" s="74"/>
    </row>
    <row r="65" spans="1:82" x14ac:dyDescent="0.2">
      <c r="C65" s="75" t="s">
        <v>1081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993</v>
      </c>
      <c r="D66" s="71" t="s">
        <v>636</v>
      </c>
      <c r="E66" s="76"/>
      <c r="F66" s="72"/>
      <c r="G66" s="72">
        <f>Source!U521</f>
        <v>0.31103999999999998</v>
      </c>
      <c r="H66" s="72"/>
      <c r="I66" s="72"/>
      <c r="J66" s="72"/>
      <c r="K66" s="72"/>
      <c r="L66" s="77">
        <f>SUM(L67:L68)-SUMIF(CE67:CE68, 1, L67:L68)</f>
        <v>355.94</v>
      </c>
    </row>
    <row r="67" spans="1:82" ht="14.25" x14ac:dyDescent="0.2">
      <c r="A67" s="70"/>
      <c r="B67" s="70" t="s">
        <v>884</v>
      </c>
      <c r="C67" s="70" t="s">
        <v>885</v>
      </c>
      <c r="D67" s="71" t="s">
        <v>758</v>
      </c>
      <c r="E67" s="72">
        <v>6.48</v>
      </c>
      <c r="F67" s="72">
        <f>ROUND(1.2,7)</f>
        <v>1.2</v>
      </c>
      <c r="G67" s="72">
        <f>SmtRes!CX775</f>
        <v>0.15551999999999999</v>
      </c>
      <c r="H67" s="74"/>
      <c r="I67" s="73"/>
      <c r="J67" s="74">
        <f>SmtRes!CZ775</f>
        <v>1157.2</v>
      </c>
      <c r="K67" s="73"/>
      <c r="L67" s="74">
        <f>SmtRes!DI775</f>
        <v>179.97</v>
      </c>
    </row>
    <row r="68" spans="1:82" ht="14.25" x14ac:dyDescent="0.2">
      <c r="A68" s="70"/>
      <c r="B68" s="70" t="s">
        <v>886</v>
      </c>
      <c r="C68" s="78" t="s">
        <v>887</v>
      </c>
      <c r="D68" s="79" t="s">
        <v>758</v>
      </c>
      <c r="E68" s="80">
        <v>6.48</v>
      </c>
      <c r="F68" s="80">
        <f>ROUND(1.2,7)</f>
        <v>1.2</v>
      </c>
      <c r="G68" s="80">
        <f>SmtRes!CX776</f>
        <v>0.15551999999999999</v>
      </c>
      <c r="H68" s="81"/>
      <c r="I68" s="82"/>
      <c r="J68" s="81">
        <f>SmtRes!CZ776</f>
        <v>1131.49</v>
      </c>
      <c r="K68" s="82"/>
      <c r="L68" s="81">
        <f>SmtRes!DI776</f>
        <v>175.97</v>
      </c>
    </row>
    <row r="69" spans="1:82" ht="15" x14ac:dyDescent="0.2">
      <c r="A69" s="70"/>
      <c r="B69" s="70"/>
      <c r="C69" s="84" t="s">
        <v>998</v>
      </c>
      <c r="D69" s="71"/>
      <c r="E69" s="72"/>
      <c r="F69" s="72"/>
      <c r="G69" s="72"/>
      <c r="H69" s="74"/>
      <c r="I69" s="73"/>
      <c r="J69" s="74"/>
      <c r="K69" s="73"/>
      <c r="L69" s="74">
        <f>L66</f>
        <v>355.94</v>
      </c>
    </row>
    <row r="70" spans="1:82" ht="14.25" x14ac:dyDescent="0.2">
      <c r="A70" s="70"/>
      <c r="B70" s="70"/>
      <c r="C70" s="70" t="s">
        <v>999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355.94</v>
      </c>
    </row>
    <row r="71" spans="1:82" ht="14.25" x14ac:dyDescent="0.2">
      <c r="A71" s="70"/>
      <c r="B71" s="70" t="s">
        <v>535</v>
      </c>
      <c r="C71" s="70" t="s">
        <v>1082</v>
      </c>
      <c r="D71" s="71" t="s">
        <v>103</v>
      </c>
      <c r="E71" s="72">
        <f>Source!BZ521</f>
        <v>74</v>
      </c>
      <c r="F71" s="72"/>
      <c r="G71" s="72">
        <f>Source!AT521</f>
        <v>74</v>
      </c>
      <c r="H71" s="74"/>
      <c r="I71" s="73"/>
      <c r="J71" s="74"/>
      <c r="K71" s="73"/>
      <c r="L71" s="74">
        <f>SUM(AZ64:AZ73)</f>
        <v>263.39999999999998</v>
      </c>
    </row>
    <row r="72" spans="1:82" ht="14.25" x14ac:dyDescent="0.2">
      <c r="A72" s="78"/>
      <c r="B72" s="78" t="s">
        <v>536</v>
      </c>
      <c r="C72" s="78" t="s">
        <v>1083</v>
      </c>
      <c r="D72" s="79" t="s">
        <v>103</v>
      </c>
      <c r="E72" s="80">
        <f>Source!CA521</f>
        <v>36</v>
      </c>
      <c r="F72" s="80"/>
      <c r="G72" s="80">
        <f>Source!AU521</f>
        <v>36</v>
      </c>
      <c r="H72" s="81"/>
      <c r="I72" s="82"/>
      <c r="J72" s="81"/>
      <c r="K72" s="82"/>
      <c r="L72" s="81">
        <f>SUM(BA64:BA73)</f>
        <v>128.13999999999999</v>
      </c>
    </row>
    <row r="73" spans="1:82" ht="15" x14ac:dyDescent="0.2">
      <c r="C73" s="86" t="s">
        <v>1002</v>
      </c>
      <c r="D73" s="86"/>
      <c r="E73" s="86"/>
      <c r="F73" s="86"/>
      <c r="G73" s="86"/>
      <c r="H73" s="86"/>
      <c r="I73" s="87">
        <f>IF(E64&lt;&gt;0,K73/E64, 0)</f>
        <v>37373.999999999993</v>
      </c>
      <c r="J73" s="87"/>
      <c r="K73" s="87">
        <f>L66+L71+L72</f>
        <v>747.4799999999999</v>
      </c>
      <c r="L73" s="87"/>
      <c r="AD73">
        <f>ROUND((Source!AT521/100)*((ROUND(SUMIF(SmtRes!AQ775:'SmtRes'!AQ776,"=1",SmtRes!AD775:'SmtRes'!AD776)*Source!I521, 2)+ROUND(SUMIF(SmtRes!AQ775:'SmtRes'!AQ776,"=1",SmtRes!AC775:'SmtRes'!AC776)*Source!I521, 2))), 2)</f>
        <v>33.869999999999997</v>
      </c>
      <c r="AE73">
        <f>ROUND((Source!AU521/100)*((ROUND(SUMIF(SmtRes!AQ775:'SmtRes'!AQ776,"=1",SmtRes!AD775:'SmtRes'!AD776)*Source!I521, 2)+ROUND(SUMIF(SmtRes!AQ775:'SmtRes'!AQ776,"=1",SmtRes!AC775:'SmtRes'!AC776)*Source!I521, 2))), 2)</f>
        <v>16.48</v>
      </c>
      <c r="AN73" s="83">
        <f>L66+L71+L72</f>
        <v>747.4799999999999</v>
      </c>
      <c r="AO73">
        <f>0</f>
        <v>0</v>
      </c>
      <c r="AQ73" t="s">
        <v>1003</v>
      </c>
      <c r="AR73" s="83">
        <f>L66</f>
        <v>355.94</v>
      </c>
      <c r="AT73">
        <f>0</f>
        <v>0</v>
      </c>
      <c r="AV73" t="s">
        <v>1003</v>
      </c>
      <c r="AW73">
        <f>0</f>
        <v>0</v>
      </c>
      <c r="AZ73">
        <f>Source!X521</f>
        <v>263.39999999999998</v>
      </c>
      <c r="BA73">
        <f>Source!Y521</f>
        <v>128.13999999999999</v>
      </c>
      <c r="BT73" s="83">
        <f>K73</f>
        <v>747.4799999999999</v>
      </c>
      <c r="BW73">
        <f>ROUND(K73*80/100, 2)</f>
        <v>597.98</v>
      </c>
      <c r="BX73" s="83">
        <f>K73-BW73</f>
        <v>149.49999999999989</v>
      </c>
      <c r="CB73">
        <f>Source!BM521</f>
        <v>200001</v>
      </c>
      <c r="CC73" t="str">
        <f>Source!E521</f>
        <v>2</v>
      </c>
      <c r="CD73">
        <v>4</v>
      </c>
    </row>
    <row r="74" spans="1:82" ht="42.75" x14ac:dyDescent="0.2">
      <c r="A74" s="68" t="s">
        <v>224</v>
      </c>
      <c r="B74" s="70" t="s">
        <v>1085</v>
      </c>
      <c r="C74" s="70" t="str">
        <f>Source!G523</f>
        <v>Фазировка электрической линии или трансформатора с сетью напряжением: до 1 кВ</v>
      </c>
      <c r="D74" s="71" t="str">
        <f>Source!H523</f>
        <v>ШТ</v>
      </c>
      <c r="E74" s="72">
        <f>Source!K523</f>
        <v>3</v>
      </c>
      <c r="F74" s="72"/>
      <c r="G74" s="72">
        <f>Source!I523</f>
        <v>3</v>
      </c>
      <c r="H74" s="74"/>
      <c r="I74" s="73"/>
      <c r="J74" s="74"/>
      <c r="K74" s="73"/>
      <c r="L74" s="74"/>
    </row>
    <row r="75" spans="1:82" x14ac:dyDescent="0.2">
      <c r="C75" s="75" t="s">
        <v>1081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993</v>
      </c>
      <c r="D76" s="71" t="s">
        <v>636</v>
      </c>
      <c r="E76" s="76"/>
      <c r="F76" s="72"/>
      <c r="G76" s="72">
        <f>Source!U523</f>
        <v>2.952</v>
      </c>
      <c r="H76" s="72"/>
      <c r="I76" s="72"/>
      <c r="J76" s="72"/>
      <c r="K76" s="72"/>
      <c r="L76" s="77">
        <f>SUM(L77:L78)-SUMIF(CE77:CE78, 1, L77:L78)</f>
        <v>3378.1099999999997</v>
      </c>
    </row>
    <row r="77" spans="1:82" ht="14.25" x14ac:dyDescent="0.2">
      <c r="A77" s="70"/>
      <c r="B77" s="70" t="s">
        <v>884</v>
      </c>
      <c r="C77" s="70" t="s">
        <v>885</v>
      </c>
      <c r="D77" s="71" t="s">
        <v>758</v>
      </c>
      <c r="E77" s="72">
        <v>0.41</v>
      </c>
      <c r="F77" s="72">
        <f>ROUND(1.2,7)</f>
        <v>1.2</v>
      </c>
      <c r="G77" s="72">
        <f>SmtRes!CX779</f>
        <v>1.476</v>
      </c>
      <c r="H77" s="74"/>
      <c r="I77" s="73"/>
      <c r="J77" s="74">
        <f>SmtRes!CZ779</f>
        <v>1157.2</v>
      </c>
      <c r="K77" s="73"/>
      <c r="L77" s="74">
        <f>SmtRes!DI779</f>
        <v>1708.03</v>
      </c>
    </row>
    <row r="78" spans="1:82" ht="14.25" x14ac:dyDescent="0.2">
      <c r="A78" s="70"/>
      <c r="B78" s="70" t="s">
        <v>886</v>
      </c>
      <c r="C78" s="78" t="s">
        <v>887</v>
      </c>
      <c r="D78" s="79" t="s">
        <v>758</v>
      </c>
      <c r="E78" s="80">
        <v>0.41</v>
      </c>
      <c r="F78" s="80">
        <f>ROUND(1.2,7)</f>
        <v>1.2</v>
      </c>
      <c r="G78" s="80">
        <f>SmtRes!CX780</f>
        <v>1.476</v>
      </c>
      <c r="H78" s="81"/>
      <c r="I78" s="82"/>
      <c r="J78" s="81">
        <f>SmtRes!CZ780</f>
        <v>1131.49</v>
      </c>
      <c r="K78" s="82"/>
      <c r="L78" s="81">
        <f>SmtRes!DI780</f>
        <v>1670.08</v>
      </c>
    </row>
    <row r="79" spans="1:82" ht="15" x14ac:dyDescent="0.2">
      <c r="A79" s="70"/>
      <c r="B79" s="70"/>
      <c r="C79" s="84" t="s">
        <v>998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3378.1099999999997</v>
      </c>
    </row>
    <row r="80" spans="1:82" ht="14.25" x14ac:dyDescent="0.2">
      <c r="A80" s="70"/>
      <c r="B80" s="70"/>
      <c r="C80" s="70" t="s">
        <v>999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3378.1099999999997</v>
      </c>
    </row>
    <row r="81" spans="1:82" ht="14.25" x14ac:dyDescent="0.2">
      <c r="A81" s="70"/>
      <c r="B81" s="70" t="s">
        <v>535</v>
      </c>
      <c r="C81" s="70" t="s">
        <v>1082</v>
      </c>
      <c r="D81" s="71" t="s">
        <v>103</v>
      </c>
      <c r="E81" s="72">
        <f>Source!BZ523</f>
        <v>74</v>
      </c>
      <c r="F81" s="72"/>
      <c r="G81" s="72">
        <f>Source!AT523</f>
        <v>74</v>
      </c>
      <c r="H81" s="74"/>
      <c r="I81" s="73"/>
      <c r="J81" s="74"/>
      <c r="K81" s="73"/>
      <c r="L81" s="74">
        <f>SUM(AZ74:AZ83)</f>
        <v>2499.8000000000002</v>
      </c>
    </row>
    <row r="82" spans="1:82" ht="14.25" x14ac:dyDescent="0.2">
      <c r="A82" s="78"/>
      <c r="B82" s="78" t="s">
        <v>536</v>
      </c>
      <c r="C82" s="78" t="s">
        <v>1083</v>
      </c>
      <c r="D82" s="79" t="s">
        <v>103</v>
      </c>
      <c r="E82" s="80">
        <f>Source!CA523</f>
        <v>36</v>
      </c>
      <c r="F82" s="80"/>
      <c r="G82" s="80">
        <f>Source!AU523</f>
        <v>36</v>
      </c>
      <c r="H82" s="81"/>
      <c r="I82" s="82"/>
      <c r="J82" s="81"/>
      <c r="K82" s="82"/>
      <c r="L82" s="81">
        <f>SUM(BA74:BA83)</f>
        <v>1216.1199999999999</v>
      </c>
    </row>
    <row r="83" spans="1:82" ht="15" x14ac:dyDescent="0.2">
      <c r="C83" s="86" t="s">
        <v>1002</v>
      </c>
      <c r="D83" s="86"/>
      <c r="E83" s="86"/>
      <c r="F83" s="86"/>
      <c r="G83" s="86"/>
      <c r="H83" s="86"/>
      <c r="I83" s="87">
        <f>IF(E74&lt;&gt;0,K83/E74, 0)</f>
        <v>2364.6766666666667</v>
      </c>
      <c r="J83" s="87"/>
      <c r="K83" s="87">
        <f>L76+L81+L82</f>
        <v>7094.03</v>
      </c>
      <c r="L83" s="87"/>
      <c r="AD83">
        <f>ROUND((Source!AT523/100)*((ROUND(SUMIF(SmtRes!AQ779:'SmtRes'!AQ780,"=1",SmtRes!AD779:'SmtRes'!AD780)*Source!I523, 2)+ROUND(SUMIF(SmtRes!AQ779:'SmtRes'!AQ780,"=1",SmtRes!AC779:'SmtRes'!AC780)*Source!I523, 2))), 2)</f>
        <v>5080.8900000000003</v>
      </c>
      <c r="AE83">
        <f>ROUND((Source!AU523/100)*((ROUND(SUMIF(SmtRes!AQ779:'SmtRes'!AQ780,"=1",SmtRes!AD779:'SmtRes'!AD780)*Source!I523, 2)+ROUND(SUMIF(SmtRes!AQ779:'SmtRes'!AQ780,"=1",SmtRes!AC779:'SmtRes'!AC780)*Source!I523, 2))), 2)</f>
        <v>2471.79</v>
      </c>
      <c r="AN83" s="83">
        <f>L76+L81+L82</f>
        <v>7094.03</v>
      </c>
      <c r="AO83">
        <f>0</f>
        <v>0</v>
      </c>
      <c r="AQ83" t="s">
        <v>1003</v>
      </c>
      <c r="AR83" s="83">
        <f>L76</f>
        <v>3378.1099999999997</v>
      </c>
      <c r="AT83">
        <f>0</f>
        <v>0</v>
      </c>
      <c r="AV83" t="s">
        <v>1003</v>
      </c>
      <c r="AW83">
        <f>0</f>
        <v>0</v>
      </c>
      <c r="AZ83">
        <f>Source!X523</f>
        <v>2499.8000000000002</v>
      </c>
      <c r="BA83">
        <f>Source!Y523</f>
        <v>1216.1199999999999</v>
      </c>
      <c r="BT83" s="83">
        <f>K83</f>
        <v>7094.03</v>
      </c>
      <c r="BW83">
        <f>ROUND(K83*80/100, 2)</f>
        <v>5675.22</v>
      </c>
      <c r="BX83" s="83">
        <f>K83-BW83</f>
        <v>1418.8099999999995</v>
      </c>
      <c r="CB83">
        <f>Source!BM523</f>
        <v>200001</v>
      </c>
      <c r="CC83" t="str">
        <f>Source!E523</f>
        <v>3</v>
      </c>
      <c r="CD83">
        <v>4</v>
      </c>
    </row>
    <row r="84" spans="1:82" ht="114" x14ac:dyDescent="0.2">
      <c r="A84" s="68" t="s">
        <v>240</v>
      </c>
      <c r="B84" s="70" t="s">
        <v>1086</v>
      </c>
      <c r="C84" s="70" t="str">
        <f>Source!G525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Source!H525</f>
        <v>ШТ</v>
      </c>
      <c r="E84" s="72">
        <f>Source!K525</f>
        <v>1</v>
      </c>
      <c r="F84" s="72"/>
      <c r="G84" s="72">
        <f>Source!I525</f>
        <v>1</v>
      </c>
      <c r="H84" s="74"/>
      <c r="I84" s="73"/>
      <c r="J84" s="74"/>
      <c r="K84" s="73"/>
      <c r="L84" s="74"/>
    </row>
    <row r="85" spans="1:82" x14ac:dyDescent="0.2">
      <c r="C85" s="75" t="s">
        <v>1081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993</v>
      </c>
      <c r="D86" s="71" t="s">
        <v>636</v>
      </c>
      <c r="E86" s="76"/>
      <c r="F86" s="72"/>
      <c r="G86" s="72">
        <f>Source!U525</f>
        <v>0.38400000000000001</v>
      </c>
      <c r="H86" s="72"/>
      <c r="I86" s="72"/>
      <c r="J86" s="72"/>
      <c r="K86" s="72"/>
      <c r="L86" s="77">
        <f>SUM(L87:L88)-SUMIF(CE87:CE88, 1, L87:L88)</f>
        <v>439.43</v>
      </c>
    </row>
    <row r="87" spans="1:82" ht="14.25" x14ac:dyDescent="0.2">
      <c r="A87" s="70"/>
      <c r="B87" s="70" t="s">
        <v>884</v>
      </c>
      <c r="C87" s="70" t="s">
        <v>885</v>
      </c>
      <c r="D87" s="71" t="s">
        <v>758</v>
      </c>
      <c r="E87" s="72">
        <v>0.16</v>
      </c>
      <c r="F87" s="72">
        <f>ROUND(1.2,7)</f>
        <v>1.2</v>
      </c>
      <c r="G87" s="72">
        <f>SmtRes!CX783</f>
        <v>0.192</v>
      </c>
      <c r="H87" s="74"/>
      <c r="I87" s="73"/>
      <c r="J87" s="74">
        <f>SmtRes!CZ783</f>
        <v>1157.2</v>
      </c>
      <c r="K87" s="73"/>
      <c r="L87" s="74">
        <f>SmtRes!DI783</f>
        <v>222.18</v>
      </c>
    </row>
    <row r="88" spans="1:82" ht="14.25" x14ac:dyDescent="0.2">
      <c r="A88" s="70"/>
      <c r="B88" s="70" t="s">
        <v>886</v>
      </c>
      <c r="C88" s="78" t="s">
        <v>887</v>
      </c>
      <c r="D88" s="79" t="s">
        <v>758</v>
      </c>
      <c r="E88" s="80">
        <v>0.16</v>
      </c>
      <c r="F88" s="80">
        <f>ROUND(1.2,7)</f>
        <v>1.2</v>
      </c>
      <c r="G88" s="80">
        <f>SmtRes!CX784</f>
        <v>0.192</v>
      </c>
      <c r="H88" s="81"/>
      <c r="I88" s="82"/>
      <c r="J88" s="81">
        <f>SmtRes!CZ784</f>
        <v>1131.49</v>
      </c>
      <c r="K88" s="82"/>
      <c r="L88" s="81">
        <f>SmtRes!DI784</f>
        <v>217.25</v>
      </c>
    </row>
    <row r="89" spans="1:82" ht="15" x14ac:dyDescent="0.2">
      <c r="A89" s="70"/>
      <c r="B89" s="70"/>
      <c r="C89" s="84" t="s">
        <v>998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439.43</v>
      </c>
    </row>
    <row r="90" spans="1:82" ht="14.25" x14ac:dyDescent="0.2">
      <c r="A90" s="70"/>
      <c r="B90" s="70"/>
      <c r="C90" s="70" t="s">
        <v>999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439.43</v>
      </c>
    </row>
    <row r="91" spans="1:82" ht="14.25" x14ac:dyDescent="0.2">
      <c r="A91" s="70"/>
      <c r="B91" s="70" t="s">
        <v>535</v>
      </c>
      <c r="C91" s="70" t="s">
        <v>1082</v>
      </c>
      <c r="D91" s="71" t="s">
        <v>103</v>
      </c>
      <c r="E91" s="72">
        <f>Source!BZ525</f>
        <v>74</v>
      </c>
      <c r="F91" s="72"/>
      <c r="G91" s="72">
        <f>Source!AT525</f>
        <v>74</v>
      </c>
      <c r="H91" s="74"/>
      <c r="I91" s="73"/>
      <c r="J91" s="74"/>
      <c r="K91" s="73"/>
      <c r="L91" s="74">
        <f>SUM(AZ84:AZ93)</f>
        <v>325.18</v>
      </c>
    </row>
    <row r="92" spans="1:82" ht="14.25" x14ac:dyDescent="0.2">
      <c r="A92" s="78"/>
      <c r="B92" s="78" t="s">
        <v>536</v>
      </c>
      <c r="C92" s="78" t="s">
        <v>1083</v>
      </c>
      <c r="D92" s="79" t="s">
        <v>103</v>
      </c>
      <c r="E92" s="80">
        <f>Source!CA525</f>
        <v>36</v>
      </c>
      <c r="F92" s="80"/>
      <c r="G92" s="80">
        <f>Source!AU525</f>
        <v>36</v>
      </c>
      <c r="H92" s="81"/>
      <c r="I92" s="82"/>
      <c r="J92" s="81"/>
      <c r="K92" s="82"/>
      <c r="L92" s="81">
        <f>SUM(BA84:BA93)</f>
        <v>158.19</v>
      </c>
    </row>
    <row r="93" spans="1:82" ht="15" x14ac:dyDescent="0.2">
      <c r="C93" s="86" t="s">
        <v>1002</v>
      </c>
      <c r="D93" s="86"/>
      <c r="E93" s="86"/>
      <c r="F93" s="86"/>
      <c r="G93" s="86"/>
      <c r="H93" s="86"/>
      <c r="I93" s="87">
        <f>IF(E84&lt;&gt;0,K93/E84, 0)</f>
        <v>922.8</v>
      </c>
      <c r="J93" s="87"/>
      <c r="K93" s="87">
        <f>L86+L91+L92</f>
        <v>922.8</v>
      </c>
      <c r="L93" s="87"/>
      <c r="AD93">
        <f>ROUND((Source!AT525/100)*((ROUND(SUMIF(SmtRes!AQ783:'SmtRes'!AQ784,"=1",SmtRes!AD783:'SmtRes'!AD784)*Source!I525, 2)+ROUND(SUMIF(SmtRes!AQ783:'SmtRes'!AQ784,"=1",SmtRes!AC783:'SmtRes'!AC784)*Source!I525, 2))), 2)</f>
        <v>1693.63</v>
      </c>
      <c r="AE93">
        <f>ROUND((Source!AU525/100)*((ROUND(SUMIF(SmtRes!AQ783:'SmtRes'!AQ784,"=1",SmtRes!AD783:'SmtRes'!AD784)*Source!I525, 2)+ROUND(SUMIF(SmtRes!AQ783:'SmtRes'!AQ784,"=1",SmtRes!AC783:'SmtRes'!AC784)*Source!I525, 2))), 2)</f>
        <v>823.93</v>
      </c>
      <c r="AN93" s="83">
        <f>L86+L91+L92</f>
        <v>922.8</v>
      </c>
      <c r="AO93">
        <f>0</f>
        <v>0</v>
      </c>
      <c r="AQ93" t="s">
        <v>1003</v>
      </c>
      <c r="AR93" s="83">
        <f>L86</f>
        <v>439.43</v>
      </c>
      <c r="AT93">
        <f>0</f>
        <v>0</v>
      </c>
      <c r="AV93" t="s">
        <v>1003</v>
      </c>
      <c r="AW93">
        <f>0</f>
        <v>0</v>
      </c>
      <c r="AZ93">
        <f>Source!X525</f>
        <v>325.18</v>
      </c>
      <c r="BA93">
        <f>Source!Y525</f>
        <v>158.19</v>
      </c>
      <c r="BT93" s="83">
        <f>K93</f>
        <v>922.8</v>
      </c>
      <c r="BW93">
        <f>ROUND(K93*80/100, 2)</f>
        <v>738.24</v>
      </c>
      <c r="BX93" s="83">
        <f>K93-BW93</f>
        <v>184.55999999999995</v>
      </c>
      <c r="CB93">
        <f>Source!BM525</f>
        <v>200001</v>
      </c>
      <c r="CC93" t="str">
        <f>Source!E525</f>
        <v>4</v>
      </c>
      <c r="CD93">
        <v>4</v>
      </c>
    </row>
    <row r="94" spans="1:82" ht="28.5" x14ac:dyDescent="0.2">
      <c r="A94" s="68" t="s">
        <v>246</v>
      </c>
      <c r="B94" s="70" t="s">
        <v>1087</v>
      </c>
      <c r="C94" s="70" t="str">
        <f>Source!G527</f>
        <v>Замер полного сопротивления цепи "фаза-нуль"</v>
      </c>
      <c r="D94" s="71" t="str">
        <f>Source!H527</f>
        <v>ШТ</v>
      </c>
      <c r="E94" s="72">
        <f>Source!K527</f>
        <v>1</v>
      </c>
      <c r="F94" s="72"/>
      <c r="G94" s="72">
        <f>Source!I527</f>
        <v>1</v>
      </c>
      <c r="H94" s="74"/>
      <c r="I94" s="73"/>
      <c r="J94" s="74"/>
      <c r="K94" s="73"/>
      <c r="L94" s="74"/>
    </row>
    <row r="95" spans="1:82" x14ac:dyDescent="0.2">
      <c r="C95" s="75" t="s">
        <v>1081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993</v>
      </c>
      <c r="D96" s="71" t="s">
        <v>636</v>
      </c>
      <c r="E96" s="76"/>
      <c r="F96" s="72"/>
      <c r="G96" s="72">
        <f>Source!U527</f>
        <v>1.2</v>
      </c>
      <c r="H96" s="72"/>
      <c r="I96" s="72"/>
      <c r="J96" s="72"/>
      <c r="K96" s="72"/>
      <c r="L96" s="77">
        <f>SUM(L97:L98)-SUMIF(CE97:CE98, 1, L97:L98)</f>
        <v>1373.21</v>
      </c>
    </row>
    <row r="97" spans="1:82" ht="14.25" x14ac:dyDescent="0.2">
      <c r="A97" s="70"/>
      <c r="B97" s="70" t="s">
        <v>884</v>
      </c>
      <c r="C97" s="70" t="s">
        <v>885</v>
      </c>
      <c r="D97" s="71" t="s">
        <v>758</v>
      </c>
      <c r="E97" s="72">
        <v>0.5</v>
      </c>
      <c r="F97" s="72">
        <f>ROUND(1.2,7)</f>
        <v>1.2</v>
      </c>
      <c r="G97" s="72">
        <f>SmtRes!CX787</f>
        <v>0.6</v>
      </c>
      <c r="H97" s="74"/>
      <c r="I97" s="73"/>
      <c r="J97" s="74">
        <f>SmtRes!CZ787</f>
        <v>1157.2</v>
      </c>
      <c r="K97" s="73"/>
      <c r="L97" s="74">
        <f>SmtRes!DI787</f>
        <v>694.32</v>
      </c>
    </row>
    <row r="98" spans="1:82" ht="14.25" x14ac:dyDescent="0.2">
      <c r="A98" s="70"/>
      <c r="B98" s="70" t="s">
        <v>886</v>
      </c>
      <c r="C98" s="78" t="s">
        <v>887</v>
      </c>
      <c r="D98" s="79" t="s">
        <v>758</v>
      </c>
      <c r="E98" s="80">
        <v>0.5</v>
      </c>
      <c r="F98" s="80">
        <f>ROUND(1.2,7)</f>
        <v>1.2</v>
      </c>
      <c r="G98" s="80">
        <f>SmtRes!CX788</f>
        <v>0.6</v>
      </c>
      <c r="H98" s="81"/>
      <c r="I98" s="82"/>
      <c r="J98" s="81">
        <f>SmtRes!CZ788</f>
        <v>1131.49</v>
      </c>
      <c r="K98" s="82"/>
      <c r="L98" s="81">
        <f>SmtRes!DI788</f>
        <v>678.89</v>
      </c>
    </row>
    <row r="99" spans="1:82" ht="15" x14ac:dyDescent="0.2">
      <c r="A99" s="70"/>
      <c r="B99" s="70"/>
      <c r="C99" s="84" t="s">
        <v>998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1373.21</v>
      </c>
    </row>
    <row r="100" spans="1:82" ht="14.25" x14ac:dyDescent="0.2">
      <c r="A100" s="70"/>
      <c r="B100" s="70"/>
      <c r="C100" s="70" t="s">
        <v>999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1373.21</v>
      </c>
    </row>
    <row r="101" spans="1:82" ht="14.25" x14ac:dyDescent="0.2">
      <c r="A101" s="70"/>
      <c r="B101" s="70" t="s">
        <v>535</v>
      </c>
      <c r="C101" s="70" t="s">
        <v>1082</v>
      </c>
      <c r="D101" s="71" t="s">
        <v>103</v>
      </c>
      <c r="E101" s="72">
        <f>Source!BZ527</f>
        <v>74</v>
      </c>
      <c r="F101" s="72"/>
      <c r="G101" s="72">
        <f>Source!AT527</f>
        <v>74</v>
      </c>
      <c r="H101" s="74"/>
      <c r="I101" s="73"/>
      <c r="J101" s="74"/>
      <c r="K101" s="73"/>
      <c r="L101" s="74">
        <f>SUM(AZ94:AZ103)</f>
        <v>1016.18</v>
      </c>
    </row>
    <row r="102" spans="1:82" ht="14.25" x14ac:dyDescent="0.2">
      <c r="A102" s="78"/>
      <c r="B102" s="78" t="s">
        <v>536</v>
      </c>
      <c r="C102" s="78" t="s">
        <v>1083</v>
      </c>
      <c r="D102" s="79" t="s">
        <v>103</v>
      </c>
      <c r="E102" s="80">
        <f>Source!CA527</f>
        <v>36</v>
      </c>
      <c r="F102" s="80"/>
      <c r="G102" s="80">
        <f>Source!AU527</f>
        <v>36</v>
      </c>
      <c r="H102" s="81"/>
      <c r="I102" s="82"/>
      <c r="J102" s="81"/>
      <c r="K102" s="82"/>
      <c r="L102" s="81">
        <f>SUM(BA94:BA103)</f>
        <v>494.36</v>
      </c>
    </row>
    <row r="103" spans="1:82" ht="15" x14ac:dyDescent="0.2">
      <c r="C103" s="86" t="s">
        <v>1002</v>
      </c>
      <c r="D103" s="86"/>
      <c r="E103" s="86"/>
      <c r="F103" s="86"/>
      <c r="G103" s="86"/>
      <c r="H103" s="86"/>
      <c r="I103" s="87">
        <f>IF(E94&lt;&gt;0,K103/E94, 0)</f>
        <v>2883.75</v>
      </c>
      <c r="J103" s="87"/>
      <c r="K103" s="87">
        <f>L96+L101+L102</f>
        <v>2883.75</v>
      </c>
      <c r="L103" s="87"/>
      <c r="AD103">
        <f>ROUND((Source!AT527/100)*((ROUND(SUMIF(SmtRes!AQ787:'SmtRes'!AQ788,"=1",SmtRes!AD787:'SmtRes'!AD788)*Source!I527, 2)+ROUND(SUMIF(SmtRes!AQ787:'SmtRes'!AQ788,"=1",SmtRes!AC787:'SmtRes'!AC788)*Source!I527, 2))), 2)</f>
        <v>1693.63</v>
      </c>
      <c r="AE103">
        <f>ROUND((Source!AU527/100)*((ROUND(SUMIF(SmtRes!AQ787:'SmtRes'!AQ788,"=1",SmtRes!AD787:'SmtRes'!AD788)*Source!I527, 2)+ROUND(SUMIF(SmtRes!AQ787:'SmtRes'!AQ788,"=1",SmtRes!AC787:'SmtRes'!AC788)*Source!I527, 2))), 2)</f>
        <v>823.93</v>
      </c>
      <c r="AN103" s="83">
        <f>L96+L101+L102</f>
        <v>2883.75</v>
      </c>
      <c r="AO103">
        <f>0</f>
        <v>0</v>
      </c>
      <c r="AQ103" t="s">
        <v>1003</v>
      </c>
      <c r="AR103" s="83">
        <f>L96</f>
        <v>1373.21</v>
      </c>
      <c r="AT103">
        <f>0</f>
        <v>0</v>
      </c>
      <c r="AV103" t="s">
        <v>1003</v>
      </c>
      <c r="AW103">
        <f>0</f>
        <v>0</v>
      </c>
      <c r="AZ103">
        <f>Source!X527</f>
        <v>1016.18</v>
      </c>
      <c r="BA103">
        <f>Source!Y527</f>
        <v>494.36</v>
      </c>
      <c r="BT103" s="83">
        <f>K103</f>
        <v>2883.75</v>
      </c>
      <c r="BW103">
        <f>ROUND(K103*80/100, 2)</f>
        <v>2307</v>
      </c>
      <c r="BX103" s="83">
        <f>K103-BW103</f>
        <v>576.75</v>
      </c>
      <c r="CB103">
        <f>Source!BM527</f>
        <v>200001</v>
      </c>
      <c r="CC103" t="str">
        <f>Source!E527</f>
        <v>5</v>
      </c>
      <c r="CD103">
        <v>4</v>
      </c>
    </row>
    <row r="105" spans="1:82" ht="15" x14ac:dyDescent="0.2">
      <c r="A105" s="90"/>
      <c r="B105" s="91"/>
      <c r="C105" s="92" t="s">
        <v>1009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6919.9000000000005</v>
      </c>
    </row>
    <row r="106" spans="1:82" ht="14.25" x14ac:dyDescent="0.2">
      <c r="A106" s="85"/>
      <c r="B106" s="88"/>
      <c r="C106" s="94" t="s">
        <v>1010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1011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6919.9000000000005</v>
      </c>
    </row>
    <row r="108" spans="1:82" ht="14.25" hidden="1" x14ac:dyDescent="0.2">
      <c r="A108" s="85"/>
      <c r="B108" s="88"/>
      <c r="C108" s="89" t="s">
        <v>1012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1013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1012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1014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1033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1015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1016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1013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1017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1018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1019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1020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6919.9000000000005</v>
      </c>
    </row>
    <row r="120" spans="1:12" ht="14.25" x14ac:dyDescent="0.2">
      <c r="A120" s="85"/>
      <c r="B120" s="88"/>
      <c r="C120" s="89" t="s">
        <v>1021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5120.7400000000007</v>
      </c>
    </row>
    <row r="121" spans="1:12" ht="14.25" x14ac:dyDescent="0.2">
      <c r="A121" s="85"/>
      <c r="B121" s="88"/>
      <c r="C121" s="89" t="s">
        <v>1022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2491.17</v>
      </c>
    </row>
    <row r="122" spans="1:12" ht="14.25" hidden="1" x14ac:dyDescent="0.2">
      <c r="A122" s="85"/>
      <c r="B122" s="88"/>
      <c r="C122" s="89" t="s">
        <v>513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1010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1023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1024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1025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1025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1026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1027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14531.810000000001</v>
      </c>
    </row>
    <row r="130" spans="1:12" ht="14.25" x14ac:dyDescent="0.2">
      <c r="A130" s="85"/>
      <c r="B130" s="88"/>
      <c r="C130" s="94" t="s">
        <v>1028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1029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1030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1031</v>
      </c>
      <c r="D133" s="89"/>
      <c r="E133" s="89"/>
      <c r="F133" s="95"/>
      <c r="G133" s="76">
        <f>Source!F554</f>
        <v>6.04704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1032</v>
      </c>
      <c r="D134" s="89"/>
      <c r="E134" s="89"/>
      <c r="F134" s="95"/>
      <c r="G134" s="76">
        <f>Source!F555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1060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1061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1010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1062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1010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1063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1012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1013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1012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1014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1033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1015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1016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1013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1017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1018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1019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1064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1065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1066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1067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1010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1062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1010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1063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1012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1013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1012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1014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1033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1015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1016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1013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1017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1018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1019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1064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1065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1066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1068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1010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1023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1024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1069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14531.810000000001</v>
      </c>
    </row>
    <row r="185" spans="1:12" ht="14.25" x14ac:dyDescent="0.2">
      <c r="A185" s="85"/>
      <c r="B185" s="88"/>
      <c r="C185" s="94" t="s">
        <v>1010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1070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1070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1071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1072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531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14531.810000000001</v>
      </c>
    </row>
    <row r="191" spans="1:12" ht="14.25" x14ac:dyDescent="0.2">
      <c r="A191" s="85"/>
      <c r="B191" s="88"/>
      <c r="C191" s="94" t="s">
        <v>1010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1062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6919.9000000000005</v>
      </c>
    </row>
    <row r="193" spans="1:12" ht="14.25" x14ac:dyDescent="0.2">
      <c r="A193" s="85"/>
      <c r="B193" s="88"/>
      <c r="C193" s="94" t="s">
        <v>1010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1063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6919.9000000000005</v>
      </c>
    </row>
    <row r="195" spans="1:12" ht="14.25" hidden="1" x14ac:dyDescent="0.2">
      <c r="A195" s="85"/>
      <c r="B195" s="88"/>
      <c r="C195" s="89" t="s">
        <v>1012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1013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1012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1014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1033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1015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1016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1013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1017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1018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1019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1064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6919.9000000000005</v>
      </c>
    </row>
    <row r="207" spans="1:12" ht="14.25" x14ac:dyDescent="0.2">
      <c r="A207" s="85"/>
      <c r="B207" s="88"/>
      <c r="C207" s="89" t="s">
        <v>1065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5120.7400000000007</v>
      </c>
    </row>
    <row r="208" spans="1:12" ht="14.25" x14ac:dyDescent="0.2">
      <c r="A208" s="85"/>
      <c r="B208" s="88"/>
      <c r="C208" s="89" t="s">
        <v>1066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2491.17</v>
      </c>
    </row>
    <row r="210" spans="1:12" ht="15" x14ac:dyDescent="0.2">
      <c r="A210" s="90"/>
      <c r="B210" s="91"/>
      <c r="C210" s="92" t="s">
        <v>1073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14531.810000000001</v>
      </c>
    </row>
    <row r="211" spans="1:12" ht="14.25" x14ac:dyDescent="0.2">
      <c r="A211" s="85"/>
      <c r="B211" s="88"/>
      <c r="C211" s="94" t="s">
        <v>1010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1062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6919.9000000000005</v>
      </c>
    </row>
    <row r="213" spans="1:12" ht="14.25" x14ac:dyDescent="0.2">
      <c r="A213" s="85"/>
      <c r="B213" s="88"/>
      <c r="C213" s="94" t="s">
        <v>1010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1063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6919.9000000000005</v>
      </c>
    </row>
    <row r="215" spans="1:12" ht="14.25" hidden="1" x14ac:dyDescent="0.2">
      <c r="A215" s="85"/>
      <c r="B215" s="88"/>
      <c r="C215" s="89" t="s">
        <v>1012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1013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1012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1014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1033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1015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1016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1013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1017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1018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1019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1020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6919.9000000000005</v>
      </c>
    </row>
    <row r="227" spans="1:12" ht="14.25" x14ac:dyDescent="0.2">
      <c r="A227" s="85"/>
      <c r="B227" s="88"/>
      <c r="C227" s="89" t="s">
        <v>1021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5120.7400000000007</v>
      </c>
    </row>
    <row r="228" spans="1:12" ht="14.25" x14ac:dyDescent="0.2">
      <c r="A228" s="85"/>
      <c r="B228" s="88"/>
      <c r="C228" s="89" t="s">
        <v>1022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2491.17</v>
      </c>
    </row>
    <row r="229" spans="1:12" ht="14.25" hidden="1" x14ac:dyDescent="0.2">
      <c r="A229" s="85"/>
      <c r="B229" s="88"/>
      <c r="C229" s="89" t="s">
        <v>1074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1010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1023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1024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1075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14531.810000000001</v>
      </c>
    </row>
    <row r="234" spans="1:12" ht="14.25" x14ac:dyDescent="0.2">
      <c r="A234" s="85"/>
      <c r="B234" s="88"/>
      <c r="C234" s="92" t="s">
        <v>1028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1029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1030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1031</v>
      </c>
      <c r="D237" s="89"/>
      <c r="E237" s="89"/>
      <c r="F237" s="95"/>
      <c r="G237" s="76">
        <f>Source!F584</f>
        <v>6.04704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1032</v>
      </c>
      <c r="D238" s="89"/>
      <c r="E238" s="89"/>
      <c r="F238" s="95"/>
      <c r="G238" s="76">
        <f>Source!F585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1076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1077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1078</v>
      </c>
      <c r="C245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245" s="47"/>
      <c r="E245" s="47"/>
      <c r="F245" s="47"/>
      <c r="G245" s="47"/>
      <c r="H245" s="109" t="str">
        <f>IF(Source!AD15&lt;&gt;"", Source!AD15," ")</f>
        <v>Дмитренко С.А.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1077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4"/>
  <sheetViews>
    <sheetView workbookViewId="0">
      <selection activeCell="A680" sqref="A680:AX68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675</v>
      </c>
      <c r="C12" s="8">
        <v>0</v>
      </c>
      <c r="D12" s="8">
        <f>ROW(A604)</f>
        <v>604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91187214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46157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B604</f>
        <v>675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сущ.. ВЛ-0,38 кВ с БМКТП-1268, ПС №771 «Малино», в т.ч. ПИР, МО, г.о. Ступино, д. Дубнево, ул. Дорожная Ю8-26-302-299807(220681)</v>
      </c>
      <c r="H18" s="9"/>
      <c r="I18" s="9"/>
      <c r="J18" s="9"/>
      <c r="K18" s="9"/>
      <c r="L18" s="9"/>
      <c r="M18" s="9"/>
      <c r="N18" s="9"/>
      <c r="O18" s="9">
        <f t="shared" ref="O18:BZ18" si="1">O604</f>
        <v>41941.519999999997</v>
      </c>
      <c r="P18" s="9">
        <f t="shared" si="1"/>
        <v>21173.32</v>
      </c>
      <c r="Q18" s="9">
        <f t="shared" si="1"/>
        <v>734.81</v>
      </c>
      <c r="R18" s="9">
        <f t="shared" si="1"/>
        <v>1142.27</v>
      </c>
      <c r="S18" s="9">
        <f t="shared" si="1"/>
        <v>18891.12</v>
      </c>
      <c r="T18" s="9">
        <f t="shared" si="1"/>
        <v>0</v>
      </c>
      <c r="U18" s="9">
        <f t="shared" si="1"/>
        <v>20.186704599999999</v>
      </c>
      <c r="V18" s="9">
        <f t="shared" si="1"/>
        <v>1.3043438000000001</v>
      </c>
      <c r="W18" s="9">
        <f t="shared" si="1"/>
        <v>0</v>
      </c>
      <c r="X18" s="9">
        <f t="shared" si="1"/>
        <v>18124.169999999998</v>
      </c>
      <c r="Y18" s="9">
        <f t="shared" si="1"/>
        <v>9607.36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69673.05</v>
      </c>
      <c r="AS18" s="9">
        <f t="shared" si="1"/>
        <v>34855.11</v>
      </c>
      <c r="AT18" s="9">
        <f t="shared" si="1"/>
        <v>20286.13</v>
      </c>
      <c r="AU18" s="9">
        <f t="shared" si="1"/>
        <v>14531.81</v>
      </c>
      <c r="AV18" s="9">
        <f t="shared" si="1"/>
        <v>21173.32</v>
      </c>
      <c r="AW18" s="9">
        <f t="shared" si="1"/>
        <v>21173.32</v>
      </c>
      <c r="AX18" s="9">
        <f t="shared" si="1"/>
        <v>0</v>
      </c>
      <c r="AY18" s="9">
        <f t="shared" si="1"/>
        <v>21173.32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41941.519999999997</v>
      </c>
      <c r="DH18" s="10">
        <f t="shared" si="2"/>
        <v>21173.32</v>
      </c>
      <c r="DI18" s="10">
        <f t="shared" si="2"/>
        <v>734.81</v>
      </c>
      <c r="DJ18" s="10">
        <f t="shared" si="2"/>
        <v>1142.27</v>
      </c>
      <c r="DK18" s="10">
        <f t="shared" si="2"/>
        <v>18891.12</v>
      </c>
      <c r="DL18" s="10">
        <f t="shared" si="2"/>
        <v>0</v>
      </c>
      <c r="DM18" s="10">
        <f t="shared" si="2"/>
        <v>20.186704599999999</v>
      </c>
      <c r="DN18" s="10">
        <f t="shared" si="2"/>
        <v>1.3043438000000001</v>
      </c>
      <c r="DO18" s="10">
        <f t="shared" si="2"/>
        <v>0</v>
      </c>
      <c r="DP18" s="10">
        <f t="shared" si="2"/>
        <v>18124.169999999998</v>
      </c>
      <c r="DQ18" s="10">
        <f t="shared" si="2"/>
        <v>9607.36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69673.05</v>
      </c>
      <c r="EK18" s="10">
        <f t="shared" si="2"/>
        <v>34855.11</v>
      </c>
      <c r="EL18" s="10">
        <f t="shared" si="2"/>
        <v>20286.13</v>
      </c>
      <c r="EM18" s="10">
        <f t="shared" ref="EM18:GX18" si="3">EM604</f>
        <v>14531.81</v>
      </c>
      <c r="EN18" s="10">
        <f t="shared" si="3"/>
        <v>21173.32</v>
      </c>
      <c r="EO18" s="10">
        <f t="shared" si="3"/>
        <v>21173.32</v>
      </c>
      <c r="EP18" s="10">
        <f t="shared" si="3"/>
        <v>0</v>
      </c>
      <c r="EQ18" s="10">
        <f t="shared" si="3"/>
        <v>21173.32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ROW(A469)</f>
        <v>469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O469</f>
        <v>35021.620000000003</v>
      </c>
      <c r="P22" s="9">
        <f t="shared" si="5"/>
        <v>21173.32</v>
      </c>
      <c r="Q22" s="9">
        <f t="shared" si="5"/>
        <v>734.81</v>
      </c>
      <c r="R22" s="9">
        <f t="shared" si="5"/>
        <v>1142.27</v>
      </c>
      <c r="S22" s="9">
        <f t="shared" si="5"/>
        <v>11971.22</v>
      </c>
      <c r="T22" s="9">
        <f t="shared" si="5"/>
        <v>0</v>
      </c>
      <c r="U22" s="9">
        <f t="shared" si="5"/>
        <v>14.1396646</v>
      </c>
      <c r="V22" s="9">
        <f t="shared" si="5"/>
        <v>1.3043438000000001</v>
      </c>
      <c r="W22" s="9">
        <f t="shared" si="5"/>
        <v>0</v>
      </c>
      <c r="X22" s="9">
        <f t="shared" si="5"/>
        <v>13003.43</v>
      </c>
      <c r="Y22" s="9">
        <f t="shared" si="5"/>
        <v>7116.19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55141.24</v>
      </c>
      <c r="AS22" s="9">
        <f t="shared" si="5"/>
        <v>34855.11</v>
      </c>
      <c r="AT22" s="9">
        <f t="shared" si="5"/>
        <v>20286.13</v>
      </c>
      <c r="AU22" s="9">
        <f t="shared" si="5"/>
        <v>0</v>
      </c>
      <c r="AV22" s="9">
        <f t="shared" si="5"/>
        <v>21173.32</v>
      </c>
      <c r="AW22" s="9">
        <f t="shared" si="5"/>
        <v>21173.32</v>
      </c>
      <c r="AX22" s="9">
        <f t="shared" si="5"/>
        <v>0</v>
      </c>
      <c r="AY22" s="9">
        <f t="shared" si="5"/>
        <v>21173.32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35021.620000000003</v>
      </c>
      <c r="DH22" s="10">
        <f t="shared" si="6"/>
        <v>21173.32</v>
      </c>
      <c r="DI22" s="10">
        <f t="shared" si="6"/>
        <v>734.81</v>
      </c>
      <c r="DJ22" s="10">
        <f t="shared" si="6"/>
        <v>1142.27</v>
      </c>
      <c r="DK22" s="10">
        <f t="shared" si="6"/>
        <v>11971.22</v>
      </c>
      <c r="DL22" s="10">
        <f t="shared" si="6"/>
        <v>0</v>
      </c>
      <c r="DM22" s="10">
        <f t="shared" si="6"/>
        <v>14.1396646</v>
      </c>
      <c r="DN22" s="10">
        <f t="shared" si="6"/>
        <v>1.3043438000000001</v>
      </c>
      <c r="DO22" s="10">
        <f t="shared" si="6"/>
        <v>0</v>
      </c>
      <c r="DP22" s="10">
        <f t="shared" si="6"/>
        <v>13003.43</v>
      </c>
      <c r="DQ22" s="10">
        <f t="shared" si="6"/>
        <v>7116.19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55141.24</v>
      </c>
      <c r="EK22" s="10">
        <f t="shared" si="6"/>
        <v>34855.11</v>
      </c>
      <c r="EL22" s="10">
        <f t="shared" si="6"/>
        <v>20286.13</v>
      </c>
      <c r="EM22" s="10">
        <f t="shared" ref="EM22:GX22" si="7">EM469</f>
        <v>0</v>
      </c>
      <c r="EN22" s="10">
        <f t="shared" si="7"/>
        <v>21173.32</v>
      </c>
      <c r="EO22" s="10">
        <f t="shared" si="7"/>
        <v>21173.32</v>
      </c>
      <c r="EP22" s="10">
        <f t="shared" si="7"/>
        <v>0</v>
      </c>
      <c r="EQ22" s="10">
        <f t="shared" si="7"/>
        <v>21173.32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ROUND(SUMIF(AA28:AA75,"=91183605",O28:O75),2)</f>
        <v>0</v>
      </c>
      <c r="AC77" s="9">
        <f>ROUND(SUMIF(AA28:AA75,"=91183605",P28:P75),2)</f>
        <v>0</v>
      </c>
      <c r="AD77" s="9">
        <f>ROUND(SUMIF(AA28:AA75,"=91183605",Q28:Q75),2)</f>
        <v>0</v>
      </c>
      <c r="AE77" s="9">
        <f>ROUND(SUMIF(AA28:AA75,"=91183605",R28:R75),2)</f>
        <v>0</v>
      </c>
      <c r="AF77" s="9">
        <f>ROUND(SUMIF(AA28:AA75,"=91183605",S28:S75),2)</f>
        <v>0</v>
      </c>
      <c r="AG77" s="9">
        <f>ROUND(SUMIF(AA28:AA75,"=91183605",T28:T75),2)</f>
        <v>0</v>
      </c>
      <c r="AH77" s="9">
        <f>SUMIF(AA28:AA75,"=91183605",U28:U75)</f>
        <v>0</v>
      </c>
      <c r="AI77" s="9">
        <f>SUMIF(AA28:AA75,"=91183605",V28:V75)</f>
        <v>0</v>
      </c>
      <c r="AJ77" s="9">
        <f>ROUND(SUMIF(AA28:AA75,"=91183605",W28:W75),2)</f>
        <v>0</v>
      </c>
      <c r="AK77" s="9">
        <f>ROUND(SUMIF(AA28:AA75,"=91183605",X28:X75),2)</f>
        <v>0</v>
      </c>
      <c r="AL77" s="9">
        <f>ROUND(SUMIF(AA28:AA75,"=91183605",Y28:Y75),2)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ROUND(SUMIF(AA28:AA75,"=91183605",FQ28:FQ75),2)</f>
        <v>0</v>
      </c>
      <c r="BY77" s="9">
        <f>ROUND(SUMIF(AA28:AA75,"=91183605",FR28:FR75),2)</f>
        <v>0</v>
      </c>
      <c r="BZ77" s="9">
        <f>ROUND(SUMIF(AA28:AA75,"=91183605",GL28:GL75),2)</f>
        <v>0</v>
      </c>
      <c r="CA77" s="9">
        <f>ROUND(SUMIF(AA28:AA75,"=91183605",GM28:GM75),2)</f>
        <v>0</v>
      </c>
      <c r="CB77" s="9">
        <f>ROUND(SUMIF(AA28:AA75,"=91183605",GN28:GN75),2)</f>
        <v>0</v>
      </c>
      <c r="CC77" s="9">
        <f>ROUND(SUMIF(AA28:AA75,"=91183605",GO28:GO75),2)</f>
        <v>0</v>
      </c>
      <c r="CD77" s="9">
        <f>ROUND(SUMIF(AA28:AA75,"=91183605",GP28:GP75),2)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ROUND(SUMIF(AA28:AA75,"=91183605",GX28:GX75),2)</f>
        <v>0</v>
      </c>
      <c r="CK77" s="9">
        <f>ROUND(SUMIF(AA28:AA75,"=91183605",GY28:GY75),2)</f>
        <v>0</v>
      </c>
      <c r="CL77" s="9">
        <f>ROUND(SUMIF(AA28:AA75,"=91183605",GZ28:GZ75),2)</f>
        <v>0</v>
      </c>
      <c r="CM77" s="9">
        <f>ROUND(SUMIF(AA28:AA75,"=91183605",HD28:HD75),2)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ROUND(SUMIF(AA28:AA75,"=91183540",O28:O75),2)</f>
        <v>0</v>
      </c>
      <c r="DU77" s="10">
        <f>ROUND(SUMIF(AA28:AA75,"=91183540",P28:P75),2)</f>
        <v>0</v>
      </c>
      <c r="DV77" s="10">
        <f>ROUND(SUMIF(AA28:AA75,"=91183540",Q28:Q75),2)</f>
        <v>0</v>
      </c>
      <c r="DW77" s="10">
        <f>ROUND(SUMIF(AA28:AA75,"=91183540",R28:R75),2)</f>
        <v>0</v>
      </c>
      <c r="DX77" s="10">
        <f>ROUND(SUMIF(AA28:AA75,"=91183540",S28:S75),2)</f>
        <v>0</v>
      </c>
      <c r="DY77" s="10">
        <f>ROUND(SUMIF(AA28:AA75,"=91183540",T28:T75),2)</f>
        <v>0</v>
      </c>
      <c r="DZ77" s="10">
        <f>SUMIF(AA28:AA75,"=91183540",U28:U75)</f>
        <v>0</v>
      </c>
      <c r="EA77" s="10">
        <f>SUMIF(AA28:AA75,"=91183540",V28:V75)</f>
        <v>0</v>
      </c>
      <c r="EB77" s="10">
        <f>ROUND(SUMIF(AA28:AA75,"=91183540",W28:W75),2)</f>
        <v>0</v>
      </c>
      <c r="EC77" s="10">
        <f>ROUND(SUMIF(AA28:AA75,"=91183540",X28:X75),2)</f>
        <v>0</v>
      </c>
      <c r="ED77" s="10">
        <f>ROUND(SUMIF(AA28:AA75,"=91183540",Y28:Y75),2)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ROUND(SUMIF(AA28:AA75,"=91183540",FQ28:FQ75),2)</f>
        <v>0</v>
      </c>
      <c r="FQ77" s="10">
        <f>ROUND(SUMIF(AA28:AA75,"=91183540",FR28:FR75),2)</f>
        <v>0</v>
      </c>
      <c r="FR77" s="10">
        <f>ROUND(SUMIF(AA28:AA75,"=91183540",GL28:GL75),2)</f>
        <v>0</v>
      </c>
      <c r="FS77" s="10">
        <f>ROUND(SUMIF(AA28:AA75,"=91183540",GM28:GM75),2)</f>
        <v>0</v>
      </c>
      <c r="FT77" s="10">
        <f>ROUND(SUMIF(AA28:AA75,"=91183540",GN28:GN75),2)</f>
        <v>0</v>
      </c>
      <c r="FU77" s="10">
        <f>ROUND(SUMIF(AA28:AA75,"=91183540",GO28:GO75),2)</f>
        <v>0</v>
      </c>
      <c r="FV77" s="10">
        <f>ROUND(SUMIF(AA28:AA75,"=91183540",GP28:GP75),2)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ROUND(SUMIF(AA28:AA75,"=91183540",GX28:GX75),2)</f>
        <v>0</v>
      </c>
      <c r="GC77" s="10">
        <f>ROUND(SUMIF(AA28:AA75,"=91183540",GY28:GY75),2)</f>
        <v>0</v>
      </c>
      <c r="GD77" s="10">
        <f>ROUND(SUMIF(AA28:AA75,"=91183540",GZ28:GZ75),2)</f>
        <v>0</v>
      </c>
      <c r="GE77" s="10">
        <f>ROUND(SUMIF(AA28:AA75,"=91183540",HD28:HD75),2)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ROW(A208)</f>
        <v>208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B208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O208</f>
        <v>11211.95</v>
      </c>
      <c r="P109" s="9">
        <f t="shared" si="54"/>
        <v>92.28</v>
      </c>
      <c r="Q109" s="9">
        <f t="shared" si="54"/>
        <v>659.08</v>
      </c>
      <c r="R109" s="9">
        <f t="shared" si="54"/>
        <v>1088.9100000000001</v>
      </c>
      <c r="S109" s="9">
        <f t="shared" si="54"/>
        <v>9371.68</v>
      </c>
      <c r="T109" s="9">
        <f t="shared" si="54"/>
        <v>0</v>
      </c>
      <c r="U109" s="9">
        <f t="shared" si="54"/>
        <v>10.9756</v>
      </c>
      <c r="V109" s="9">
        <f t="shared" si="54"/>
        <v>1.2514875000000001</v>
      </c>
      <c r="W109" s="9">
        <f t="shared" si="54"/>
        <v>0</v>
      </c>
      <c r="X109" s="9">
        <f t="shared" si="54"/>
        <v>10454.23</v>
      </c>
      <c r="Y109" s="9">
        <f t="shared" si="54"/>
        <v>5796.08</v>
      </c>
      <c r="Z109" s="9">
        <f t="shared" si="54"/>
        <v>0</v>
      </c>
      <c r="AA109" s="9">
        <f t="shared" si="54"/>
        <v>0</v>
      </c>
      <c r="AB109" s="9">
        <f t="shared" si="54"/>
        <v>11211.95</v>
      </c>
      <c r="AC109" s="9">
        <f t="shared" si="54"/>
        <v>92.28</v>
      </c>
      <c r="AD109" s="9">
        <f t="shared" si="54"/>
        <v>659.08</v>
      </c>
      <c r="AE109" s="9">
        <f t="shared" si="54"/>
        <v>1088.9100000000001</v>
      </c>
      <c r="AF109" s="9">
        <f t="shared" si="54"/>
        <v>9371.68</v>
      </c>
      <c r="AG109" s="9">
        <f t="shared" si="54"/>
        <v>0</v>
      </c>
      <c r="AH109" s="9">
        <f t="shared" si="54"/>
        <v>10.9756</v>
      </c>
      <c r="AI109" s="9">
        <f t="shared" si="54"/>
        <v>1.2514875000000001</v>
      </c>
      <c r="AJ109" s="9">
        <f t="shared" si="54"/>
        <v>0</v>
      </c>
      <c r="AK109" s="9">
        <f t="shared" si="54"/>
        <v>10454.23</v>
      </c>
      <c r="AL109" s="9">
        <f t="shared" si="54"/>
        <v>5796.08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27462.26</v>
      </c>
      <c r="AS109" s="9">
        <f t="shared" si="54"/>
        <v>14104.13</v>
      </c>
      <c r="AT109" s="9">
        <f t="shared" si="54"/>
        <v>13358.13</v>
      </c>
      <c r="AU109" s="9">
        <f t="shared" si="54"/>
        <v>0</v>
      </c>
      <c r="AV109" s="9">
        <f t="shared" si="54"/>
        <v>92.28</v>
      </c>
      <c r="AW109" s="9">
        <f t="shared" si="54"/>
        <v>92.28</v>
      </c>
      <c r="AX109" s="9">
        <f t="shared" si="54"/>
        <v>0</v>
      </c>
      <c r="AY109" s="9">
        <f t="shared" si="54"/>
        <v>92.28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CA208</f>
        <v>27462.26</v>
      </c>
      <c r="CB109" s="9">
        <f t="shared" si="55"/>
        <v>14104.13</v>
      </c>
      <c r="CC109" s="9">
        <f t="shared" si="55"/>
        <v>13358.13</v>
      </c>
      <c r="CD109" s="9">
        <f t="shared" si="55"/>
        <v>0</v>
      </c>
      <c r="CE109" s="9">
        <f t="shared" si="55"/>
        <v>92.28</v>
      </c>
      <c r="CF109" s="9">
        <f t="shared" si="55"/>
        <v>92.28</v>
      </c>
      <c r="CG109" s="9">
        <f t="shared" si="55"/>
        <v>0</v>
      </c>
      <c r="CH109" s="9">
        <f t="shared" si="55"/>
        <v>92.28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11211.95</v>
      </c>
      <c r="DH109" s="10">
        <f t="shared" si="55"/>
        <v>92.28</v>
      </c>
      <c r="DI109" s="10">
        <f t="shared" si="55"/>
        <v>659.08</v>
      </c>
      <c r="DJ109" s="10">
        <f t="shared" si="55"/>
        <v>1088.9100000000001</v>
      </c>
      <c r="DK109" s="10">
        <f t="shared" si="55"/>
        <v>9371.68</v>
      </c>
      <c r="DL109" s="10">
        <f t="shared" si="55"/>
        <v>0</v>
      </c>
      <c r="DM109" s="10">
        <f t="shared" si="55"/>
        <v>10.9756</v>
      </c>
      <c r="DN109" s="10">
        <f t="shared" si="55"/>
        <v>1.2514875000000001</v>
      </c>
      <c r="DO109" s="10">
        <f t="shared" si="55"/>
        <v>0</v>
      </c>
      <c r="DP109" s="10">
        <f t="shared" si="55"/>
        <v>10454.23</v>
      </c>
      <c r="DQ109" s="10">
        <f t="shared" si="55"/>
        <v>5796.08</v>
      </c>
      <c r="DR109" s="10">
        <f t="shared" si="55"/>
        <v>0</v>
      </c>
      <c r="DS109" s="10">
        <f t="shared" si="55"/>
        <v>0</v>
      </c>
      <c r="DT109" s="10">
        <f t="shared" si="55"/>
        <v>11211.95</v>
      </c>
      <c r="DU109" s="10">
        <f t="shared" si="55"/>
        <v>92.28</v>
      </c>
      <c r="DV109" s="10">
        <f t="shared" si="55"/>
        <v>659.08</v>
      </c>
      <c r="DW109" s="10">
        <f t="shared" si="55"/>
        <v>1088.9100000000001</v>
      </c>
      <c r="DX109" s="10">
        <f t="shared" si="55"/>
        <v>9371.68</v>
      </c>
      <c r="DY109" s="10">
        <f t="shared" si="55"/>
        <v>0</v>
      </c>
      <c r="DZ109" s="10">
        <f t="shared" si="55"/>
        <v>10.9756</v>
      </c>
      <c r="EA109" s="10">
        <f t="shared" si="55"/>
        <v>1.2514875000000001</v>
      </c>
      <c r="EB109" s="10">
        <f t="shared" si="55"/>
        <v>0</v>
      </c>
      <c r="EC109" s="10">
        <f t="shared" si="55"/>
        <v>10454.23</v>
      </c>
      <c r="ED109" s="10">
        <f t="shared" si="55"/>
        <v>5796.08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27462.26</v>
      </c>
      <c r="EK109" s="10">
        <f t="shared" si="55"/>
        <v>14104.13</v>
      </c>
      <c r="EL109" s="10">
        <f t="shared" si="55"/>
        <v>13358.13</v>
      </c>
      <c r="EM109" s="10">
        <f t="shared" ref="EM109:GX109" si="56">EM208</f>
        <v>0</v>
      </c>
      <c r="EN109" s="10">
        <f t="shared" si="56"/>
        <v>92.28</v>
      </c>
      <c r="EO109" s="10">
        <f t="shared" si="56"/>
        <v>92.28</v>
      </c>
      <c r="EP109" s="10">
        <f t="shared" si="56"/>
        <v>0</v>
      </c>
      <c r="EQ109" s="10">
        <f t="shared" si="56"/>
        <v>92.28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27462.26</v>
      </c>
      <c r="FT109" s="10">
        <f t="shared" si="56"/>
        <v>14104.13</v>
      </c>
      <c r="FU109" s="10">
        <f t="shared" si="56"/>
        <v>13358.13</v>
      </c>
      <c r="FV109" s="10">
        <f t="shared" si="56"/>
        <v>0</v>
      </c>
      <c r="FW109" s="10">
        <f t="shared" si="56"/>
        <v>92.28</v>
      </c>
      <c r="FX109" s="10">
        <f t="shared" si="56"/>
        <v>92.28</v>
      </c>
      <c r="FY109" s="10">
        <f t="shared" si="56"/>
        <v>0</v>
      </c>
      <c r="FZ109" s="10">
        <f t="shared" si="56"/>
        <v>92.28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2</v>
      </c>
      <c r="M115" s="11">
        <v>2</v>
      </c>
      <c r="N115" s="11">
        <f t="shared" si="57"/>
        <v>0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91183605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2</v>
      </c>
      <c r="M116" s="13">
        <v>2</v>
      </c>
      <c r="N116" s="13">
        <f t="shared" si="57"/>
        <v>0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91183540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214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2</v>
      </c>
      <c r="M121" s="11">
        <v>2</v>
      </c>
      <c r="N121" s="11">
        <f t="shared" si="57"/>
        <v>0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91183605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214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2</v>
      </c>
      <c r="M122" s="13">
        <v>2</v>
      </c>
      <c r="N122" s="13">
        <f t="shared" si="57"/>
        <v>0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91183540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215</v>
      </c>
      <c r="G123" s="11" t="s">
        <v>216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217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218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219</v>
      </c>
      <c r="DF123" s="11" t="s">
        <v>219</v>
      </c>
      <c r="DG123" s="11" t="s">
        <v>219</v>
      </c>
      <c r="DH123" s="11" t="s">
        <v>3</v>
      </c>
      <c r="DI123" s="11" t="s">
        <v>219</v>
      </c>
      <c r="DJ123" s="11" t="s">
        <v>219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220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215</v>
      </c>
      <c r="G124" s="13" t="s">
        <v>216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217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218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219</v>
      </c>
      <c r="DF124" s="13" t="s">
        <v>219</v>
      </c>
      <c r="DG124" s="13" t="s">
        <v>219</v>
      </c>
      <c r="DH124" s="13" t="s">
        <v>3</v>
      </c>
      <c r="DI124" s="13" t="s">
        <v>219</v>
      </c>
      <c r="DJ124" s="13" t="s">
        <v>219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220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221</v>
      </c>
      <c r="G125" s="11" t="s">
        <v>222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223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-1108270854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221</v>
      </c>
      <c r="G126" s="13" t="s">
        <v>222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223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-1108270854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221</v>
      </c>
      <c r="G127" s="11" t="s">
        <v>222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223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221</v>
      </c>
      <c r="G128" s="13" t="s">
        <v>222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223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224</v>
      </c>
      <c r="F129" s="11" t="s">
        <v>225</v>
      </c>
      <c r="G129" s="11" t="s">
        <v>226</v>
      </c>
      <c r="H129" s="11" t="s">
        <v>34</v>
      </c>
      <c r="I129" s="11">
        <v>0</v>
      </c>
      <c r="J129" s="11">
        <v>0</v>
      </c>
      <c r="K129" s="11">
        <v>0</v>
      </c>
      <c r="L129" s="11">
        <v>1</v>
      </c>
      <c r="M129" s="11">
        <v>1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91183605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227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3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224</v>
      </c>
      <c r="F130" s="13" t="s">
        <v>225</v>
      </c>
      <c r="G130" s="13" t="s">
        <v>226</v>
      </c>
      <c r="H130" s="13" t="s">
        <v>34</v>
      </c>
      <c r="I130" s="13">
        <v>0</v>
      </c>
      <c r="J130" s="13">
        <v>0</v>
      </c>
      <c r="K130" s="13">
        <v>0</v>
      </c>
      <c r="L130" s="13">
        <v>1</v>
      </c>
      <c r="M130" s="13">
        <v>1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91183540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227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3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228</v>
      </c>
      <c r="G131" s="11" t="s">
        <v>229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230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228</v>
      </c>
      <c r="G132" s="13" t="s">
        <v>229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230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215</v>
      </c>
      <c r="G133" s="11" t="s">
        <v>216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217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218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219</v>
      </c>
      <c r="DF133" s="11" t="s">
        <v>219</v>
      </c>
      <c r="DG133" s="11" t="s">
        <v>219</v>
      </c>
      <c r="DH133" s="11" t="s">
        <v>3</v>
      </c>
      <c r="DI133" s="11" t="s">
        <v>219</v>
      </c>
      <c r="DJ133" s="11" t="s">
        <v>219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220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215</v>
      </c>
      <c r="G134" s="13" t="s">
        <v>216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217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218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219</v>
      </c>
      <c r="DF134" s="13" t="s">
        <v>219</v>
      </c>
      <c r="DG134" s="13" t="s">
        <v>219</v>
      </c>
      <c r="DH134" s="13" t="s">
        <v>3</v>
      </c>
      <c r="DI134" s="13" t="s">
        <v>219</v>
      </c>
      <c r="DJ134" s="13" t="s">
        <v>219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220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231</v>
      </c>
      <c r="G135" s="11" t="s">
        <v>232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233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231</v>
      </c>
      <c r="G136" s="13" t="s">
        <v>232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233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218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219</v>
      </c>
      <c r="DF137" s="11" t="s">
        <v>219</v>
      </c>
      <c r="DG137" s="11" t="s">
        <v>219</v>
      </c>
      <c r="DH137" s="11" t="s">
        <v>3</v>
      </c>
      <c r="DI137" s="11" t="s">
        <v>219</v>
      </c>
      <c r="DJ137" s="11" t="s">
        <v>219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220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218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219</v>
      </c>
      <c r="DF138" s="13" t="s">
        <v>219</v>
      </c>
      <c r="DG138" s="13" t="s">
        <v>219</v>
      </c>
      <c r="DH138" s="13" t="s">
        <v>3</v>
      </c>
      <c r="DI138" s="13" t="s">
        <v>219</v>
      </c>
      <c r="DJ138" s="13" t="s">
        <v>219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220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234</v>
      </c>
      <c r="G141" s="11" t="s">
        <v>235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236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218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219</v>
      </c>
      <c r="DF141" s="11" t="s">
        <v>219</v>
      </c>
      <c r="DG141" s="11" t="s">
        <v>219</v>
      </c>
      <c r="DH141" s="11" t="s">
        <v>3</v>
      </c>
      <c r="DI141" s="11" t="s">
        <v>219</v>
      </c>
      <c r="DJ141" s="11" t="s">
        <v>219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220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234</v>
      </c>
      <c r="G142" s="13" t="s">
        <v>235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236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218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219</v>
      </c>
      <c r="DF142" s="13" t="s">
        <v>219</v>
      </c>
      <c r="DG142" s="13" t="s">
        <v>219</v>
      </c>
      <c r="DH142" s="13" t="s">
        <v>3</v>
      </c>
      <c r="DI142" s="13" t="s">
        <v>219</v>
      </c>
      <c r="DJ142" s="13" t="s">
        <v>219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220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218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219</v>
      </c>
      <c r="DF145" s="11" t="s">
        <v>219</v>
      </c>
      <c r="DG145" s="11" t="s">
        <v>219</v>
      </c>
      <c r="DH145" s="11" t="s">
        <v>3</v>
      </c>
      <c r="DI145" s="11" t="s">
        <v>219</v>
      </c>
      <c r="DJ145" s="11" t="s">
        <v>219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220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218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219</v>
      </c>
      <c r="DF146" s="13" t="s">
        <v>219</v>
      </c>
      <c r="DG146" s="13" t="s">
        <v>219</v>
      </c>
      <c r="DH146" s="13" t="s">
        <v>3</v>
      </c>
      <c r="DI146" s="13" t="s">
        <v>219</v>
      </c>
      <c r="DJ146" s="13" t="s">
        <v>219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220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237</v>
      </c>
      <c r="G149" s="11" t="s">
        <v>238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239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237</v>
      </c>
      <c r="G150" s="13" t="s">
        <v>238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239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240</v>
      </c>
      <c r="F153" s="11" t="s">
        <v>241</v>
      </c>
      <c r="G153" s="11" t="s">
        <v>242</v>
      </c>
      <c r="H153" s="11" t="s">
        <v>243</v>
      </c>
      <c r="I153" s="11">
        <v>2.5000000000000001E-2</v>
      </c>
      <c r="J153" s="11">
        <v>0</v>
      </c>
      <c r="K153" s="11">
        <v>2.5000000000000001E-2</v>
      </c>
      <c r="L153" s="11">
        <v>2.5000000000000001E-2</v>
      </c>
      <c r="M153" s="11">
        <v>0</v>
      </c>
      <c r="N153" s="11">
        <f t="shared" si="57"/>
        <v>2.5000000000000001E-2</v>
      </c>
      <c r="O153" s="11">
        <f t="shared" ref="O153:O158" si="88">ROUND(CP153,2)</f>
        <v>3304.26</v>
      </c>
      <c r="P153" s="11">
        <f>SUMIF(SmtRes!AQ401:'SmtRes'!AQ410,"=1",SmtRes!DF401:'SmtRes'!DF410)</f>
        <v>0</v>
      </c>
      <c r="Q153" s="11">
        <f>SUMIF(SmtRes!AQ401:'SmtRes'!AQ410,"=1",SmtRes!DG401:'SmtRes'!DG410)</f>
        <v>374.66</v>
      </c>
      <c r="R153" s="11">
        <f>SUMIF(SmtRes!AQ401:'SmtRes'!AQ410,"=1",SmtRes!DH401:'SmtRes'!DH410)</f>
        <v>622.83000000000004</v>
      </c>
      <c r="S153" s="11">
        <f>SUMIF(SmtRes!AQ401:'SmtRes'!AQ410,"=1",SmtRes!DI401:'SmtRes'!DI410)</f>
        <v>2306.77</v>
      </c>
      <c r="T153" s="11">
        <f t="shared" si="59"/>
        <v>0</v>
      </c>
      <c r="U153" s="11">
        <f>SUMIF(SmtRes!AQ401:'SmtRes'!AQ410,"=1",SmtRes!CV401:'SmtRes'!CV410)</f>
        <v>2.7347000000000001</v>
      </c>
      <c r="V153" s="11">
        <f>SUMIF(SmtRes!AQ401:'SmtRes'!AQ410,"=1",SmtRes!CW401:'SmtRes'!CW410)</f>
        <v>0.71558750000000004</v>
      </c>
      <c r="W153" s="11">
        <f t="shared" si="60"/>
        <v>0</v>
      </c>
      <c r="X153" s="11">
        <f t="shared" si="61"/>
        <v>3017.49</v>
      </c>
      <c r="Y153" s="11">
        <f t="shared" si="62"/>
        <v>1757.76</v>
      </c>
      <c r="Z153" s="11"/>
      <c r="AA153" s="11">
        <v>91183605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244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4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3304.2599999999998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3017.4879999999998</v>
      </c>
      <c r="CZ153" s="11">
        <f t="shared" ref="CZ153:CZ158" si="94">(((S153+R153)*AU153)/100)</f>
        <v>1757.76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243</v>
      </c>
      <c r="DW153" s="11" t="s">
        <v>245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8079.51</v>
      </c>
      <c r="GN153" s="11">
        <f t="shared" si="74"/>
        <v>8079.51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240</v>
      </c>
      <c r="F154" s="13" t="s">
        <v>241</v>
      </c>
      <c r="G154" s="13" t="s">
        <v>242</v>
      </c>
      <c r="H154" s="13" t="s">
        <v>243</v>
      </c>
      <c r="I154" s="13">
        <v>2.5000000000000001E-2</v>
      </c>
      <c r="J154" s="13">
        <v>0</v>
      </c>
      <c r="K154" s="13">
        <v>2.5000000000000001E-2</v>
      </c>
      <c r="L154" s="13">
        <v>2.5000000000000001E-2</v>
      </c>
      <c r="M154" s="13">
        <v>0</v>
      </c>
      <c r="N154" s="13">
        <f t="shared" si="57"/>
        <v>2.5000000000000001E-2</v>
      </c>
      <c r="O154" s="13">
        <f t="shared" si="88"/>
        <v>3304.26</v>
      </c>
      <c r="P154" s="13">
        <f>SUMIF(SmtRes!AQ411:'SmtRes'!AQ420,"=1",SmtRes!DF411:'SmtRes'!DF420)</f>
        <v>0</v>
      </c>
      <c r="Q154" s="13">
        <f>SUMIF(SmtRes!AQ411:'SmtRes'!AQ420,"=1",SmtRes!DG411:'SmtRes'!DG420)</f>
        <v>374.66</v>
      </c>
      <c r="R154" s="13">
        <f>SUMIF(SmtRes!AQ411:'SmtRes'!AQ420,"=1",SmtRes!DH411:'SmtRes'!DH420)</f>
        <v>622.83000000000004</v>
      </c>
      <c r="S154" s="13">
        <f>SUMIF(SmtRes!AQ411:'SmtRes'!AQ420,"=1",SmtRes!DI411:'SmtRes'!DI420)</f>
        <v>2306.77</v>
      </c>
      <c r="T154" s="13">
        <f t="shared" si="59"/>
        <v>0</v>
      </c>
      <c r="U154" s="13">
        <f>SUMIF(SmtRes!AQ411:'SmtRes'!AQ420,"=1",SmtRes!CV411:'SmtRes'!CV420)</f>
        <v>2.7347000000000001</v>
      </c>
      <c r="V154" s="13">
        <f>SUMIF(SmtRes!AQ411:'SmtRes'!AQ420,"=1",SmtRes!CW411:'SmtRes'!CW420)</f>
        <v>0.71558750000000004</v>
      </c>
      <c r="W154" s="13">
        <f t="shared" si="60"/>
        <v>0</v>
      </c>
      <c r="X154" s="13">
        <f t="shared" si="61"/>
        <v>3017.49</v>
      </c>
      <c r="Y154" s="13">
        <f t="shared" si="62"/>
        <v>1757.76</v>
      </c>
      <c r="Z154" s="13"/>
      <c r="AA154" s="13">
        <v>91183540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244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4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3304.2599999999998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3017.4879999999998</v>
      </c>
      <c r="CZ154" s="13">
        <f t="shared" si="94"/>
        <v>1757.76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243</v>
      </c>
      <c r="DW154" s="13" t="s">
        <v>245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8079.51</v>
      </c>
      <c r="GN154" s="13">
        <f t="shared" si="74"/>
        <v>8079.51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246</v>
      </c>
      <c r="F155" s="11" t="s">
        <v>247</v>
      </c>
      <c r="G155" s="11" t="s">
        <v>248</v>
      </c>
      <c r="H155" s="11" t="s">
        <v>34</v>
      </c>
      <c r="I155" s="11">
        <v>1</v>
      </c>
      <c r="J155" s="11">
        <v>0</v>
      </c>
      <c r="K155" s="11">
        <v>1</v>
      </c>
      <c r="L155" s="11">
        <v>1</v>
      </c>
      <c r="M155" s="11">
        <v>0</v>
      </c>
      <c r="N155" s="11">
        <f t="shared" si="57"/>
        <v>1</v>
      </c>
      <c r="O155" s="11">
        <f t="shared" si="88"/>
        <v>2447.31</v>
      </c>
      <c r="P155" s="11">
        <f>SUMIF(SmtRes!AQ421:'SmtRes'!AQ425,"=1",SmtRes!DF421:'SmtRes'!DF425)</f>
        <v>0</v>
      </c>
      <c r="Q155" s="11">
        <f>SUMIF(SmtRes!AQ421:'SmtRes'!AQ425,"=1",SmtRes!DG421:'SmtRes'!DG425)</f>
        <v>252.64</v>
      </c>
      <c r="R155" s="11">
        <f>SUMIF(SmtRes!AQ421:'SmtRes'!AQ425,"=1",SmtRes!DH421:'SmtRes'!DH425)</f>
        <v>435.9</v>
      </c>
      <c r="S155" s="11">
        <f>SUMIF(SmtRes!AQ421:'SmtRes'!AQ425,"=1",SmtRes!DI421:'SmtRes'!DI425)</f>
        <v>1758.77</v>
      </c>
      <c r="T155" s="11">
        <f t="shared" si="59"/>
        <v>0</v>
      </c>
      <c r="U155" s="11">
        <f>SUMIF(SmtRes!AQ421:'SmtRes'!AQ425,"=1",SmtRes!CV421:'SmtRes'!CV425)</f>
        <v>2.0815000000000001</v>
      </c>
      <c r="V155" s="11">
        <f>SUMIF(SmtRes!AQ421:'SmtRes'!AQ425,"=1",SmtRes!CW421:'SmtRes'!CW425)</f>
        <v>0.50600000000000001</v>
      </c>
      <c r="W155" s="11">
        <f t="shared" si="60"/>
        <v>0</v>
      </c>
      <c r="X155" s="11">
        <f t="shared" si="61"/>
        <v>2260.5100000000002</v>
      </c>
      <c r="Y155" s="11">
        <f t="shared" si="62"/>
        <v>1316.8</v>
      </c>
      <c r="Z155" s="11"/>
      <c r="AA155" s="11">
        <v>91183605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249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5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2447.31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2260.5101</v>
      </c>
      <c r="CZ155" s="11">
        <f t="shared" si="94"/>
        <v>1316.8020000000001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6024.62</v>
      </c>
      <c r="GN155" s="11">
        <f t="shared" si="74"/>
        <v>6024.62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246</v>
      </c>
      <c r="F156" s="13" t="s">
        <v>247</v>
      </c>
      <c r="G156" s="13" t="s">
        <v>248</v>
      </c>
      <c r="H156" s="13" t="s">
        <v>34</v>
      </c>
      <c r="I156" s="13">
        <v>1</v>
      </c>
      <c r="J156" s="13">
        <v>0</v>
      </c>
      <c r="K156" s="13">
        <v>1</v>
      </c>
      <c r="L156" s="13">
        <v>1</v>
      </c>
      <c r="M156" s="13">
        <v>0</v>
      </c>
      <c r="N156" s="13">
        <f t="shared" si="57"/>
        <v>1</v>
      </c>
      <c r="O156" s="13">
        <f t="shared" si="88"/>
        <v>2447.31</v>
      </c>
      <c r="P156" s="13">
        <f>SUMIF(SmtRes!AQ426:'SmtRes'!AQ430,"=1",SmtRes!DF426:'SmtRes'!DF430)</f>
        <v>0</v>
      </c>
      <c r="Q156" s="13">
        <f>SUMIF(SmtRes!AQ426:'SmtRes'!AQ430,"=1",SmtRes!DG426:'SmtRes'!DG430)</f>
        <v>252.64</v>
      </c>
      <c r="R156" s="13">
        <f>SUMIF(SmtRes!AQ426:'SmtRes'!AQ430,"=1",SmtRes!DH426:'SmtRes'!DH430)</f>
        <v>435.9</v>
      </c>
      <c r="S156" s="13">
        <f>SUMIF(SmtRes!AQ426:'SmtRes'!AQ430,"=1",SmtRes!DI426:'SmtRes'!DI430)</f>
        <v>1758.77</v>
      </c>
      <c r="T156" s="13">
        <f t="shared" si="59"/>
        <v>0</v>
      </c>
      <c r="U156" s="13">
        <f>SUMIF(SmtRes!AQ426:'SmtRes'!AQ430,"=1",SmtRes!CV426:'SmtRes'!CV430)</f>
        <v>2.0815000000000001</v>
      </c>
      <c r="V156" s="13">
        <f>SUMIF(SmtRes!AQ426:'SmtRes'!AQ430,"=1",SmtRes!CW426:'SmtRes'!CW430)</f>
        <v>0.50600000000000001</v>
      </c>
      <c r="W156" s="13">
        <f t="shared" si="60"/>
        <v>0</v>
      </c>
      <c r="X156" s="13">
        <f t="shared" si="61"/>
        <v>2260.5100000000002</v>
      </c>
      <c r="Y156" s="13">
        <f t="shared" si="62"/>
        <v>1316.8</v>
      </c>
      <c r="Z156" s="13"/>
      <c r="AA156" s="13">
        <v>91183540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249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5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2447.31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2260.5101</v>
      </c>
      <c r="CZ156" s="13">
        <f t="shared" si="94"/>
        <v>1316.8020000000001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6024.62</v>
      </c>
      <c r="GN156" s="13">
        <f t="shared" si="74"/>
        <v>6024.62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250</v>
      </c>
      <c r="F157" s="11" t="s">
        <v>251</v>
      </c>
      <c r="G157" s="11" t="s">
        <v>252</v>
      </c>
      <c r="H157" s="11" t="s">
        <v>253</v>
      </c>
      <c r="I157" s="11">
        <v>0.13</v>
      </c>
      <c r="J157" s="11">
        <v>0</v>
      </c>
      <c r="K157" s="11">
        <v>0.13</v>
      </c>
      <c r="L157" s="11">
        <v>0.13</v>
      </c>
      <c r="M157" s="11">
        <v>0</v>
      </c>
      <c r="N157" s="11">
        <f t="shared" si="57"/>
        <v>0.13</v>
      </c>
      <c r="O157" s="11">
        <f t="shared" si="88"/>
        <v>5368.1</v>
      </c>
      <c r="P157" s="11">
        <f>SUMIF(SmtRes!AQ431:'SmtRes'!AQ435,"=1",SmtRes!DF431:'SmtRes'!DF435)</f>
        <v>0</v>
      </c>
      <c r="Q157" s="11">
        <f>SUMIF(SmtRes!AQ431:'SmtRes'!AQ435,"=1",SmtRes!DG431:'SmtRes'!DG435)</f>
        <v>31.78</v>
      </c>
      <c r="R157" s="11">
        <f>SUMIF(SmtRes!AQ431:'SmtRes'!AQ435,"=1",SmtRes!DH431:'SmtRes'!DH435)</f>
        <v>30.18</v>
      </c>
      <c r="S157" s="11">
        <f>SUMIF(SmtRes!AQ431:'SmtRes'!AQ435,"=1",SmtRes!DI431:'SmtRes'!DI435)</f>
        <v>5306.14</v>
      </c>
      <c r="T157" s="11">
        <f t="shared" si="59"/>
        <v>0</v>
      </c>
      <c r="U157" s="11">
        <f>SUMIF(SmtRes!AQ431:'SmtRes'!AQ435,"=1",SmtRes!CV431:'SmtRes'!CV435)</f>
        <v>6.1593999999999998</v>
      </c>
      <c r="V157" s="11">
        <f>SUMIF(SmtRes!AQ431:'SmtRes'!AQ435,"=1",SmtRes!CW431:'SmtRes'!CW435)</f>
        <v>2.9899999999999999E-2</v>
      </c>
      <c r="W157" s="11">
        <f t="shared" si="60"/>
        <v>0</v>
      </c>
      <c r="X157" s="11">
        <f t="shared" si="61"/>
        <v>5176.2299999999996</v>
      </c>
      <c r="Y157" s="11">
        <f t="shared" si="62"/>
        <v>2721.52</v>
      </c>
      <c r="Z157" s="11"/>
      <c r="AA157" s="11">
        <v>91183605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254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6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5368.1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5176.2304000000004</v>
      </c>
      <c r="CZ157" s="11">
        <f t="shared" si="94"/>
        <v>2721.5232000000001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253</v>
      </c>
      <c r="DW157" s="11" t="s">
        <v>253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13265.85</v>
      </c>
      <c r="GN157" s="11">
        <f t="shared" si="74"/>
        <v>0</v>
      </c>
      <c r="GO157" s="11">
        <f t="shared" si="75"/>
        <v>13265.85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250</v>
      </c>
      <c r="F158" s="13" t="s">
        <v>251</v>
      </c>
      <c r="G158" s="13" t="s">
        <v>252</v>
      </c>
      <c r="H158" s="13" t="s">
        <v>253</v>
      </c>
      <c r="I158" s="13">
        <v>0.13</v>
      </c>
      <c r="J158" s="13">
        <v>0</v>
      </c>
      <c r="K158" s="13">
        <v>0.13</v>
      </c>
      <c r="L158" s="13">
        <v>0.13</v>
      </c>
      <c r="M158" s="13">
        <v>0</v>
      </c>
      <c r="N158" s="13">
        <f t="shared" si="57"/>
        <v>0.13</v>
      </c>
      <c r="O158" s="13">
        <f t="shared" si="88"/>
        <v>5368.1</v>
      </c>
      <c r="P158" s="13">
        <f>SUMIF(SmtRes!AQ436:'SmtRes'!AQ440,"=1",SmtRes!DF436:'SmtRes'!DF440)</f>
        <v>0</v>
      </c>
      <c r="Q158" s="13">
        <f>SUMIF(SmtRes!AQ436:'SmtRes'!AQ440,"=1",SmtRes!DG436:'SmtRes'!DG440)</f>
        <v>31.78</v>
      </c>
      <c r="R158" s="13">
        <f>SUMIF(SmtRes!AQ436:'SmtRes'!AQ440,"=1",SmtRes!DH436:'SmtRes'!DH440)</f>
        <v>30.18</v>
      </c>
      <c r="S158" s="13">
        <f>SUMIF(SmtRes!AQ436:'SmtRes'!AQ440,"=1",SmtRes!DI436:'SmtRes'!DI440)</f>
        <v>5306.14</v>
      </c>
      <c r="T158" s="13">
        <f t="shared" si="59"/>
        <v>0</v>
      </c>
      <c r="U158" s="13">
        <f>SUMIF(SmtRes!AQ436:'SmtRes'!AQ440,"=1",SmtRes!CV436:'SmtRes'!CV440)</f>
        <v>6.1593999999999998</v>
      </c>
      <c r="V158" s="13">
        <f>SUMIF(SmtRes!AQ436:'SmtRes'!AQ440,"=1",SmtRes!CW436:'SmtRes'!CW440)</f>
        <v>2.9899999999999999E-2</v>
      </c>
      <c r="W158" s="13">
        <f t="shared" si="60"/>
        <v>0</v>
      </c>
      <c r="X158" s="13">
        <f t="shared" si="61"/>
        <v>5176.2299999999996</v>
      </c>
      <c r="Y158" s="13">
        <f t="shared" si="62"/>
        <v>2721.52</v>
      </c>
      <c r="Z158" s="13"/>
      <c r="AA158" s="13">
        <v>91183540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254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6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5368.1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5176.2304000000004</v>
      </c>
      <c r="CZ158" s="13">
        <f t="shared" si="94"/>
        <v>2721.5232000000001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253</v>
      </c>
      <c r="DW158" s="13" t="s">
        <v>253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13265.85</v>
      </c>
      <c r="GN158" s="13">
        <f t="shared" si="74"/>
        <v>0</v>
      </c>
      <c r="GO158" s="13">
        <f t="shared" si="75"/>
        <v>13265.85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255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0.26</v>
      </c>
      <c r="M159" s="11">
        <v>0</v>
      </c>
      <c r="N159" s="11">
        <f t="shared" si="57"/>
        <v>0.26</v>
      </c>
      <c r="O159" s="11">
        <f>ROUND(P159,2)</f>
        <v>92.28</v>
      </c>
      <c r="P159" s="11">
        <f>ROUND(ROUND(ROUND(SUMIF(SmtRes!AQ436:'SmtRes'!AQ440,"=1",SmtRes!CU436:'SmtRes'!CU440),2),2)*I159/100,2)</f>
        <v>92.28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91183605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6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92.28</v>
      </c>
      <c r="GN159" s="11">
        <f t="shared" si="74"/>
        <v>0</v>
      </c>
      <c r="GO159" s="11">
        <f t="shared" si="75"/>
        <v>92.28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255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0.26</v>
      </c>
      <c r="M160" s="13">
        <v>0</v>
      </c>
      <c r="N160" s="13">
        <f t="shared" si="57"/>
        <v>0.26</v>
      </c>
      <c r="O160" s="13">
        <f>ROUND(P160,2)</f>
        <v>92.28</v>
      </c>
      <c r="P160" s="13">
        <f>ROUND(ROUND(ROUND(SUMIF(SmtRes!AQ436:'SmtRes'!AQ440,"=1",SmtRes!CU436:'SmtRes'!CU440),2),2)*I160/100,2)</f>
        <v>92.28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91183540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6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92.28</v>
      </c>
      <c r="GN160" s="13">
        <f t="shared" si="74"/>
        <v>0</v>
      </c>
      <c r="GO160" s="13">
        <f t="shared" si="75"/>
        <v>92.28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256</v>
      </c>
      <c r="G161" s="11" t="s">
        <v>257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258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256</v>
      </c>
      <c r="G162" s="13" t="s">
        <v>257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258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259</v>
      </c>
      <c r="G163" s="11" t="s">
        <v>260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261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259</v>
      </c>
      <c r="G164" s="13" t="s">
        <v>260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261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262</v>
      </c>
      <c r="G165" s="11" t="s">
        <v>263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264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262</v>
      </c>
      <c r="G166" s="13" t="s">
        <v>263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264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265</v>
      </c>
      <c r="G169" s="11" t="s">
        <v>266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267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268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269</v>
      </c>
      <c r="DF169" s="11" t="s">
        <v>269</v>
      </c>
      <c r="DG169" s="11" t="s">
        <v>269</v>
      </c>
      <c r="DH169" s="11" t="s">
        <v>3</v>
      </c>
      <c r="DI169" s="11" t="s">
        <v>269</v>
      </c>
      <c r="DJ169" s="11" t="s">
        <v>269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265</v>
      </c>
      <c r="G170" s="13" t="s">
        <v>266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267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268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269</v>
      </c>
      <c r="DF170" s="13" t="s">
        <v>269</v>
      </c>
      <c r="DG170" s="13" t="s">
        <v>269</v>
      </c>
      <c r="DH170" s="13" t="s">
        <v>3</v>
      </c>
      <c r="DI170" s="13" t="s">
        <v>269</v>
      </c>
      <c r="DJ170" s="13" t="s">
        <v>269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270</v>
      </c>
      <c r="G173" s="11" t="s">
        <v>271</v>
      </c>
      <c r="H173" s="11" t="s">
        <v>253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272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218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219</v>
      </c>
      <c r="DF173" s="11" t="s">
        <v>219</v>
      </c>
      <c r="DG173" s="11" t="s">
        <v>219</v>
      </c>
      <c r="DH173" s="11" t="s">
        <v>3</v>
      </c>
      <c r="DI173" s="11" t="s">
        <v>219</v>
      </c>
      <c r="DJ173" s="11" t="s">
        <v>219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253</v>
      </c>
      <c r="DW173" s="11" t="s">
        <v>253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220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270</v>
      </c>
      <c r="G174" s="13" t="s">
        <v>271</v>
      </c>
      <c r="H174" s="13" t="s">
        <v>253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272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218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219</v>
      </c>
      <c r="DF174" s="13" t="s">
        <v>219</v>
      </c>
      <c r="DG174" s="13" t="s">
        <v>219</v>
      </c>
      <c r="DH174" s="13" t="s">
        <v>3</v>
      </c>
      <c r="DI174" s="13" t="s">
        <v>219</v>
      </c>
      <c r="DJ174" s="13" t="s">
        <v>219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253</v>
      </c>
      <c r="DW174" s="13" t="s">
        <v>253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220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273</v>
      </c>
      <c r="G175" s="11" t="s">
        <v>274</v>
      </c>
      <c r="H175" s="11" t="s">
        <v>275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6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6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6" si="111">ROUND(CX175*I175,2)</f>
        <v>0</v>
      </c>
      <c r="X175" s="11">
        <f t="shared" ref="X175:X206" si="112">ROUND(CY175,2)</f>
        <v>0</v>
      </c>
      <c r="Y175" s="11">
        <f t="shared" ref="Y175:Y206" si="113">ROUND(CZ175,2)</f>
        <v>0</v>
      </c>
      <c r="Z175" s="11"/>
      <c r="AA175" s="11">
        <v>-1</v>
      </c>
      <c r="AB175" s="11">
        <f t="shared" ref="AB175:AB206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6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6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276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218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219</v>
      </c>
      <c r="DF175" s="11" t="s">
        <v>219</v>
      </c>
      <c r="DG175" s="11" t="s">
        <v>219</v>
      </c>
      <c r="DH175" s="11" t="s">
        <v>3</v>
      </c>
      <c r="DI175" s="11" t="s">
        <v>219</v>
      </c>
      <c r="DJ175" s="11" t="s">
        <v>219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275</v>
      </c>
      <c r="DW175" s="11" t="s">
        <v>275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220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6" si="117">ROUND(IF(AND(BH175=3,BI175=3,FS175&lt;&gt;0),P175,0),2)</f>
        <v>0</v>
      </c>
      <c r="GM175" s="11">
        <f t="shared" ref="GM175:GM206" si="118">ROUND(O175+X175+Y175,2)+GX175</f>
        <v>0</v>
      </c>
      <c r="GN175" s="11">
        <f t="shared" ref="GN175:GN206" si="119">IF(OR(BI175=0,BI175=1),GM175-GX175,0)</f>
        <v>0</v>
      </c>
      <c r="GO175" s="11">
        <f t="shared" ref="GO175:GO206" si="120">IF(BI175=2,GM175-GX175,0)</f>
        <v>0</v>
      </c>
      <c r="GP175" s="11">
        <f t="shared" ref="GP175:GP206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6" si="122">ROUND((GT175),6)</f>
        <v>0</v>
      </c>
      <c r="GW175" s="11">
        <v>1</v>
      </c>
      <c r="GX175" s="11">
        <f t="shared" ref="GX175:GX206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273</v>
      </c>
      <c r="G176" s="13" t="s">
        <v>274</v>
      </c>
      <c r="H176" s="13" t="s">
        <v>275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276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218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219</v>
      </c>
      <c r="DF176" s="13" t="s">
        <v>219</v>
      </c>
      <c r="DG176" s="13" t="s">
        <v>219</v>
      </c>
      <c r="DH176" s="13" t="s">
        <v>3</v>
      </c>
      <c r="DI176" s="13" t="s">
        <v>219</v>
      </c>
      <c r="DJ176" s="13" t="s">
        <v>219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275</v>
      </c>
      <c r="DW176" s="13" t="s">
        <v>275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220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277</v>
      </c>
      <c r="G179" s="11" t="s">
        <v>278</v>
      </c>
      <c r="H179" s="11" t="s">
        <v>275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279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218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219</v>
      </c>
      <c r="DF179" s="11" t="s">
        <v>219</v>
      </c>
      <c r="DG179" s="11" t="s">
        <v>219</v>
      </c>
      <c r="DH179" s="11" t="s">
        <v>3</v>
      </c>
      <c r="DI179" s="11" t="s">
        <v>219</v>
      </c>
      <c r="DJ179" s="11" t="s">
        <v>219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275</v>
      </c>
      <c r="DW179" s="11" t="s">
        <v>275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220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277</v>
      </c>
      <c r="G180" s="13" t="s">
        <v>278</v>
      </c>
      <c r="H180" s="13" t="s">
        <v>275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279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218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219</v>
      </c>
      <c r="DF180" s="13" t="s">
        <v>219</v>
      </c>
      <c r="DG180" s="13" t="s">
        <v>219</v>
      </c>
      <c r="DH180" s="13" t="s">
        <v>3</v>
      </c>
      <c r="DI180" s="13" t="s">
        <v>219</v>
      </c>
      <c r="DJ180" s="13" t="s">
        <v>219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275</v>
      </c>
      <c r="DW180" s="13" t="s">
        <v>275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220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280</v>
      </c>
      <c r="G183" s="11" t="s">
        <v>281</v>
      </c>
      <c r="H183" s="11" t="s">
        <v>275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282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218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219</v>
      </c>
      <c r="DF183" s="11" t="s">
        <v>219</v>
      </c>
      <c r="DG183" s="11" t="s">
        <v>219</v>
      </c>
      <c r="DH183" s="11" t="s">
        <v>3</v>
      </c>
      <c r="DI183" s="11" t="s">
        <v>219</v>
      </c>
      <c r="DJ183" s="11" t="s">
        <v>219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275</v>
      </c>
      <c r="DW183" s="11" t="s">
        <v>275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220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280</v>
      </c>
      <c r="G184" s="13" t="s">
        <v>281</v>
      </c>
      <c r="H184" s="13" t="s">
        <v>275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282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218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219</v>
      </c>
      <c r="DF184" s="13" t="s">
        <v>219</v>
      </c>
      <c r="DG184" s="13" t="s">
        <v>219</v>
      </c>
      <c r="DH184" s="13" t="s">
        <v>3</v>
      </c>
      <c r="DI184" s="13" t="s">
        <v>219</v>
      </c>
      <c r="DJ184" s="13" t="s">
        <v>219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275</v>
      </c>
      <c r="DW184" s="13" t="s">
        <v>275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220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283</v>
      </c>
      <c r="G187" s="11" t="s">
        <v>284</v>
      </c>
      <c r="H187" s="11" t="s">
        <v>275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285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275</v>
      </c>
      <c r="DW187" s="11" t="s">
        <v>275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283</v>
      </c>
      <c r="G188" s="13" t="s">
        <v>284</v>
      </c>
      <c r="H188" s="13" t="s">
        <v>275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285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275</v>
      </c>
      <c r="DW188" s="13" t="s">
        <v>275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286</v>
      </c>
      <c r="G191" s="11" t="s">
        <v>287</v>
      </c>
      <c r="H191" s="11" t="s">
        <v>275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288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218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219</v>
      </c>
      <c r="DF191" s="11" t="s">
        <v>219</v>
      </c>
      <c r="DG191" s="11" t="s">
        <v>219</v>
      </c>
      <c r="DH191" s="11" t="s">
        <v>3</v>
      </c>
      <c r="DI191" s="11" t="s">
        <v>219</v>
      </c>
      <c r="DJ191" s="11" t="s">
        <v>219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275</v>
      </c>
      <c r="DW191" s="11" t="s">
        <v>275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220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286</v>
      </c>
      <c r="G192" s="13" t="s">
        <v>287</v>
      </c>
      <c r="H192" s="13" t="s">
        <v>275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288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218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219</v>
      </c>
      <c r="DF192" s="13" t="s">
        <v>219</v>
      </c>
      <c r="DG192" s="13" t="s">
        <v>219</v>
      </c>
      <c r="DH192" s="13" t="s">
        <v>3</v>
      </c>
      <c r="DI192" s="13" t="s">
        <v>219</v>
      </c>
      <c r="DJ192" s="13" t="s">
        <v>219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275</v>
      </c>
      <c r="DW192" s="13" t="s">
        <v>275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220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289</v>
      </c>
      <c r="F195" s="11" t="s">
        <v>290</v>
      </c>
      <c r="G195" s="11" t="s">
        <v>291</v>
      </c>
      <c r="H195" s="11" t="s">
        <v>205</v>
      </c>
      <c r="I195" s="11">
        <v>0</v>
      </c>
      <c r="J195" s="11">
        <v>0</v>
      </c>
      <c r="K195" s="11">
        <v>0</v>
      </c>
      <c r="L195" s="11">
        <v>1.44E-2</v>
      </c>
      <c r="M195" s="11">
        <v>1.44E-2</v>
      </c>
      <c r="N195" s="11">
        <f t="shared" si="109"/>
        <v>0</v>
      </c>
      <c r="O195" s="11">
        <f t="shared" ref="O195:O200" si="134">ROUND(CP195,2)</f>
        <v>0</v>
      </c>
      <c r="P195" s="11">
        <f>SUMIF(SmtRes!AQ629:'SmtRes'!AQ636,"=1",SmtRes!DF629:'SmtRes'!DF636)</f>
        <v>0</v>
      </c>
      <c r="Q195" s="11">
        <f>SUMIF(SmtRes!AQ629:'SmtRes'!AQ636,"=1",SmtRes!DG629:'SmtRes'!DG636)</f>
        <v>0</v>
      </c>
      <c r="R195" s="11">
        <f>SUMIF(SmtRes!AQ629:'SmtRes'!AQ636,"=1",SmtRes!DH629:'SmtRes'!DH636)</f>
        <v>0</v>
      </c>
      <c r="S195" s="11">
        <f>SUMIF(SmtRes!AQ629:'SmtRes'!AQ636,"=1",SmtRes!DI629:'SmtRes'!DI636)</f>
        <v>0</v>
      </c>
      <c r="T195" s="11">
        <f t="shared" si="110"/>
        <v>0</v>
      </c>
      <c r="U195" s="11">
        <f>SUMIF(SmtRes!AQ629:'SmtRes'!AQ636,"=1",SmtRes!CV629:'SmtRes'!CV636)</f>
        <v>0</v>
      </c>
      <c r="V195" s="11">
        <f>SUMIF(SmtRes!AQ629:'SmtRes'!AQ636,"=1",SmtRes!CW629:'SmtRes'!CW636)</f>
        <v>0</v>
      </c>
      <c r="W195" s="11">
        <f t="shared" si="111"/>
        <v>0</v>
      </c>
      <c r="X195" s="11">
        <f t="shared" si="112"/>
        <v>0</v>
      </c>
      <c r="Y195" s="11">
        <f t="shared" si="113"/>
        <v>0</v>
      </c>
      <c r="Z195" s="11"/>
      <c r="AA195" s="11">
        <v>91183605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292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7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0" si="135">(P195+Q195+S195+R195)</f>
        <v>0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0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0" si="137">AJ195</f>
        <v>0</v>
      </c>
      <c r="CY195" s="11">
        <f t="shared" ref="CY195:CY200" si="138">(((S195+R195)*AT195)/100)</f>
        <v>0</v>
      </c>
      <c r="CZ195" s="11">
        <f t="shared" ref="CZ195:CZ200" si="139">(((S195+R195)*AU195)/100)</f>
        <v>0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293</v>
      </c>
      <c r="EJ195" s="11">
        <v>1</v>
      </c>
      <c r="EK195" s="11">
        <v>15001</v>
      </c>
      <c r="EL195" s="11" t="s">
        <v>293</v>
      </c>
      <c r="EM195" s="11" t="s">
        <v>294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0</v>
      </c>
      <c r="GN195" s="11">
        <f t="shared" si="119"/>
        <v>0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0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295</v>
      </c>
      <c r="HO195" s="11" t="s">
        <v>296</v>
      </c>
      <c r="HP195" s="11" t="s">
        <v>293</v>
      </c>
      <c r="HQ195" s="11" t="s">
        <v>293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289</v>
      </c>
      <c r="F196" s="13" t="s">
        <v>290</v>
      </c>
      <c r="G196" s="13" t="s">
        <v>291</v>
      </c>
      <c r="H196" s="13" t="s">
        <v>205</v>
      </c>
      <c r="I196" s="13">
        <v>0</v>
      </c>
      <c r="J196" s="13">
        <v>0</v>
      </c>
      <c r="K196" s="13">
        <v>0</v>
      </c>
      <c r="L196" s="13">
        <v>1.44E-2</v>
      </c>
      <c r="M196" s="13">
        <v>1.44E-2</v>
      </c>
      <c r="N196" s="13">
        <f t="shared" si="109"/>
        <v>0</v>
      </c>
      <c r="O196" s="13">
        <f t="shared" si="134"/>
        <v>0</v>
      </c>
      <c r="P196" s="13">
        <f>SUMIF(SmtRes!AQ637:'SmtRes'!AQ644,"=1",SmtRes!DF637:'SmtRes'!DF644)</f>
        <v>0</v>
      </c>
      <c r="Q196" s="13">
        <f>SUMIF(SmtRes!AQ637:'SmtRes'!AQ644,"=1",SmtRes!DG637:'SmtRes'!DG644)</f>
        <v>0</v>
      </c>
      <c r="R196" s="13">
        <f>SUMIF(SmtRes!AQ637:'SmtRes'!AQ644,"=1",SmtRes!DH637:'SmtRes'!DH644)</f>
        <v>0</v>
      </c>
      <c r="S196" s="13">
        <f>SUMIF(SmtRes!AQ637:'SmtRes'!AQ644,"=1",SmtRes!DI637:'SmtRes'!DI644)</f>
        <v>0</v>
      </c>
      <c r="T196" s="13">
        <f t="shared" si="110"/>
        <v>0</v>
      </c>
      <c r="U196" s="13">
        <f>SUMIF(SmtRes!AQ637:'SmtRes'!AQ644,"=1",SmtRes!CV637:'SmtRes'!CV644)</f>
        <v>0</v>
      </c>
      <c r="V196" s="13">
        <f>SUMIF(SmtRes!AQ637:'SmtRes'!AQ644,"=1",SmtRes!CW637:'SmtRes'!CW644)</f>
        <v>0</v>
      </c>
      <c r="W196" s="13">
        <f t="shared" si="111"/>
        <v>0</v>
      </c>
      <c r="X196" s="13">
        <f t="shared" si="112"/>
        <v>0</v>
      </c>
      <c r="Y196" s="13">
        <f t="shared" si="113"/>
        <v>0</v>
      </c>
      <c r="Z196" s="13"/>
      <c r="AA196" s="13">
        <v>91183540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292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7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0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0</v>
      </c>
      <c r="CZ196" s="13">
        <f t="shared" si="139"/>
        <v>0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293</v>
      </c>
      <c r="EJ196" s="13">
        <v>1</v>
      </c>
      <c r="EK196" s="13">
        <v>15001</v>
      </c>
      <c r="EL196" s="13" t="s">
        <v>293</v>
      </c>
      <c r="EM196" s="13" t="s">
        <v>294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0</v>
      </c>
      <c r="GN196" s="13">
        <f t="shared" si="119"/>
        <v>0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295</v>
      </c>
      <c r="HO196" s="13" t="s">
        <v>296</v>
      </c>
      <c r="HP196" s="13" t="s">
        <v>293</v>
      </c>
      <c r="HQ196" s="13" t="s">
        <v>293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297</v>
      </c>
      <c r="F197" s="11" t="s">
        <v>298</v>
      </c>
      <c r="G197" s="11" t="s">
        <v>299</v>
      </c>
      <c r="H197" s="11" t="s">
        <v>205</v>
      </c>
      <c r="I197" s="11">
        <v>0</v>
      </c>
      <c r="J197" s="11">
        <v>0</v>
      </c>
      <c r="K197" s="11">
        <v>0</v>
      </c>
      <c r="L197" s="11">
        <v>4.4999999999999998E-2</v>
      </c>
      <c r="M197" s="11">
        <v>4.4999999999999998E-2</v>
      </c>
      <c r="N197" s="11">
        <f t="shared" si="109"/>
        <v>0</v>
      </c>
      <c r="O197" s="11">
        <f t="shared" si="134"/>
        <v>0</v>
      </c>
      <c r="P197" s="11">
        <f>SUMIF(SmtRes!AQ645:'SmtRes'!AQ650,"=1",SmtRes!DF645:'SmtRes'!DF650)</f>
        <v>0</v>
      </c>
      <c r="Q197" s="11">
        <f>SUMIF(SmtRes!AQ645:'SmtRes'!AQ650,"=1",SmtRes!DG645:'SmtRes'!DG650)</f>
        <v>0</v>
      </c>
      <c r="R197" s="11">
        <f>SUMIF(SmtRes!AQ645:'SmtRes'!AQ650,"=1",SmtRes!DH645:'SmtRes'!DH650)</f>
        <v>0</v>
      </c>
      <c r="S197" s="11">
        <f>SUMIF(SmtRes!AQ645:'SmtRes'!AQ650,"=1",SmtRes!DI645:'SmtRes'!DI650)</f>
        <v>0</v>
      </c>
      <c r="T197" s="11">
        <f t="shared" si="110"/>
        <v>0</v>
      </c>
      <c r="U197" s="11">
        <f>SUMIF(SmtRes!AQ645:'SmtRes'!AQ650,"=1",SmtRes!CV645:'SmtRes'!CV650)</f>
        <v>0</v>
      </c>
      <c r="V197" s="11">
        <f>SUMIF(SmtRes!AQ645:'SmtRes'!AQ650,"=1",SmtRes!CW645:'SmtRes'!CW650)</f>
        <v>0</v>
      </c>
      <c r="W197" s="11">
        <f t="shared" si="111"/>
        <v>0</v>
      </c>
      <c r="X197" s="11">
        <f t="shared" si="112"/>
        <v>0</v>
      </c>
      <c r="Y197" s="11">
        <f t="shared" si="113"/>
        <v>0</v>
      </c>
      <c r="Z197" s="11"/>
      <c r="AA197" s="11">
        <v>91183605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300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8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0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0</v>
      </c>
      <c r="CZ197" s="11">
        <f t="shared" si="139"/>
        <v>0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301</v>
      </c>
      <c r="EJ197" s="11">
        <v>1</v>
      </c>
      <c r="EK197" s="11">
        <v>8001</v>
      </c>
      <c r="EL197" s="11" t="s">
        <v>301</v>
      </c>
      <c r="EM197" s="11" t="s">
        <v>302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0</v>
      </c>
      <c r="GN197" s="11">
        <f t="shared" si="119"/>
        <v>0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303</v>
      </c>
      <c r="HO197" s="11" t="s">
        <v>304</v>
      </c>
      <c r="HP197" s="11" t="s">
        <v>301</v>
      </c>
      <c r="HQ197" s="11" t="s">
        <v>301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297</v>
      </c>
      <c r="F198" s="13" t="s">
        <v>298</v>
      </c>
      <c r="G198" s="13" t="s">
        <v>299</v>
      </c>
      <c r="H198" s="13" t="s">
        <v>205</v>
      </c>
      <c r="I198" s="13">
        <v>0</v>
      </c>
      <c r="J198" s="13">
        <v>0</v>
      </c>
      <c r="K198" s="13">
        <v>0</v>
      </c>
      <c r="L198" s="13">
        <v>4.4999999999999998E-2</v>
      </c>
      <c r="M198" s="13">
        <v>4.4999999999999998E-2</v>
      </c>
      <c r="N198" s="13">
        <f t="shared" si="109"/>
        <v>0</v>
      </c>
      <c r="O198" s="13">
        <f t="shared" si="134"/>
        <v>0</v>
      </c>
      <c r="P198" s="13">
        <f>SUMIF(SmtRes!AQ651:'SmtRes'!AQ656,"=1",SmtRes!DF651:'SmtRes'!DF656)</f>
        <v>0</v>
      </c>
      <c r="Q198" s="13">
        <f>SUMIF(SmtRes!AQ651:'SmtRes'!AQ656,"=1",SmtRes!DG651:'SmtRes'!DG656)</f>
        <v>0</v>
      </c>
      <c r="R198" s="13">
        <f>SUMIF(SmtRes!AQ651:'SmtRes'!AQ656,"=1",SmtRes!DH651:'SmtRes'!DH656)</f>
        <v>0</v>
      </c>
      <c r="S198" s="13">
        <f>SUMIF(SmtRes!AQ651:'SmtRes'!AQ656,"=1",SmtRes!DI651:'SmtRes'!DI656)</f>
        <v>0</v>
      </c>
      <c r="T198" s="13">
        <f t="shared" si="110"/>
        <v>0</v>
      </c>
      <c r="U198" s="13">
        <f>SUMIF(SmtRes!AQ651:'SmtRes'!AQ656,"=1",SmtRes!CV651:'SmtRes'!CV656)</f>
        <v>0</v>
      </c>
      <c r="V198" s="13">
        <f>SUMIF(SmtRes!AQ651:'SmtRes'!AQ656,"=1",SmtRes!CW651:'SmtRes'!CW656)</f>
        <v>0</v>
      </c>
      <c r="W198" s="13">
        <f t="shared" si="111"/>
        <v>0</v>
      </c>
      <c r="X198" s="13">
        <f t="shared" si="112"/>
        <v>0</v>
      </c>
      <c r="Y198" s="13">
        <f t="shared" si="113"/>
        <v>0</v>
      </c>
      <c r="Z198" s="13"/>
      <c r="AA198" s="13">
        <v>91183540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300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8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0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0</v>
      </c>
      <c r="CZ198" s="13">
        <f t="shared" si="139"/>
        <v>0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301</v>
      </c>
      <c r="EJ198" s="13">
        <v>1</v>
      </c>
      <c r="EK198" s="13">
        <v>8001</v>
      </c>
      <c r="EL198" s="13" t="s">
        <v>301</v>
      </c>
      <c r="EM198" s="13" t="s">
        <v>302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0</v>
      </c>
      <c r="GN198" s="13">
        <f t="shared" si="119"/>
        <v>0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303</v>
      </c>
      <c r="HO198" s="13" t="s">
        <v>304</v>
      </c>
      <c r="HP198" s="13" t="s">
        <v>301</v>
      </c>
      <c r="HQ198" s="13" t="s">
        <v>301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ROW(SmtRes!A666)</f>
        <v>666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SUMIF(SmtRes!AQ657:'SmtRes'!AQ666,"=1",SmtRes!DF657:'SmtRes'!DF666)</f>
        <v>0</v>
      </c>
      <c r="Q199" s="11">
        <f>SUMIF(SmtRes!AQ657:'SmtRes'!AQ666,"=1",SmtRes!DG657:'SmtRes'!DG666)</f>
        <v>0</v>
      </c>
      <c r="R199" s="11">
        <f>SUMIF(SmtRes!AQ657:'SmtRes'!AQ666,"=1",SmtRes!DH657:'SmtRes'!DH666)</f>
        <v>0</v>
      </c>
      <c r="S199" s="11">
        <f>SUMIF(SmtRes!AQ657:'SmtRes'!AQ666,"=1",SmtRes!DI657:'SmtRes'!DI666)</f>
        <v>0</v>
      </c>
      <c r="T199" s="11">
        <f t="shared" si="110"/>
        <v>0</v>
      </c>
      <c r="U199" s="11">
        <f>SUMIF(SmtRes!AQ657:'SmtRes'!AQ666,"=1",SmtRes!CV657:'SmtRes'!CV666)</f>
        <v>0</v>
      </c>
      <c r="V199" s="11">
        <f>SUMIF(SmtRes!AQ657:'SmtRes'!AQ666,"=1",SmtRes!CW657:'SmtRes'!CW666)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ROUND((SUM(SmtRes!BQ657:'SmtRes'!BQ666)),6)</f>
        <v>1634.6611499999999</v>
      </c>
      <c r="AD199" s="11">
        <f>ROUND((((SUM(SmtRes!BR657:'SmtRes'!BR666))-(SUM(SmtRes!BS657:'SmtRes'!BS666)))+AE199),6)</f>
        <v>295.518168</v>
      </c>
      <c r="AE199" s="11">
        <f>ROUND((SUM(SmtRes!BS657:'SmtRes'!BS666)),6)</f>
        <v>250.71881400000001</v>
      </c>
      <c r="AF199" s="11">
        <f>ROUND((SUM(SmtRes!BT657:'SmtRes'!BT666)),6)</f>
        <v>2522.103732</v>
      </c>
      <c r="AG199" s="11">
        <f t="shared" si="115"/>
        <v>0</v>
      </c>
      <c r="AH199" s="11">
        <f>(SUM(SmtRes!BU657:'SmtRes'!BU666))</f>
        <v>2.8428</v>
      </c>
      <c r="AI199" s="11">
        <f>(SUM(SmtRes!BV657:'SmtRes'!BV666))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SUMIF(SmtRes!AQ657:'SmtRes'!AQ666,"=1",SmtRes!AA657:'SmtRes'!AA666)</f>
        <v>134124.53999999998</v>
      </c>
      <c r="CR199" s="11">
        <f>SUMIF(SmtRes!AQ657:'SmtRes'!AQ666,"=1",SmtRes!AB657:'SmtRes'!AB666)</f>
        <v>2160.2399999999998</v>
      </c>
      <c r="CS199" s="11">
        <f>SUMIF(SmtRes!AQ657:'SmtRes'!AQ666,"=1",SmtRes!AC657:'SmtRes'!AC666)</f>
        <v>2018.67</v>
      </c>
      <c r="CT199" s="11">
        <f>SUMIF(SmtRes!AQ657:'SmtRes'!AQ666,"=1",SmtRes!AD657:'SmtRes'!AD666)</f>
        <v>887.19</v>
      </c>
      <c r="CU199" s="11">
        <f t="shared" si="136"/>
        <v>0</v>
      </c>
      <c r="CV199" s="11">
        <f>SUMIF(SmtRes!AQ657:'SmtRes'!AQ666,"=1",SmtRes!BU657:'SmtRes'!BU666)</f>
        <v>2.8428</v>
      </c>
      <c r="CW199" s="11">
        <f>SUMIF(SmtRes!AQ657:'SmtRes'!AQ666,"=1",SmtRes!BV657:'SmtRes'!BV666)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ROW(SmtRes!A676)</f>
        <v>676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SUMIF(SmtRes!AQ667:'SmtRes'!AQ676,"=1",SmtRes!DF667:'SmtRes'!DF676)</f>
        <v>0</v>
      </c>
      <c r="Q200" s="13">
        <f>SUMIF(SmtRes!AQ667:'SmtRes'!AQ676,"=1",SmtRes!DG667:'SmtRes'!DG676)</f>
        <v>0</v>
      </c>
      <c r="R200" s="13">
        <f>SUMIF(SmtRes!AQ667:'SmtRes'!AQ676,"=1",SmtRes!DH667:'SmtRes'!DH676)</f>
        <v>0</v>
      </c>
      <c r="S200" s="13">
        <f>SUMIF(SmtRes!AQ667:'SmtRes'!AQ676,"=1",SmtRes!DI667:'SmtRes'!DI676)</f>
        <v>0</v>
      </c>
      <c r="T200" s="13">
        <f t="shared" si="110"/>
        <v>0</v>
      </c>
      <c r="U200" s="13">
        <f>SUMIF(SmtRes!AQ667:'SmtRes'!AQ676,"=1",SmtRes!CV667:'SmtRes'!CV676)</f>
        <v>0</v>
      </c>
      <c r="V200" s="13">
        <f>SUMIF(SmtRes!AQ667:'SmtRes'!AQ676,"=1",SmtRes!CW667:'SmtRes'!CW676)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ROUND((SUM(SmtRes!BQ667:'SmtRes'!BQ676)),6)</f>
        <v>1634.6611499999999</v>
      </c>
      <c r="AD200" s="13">
        <f>ROUND((((SUM(SmtRes!BR667:'SmtRes'!BR676))-(SUM(SmtRes!BS667:'SmtRes'!BS676)))+AE200),6)</f>
        <v>295.518168</v>
      </c>
      <c r="AE200" s="13">
        <f>ROUND((SUM(SmtRes!BS667:'SmtRes'!BS676)),6)</f>
        <v>250.71881400000001</v>
      </c>
      <c r="AF200" s="13">
        <f>ROUND((SUM(SmtRes!BT667:'SmtRes'!BT676)),6)</f>
        <v>2522.103732</v>
      </c>
      <c r="AG200" s="13">
        <f t="shared" si="115"/>
        <v>0</v>
      </c>
      <c r="AH200" s="13">
        <f>(SUM(SmtRes!BU667:'SmtRes'!BU676))</f>
        <v>2.8428</v>
      </c>
      <c r="AI200" s="13">
        <f>(SUM(SmtRes!BV667:'SmtRes'!BV676))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SUMIF(SmtRes!AQ667:'SmtRes'!AQ676,"=1",SmtRes!AA667:'SmtRes'!AA676)</f>
        <v>134124.53999999998</v>
      </c>
      <c r="CR200" s="13">
        <f>SUMIF(SmtRes!AQ667:'SmtRes'!AQ676,"=1",SmtRes!AB667:'SmtRes'!AB676)</f>
        <v>2160.2399999999998</v>
      </c>
      <c r="CS200" s="13">
        <f>SUMIF(SmtRes!AQ667:'SmtRes'!AQ676,"=1",SmtRes!AC667:'SmtRes'!AC676)</f>
        <v>2018.67</v>
      </c>
      <c r="CT200" s="13">
        <f>SUMIF(SmtRes!AQ667:'SmtRes'!AQ676,"=1",SmtRes!AD667:'SmtRes'!AD676)</f>
        <v>887.19</v>
      </c>
      <c r="CU200" s="13">
        <f t="shared" si="136"/>
        <v>0</v>
      </c>
      <c r="CV200" s="13">
        <f>SUMIF(SmtRes!AQ667:'SmtRes'!AQ676,"=1",SmtRes!BU667:'SmtRes'!BU676)</f>
        <v>2.8428</v>
      </c>
      <c r="CW200" s="13">
        <f>SUMIF(SmtRes!AQ667:'SmtRes'!AQ676,"=1",SmtRes!BV667:'SmtRes'!BV676)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18</v>
      </c>
      <c r="B201" s="11">
        <v>1</v>
      </c>
      <c r="C201" s="11">
        <v>666</v>
      </c>
      <c r="D201" s="11"/>
      <c r="E201" s="11" t="s">
        <v>3</v>
      </c>
      <c r="F201" s="11" t="s">
        <v>101</v>
      </c>
      <c r="G201" s="11" t="s">
        <v>102</v>
      </c>
      <c r="H201" s="11" t="s">
        <v>103</v>
      </c>
      <c r="I201" s="11">
        <f>J201</f>
        <v>2</v>
      </c>
      <c r="J201" s="11">
        <v>2</v>
      </c>
      <c r="K201" s="11">
        <v>2</v>
      </c>
      <c r="L201" s="11">
        <v>0</v>
      </c>
      <c r="M201" s="11">
        <v>0</v>
      </c>
      <c r="N201" s="11">
        <f t="shared" si="109"/>
        <v>0</v>
      </c>
      <c r="O201" s="11">
        <f>ROUND(P201,2)</f>
        <v>0</v>
      </c>
      <c r="P201" s="11">
        <f>ROUND(ROUND(ROUND(SUMIF(SmtRes!AQ667:'SmtRes'!AQ676,"=1",SmtRes!CU667:'SmtRes'!CU676),2),2)*I201/100,2)</f>
        <v>0</v>
      </c>
      <c r="Q201" s="11">
        <f>ROUND(CR201*I201,2)</f>
        <v>0</v>
      </c>
      <c r="R201" s="11">
        <f>ROUND(CS201*I201,2)</f>
        <v>0</v>
      </c>
      <c r="S201" s="11">
        <f>ROUND(CT201*I201,2)</f>
        <v>0</v>
      </c>
      <c r="T201" s="11">
        <f t="shared" si="110"/>
        <v>0</v>
      </c>
      <c r="U201" s="11">
        <f>ROUND(CV201*I201,7)</f>
        <v>0</v>
      </c>
      <c r="V201" s="11">
        <f>ROUND(CW201*I201,7)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0</v>
      </c>
      <c r="AC201" s="11">
        <f>ROUND((ES201),6)</f>
        <v>0</v>
      </c>
      <c r="AD201" s="11">
        <f>ROUND((((ET201)-(EU201))+AE201),6)</f>
        <v>0</v>
      </c>
      <c r="AE201" s="11">
        <f>ROUND((EU201),6)</f>
        <v>0</v>
      </c>
      <c r="AF201" s="11">
        <f>ROUND((EV201),6)</f>
        <v>0</v>
      </c>
      <c r="AG201" s="11">
        <f t="shared" si="115"/>
        <v>0</v>
      </c>
      <c r="AH201" s="11">
        <f>(EW201)</f>
        <v>0</v>
      </c>
      <c r="AI201" s="11">
        <f>(EX201)</f>
        <v>0</v>
      </c>
      <c r="AJ201" s="11">
        <f t="shared" si="116"/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97</v>
      </c>
      <c r="AU201" s="11">
        <v>51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3</v>
      </c>
      <c r="BI201" s="11">
        <v>2</v>
      </c>
      <c r="BJ201" s="11" t="s">
        <v>3</v>
      </c>
      <c r="BK201" s="11"/>
      <c r="BL201" s="11"/>
      <c r="BM201" s="11">
        <v>108001</v>
      </c>
      <c r="BN201" s="11">
        <v>0</v>
      </c>
      <c r="BO201" s="11" t="s">
        <v>3</v>
      </c>
      <c r="BP201" s="11">
        <v>0</v>
      </c>
      <c r="BQ201" s="11">
        <v>3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97</v>
      </c>
      <c r="CA201" s="11">
        <v>51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3</v>
      </c>
      <c r="CO201" s="11">
        <v>0</v>
      </c>
      <c r="CP201" s="11">
        <f t="shared" ref="CP201:CZ201" si="141">0</f>
        <v>0</v>
      </c>
      <c r="CQ201" s="11">
        <f t="shared" si="141"/>
        <v>0</v>
      </c>
      <c r="CR201" s="11">
        <f t="shared" si="141"/>
        <v>0</v>
      </c>
      <c r="CS201" s="11">
        <f t="shared" si="141"/>
        <v>0</v>
      </c>
      <c r="CT201" s="11">
        <f t="shared" si="141"/>
        <v>0</v>
      </c>
      <c r="CU201" s="11">
        <f t="shared" si="141"/>
        <v>0</v>
      </c>
      <c r="CV201" s="11">
        <f t="shared" si="141"/>
        <v>0</v>
      </c>
      <c r="CW201" s="11">
        <f t="shared" si="141"/>
        <v>0</v>
      </c>
      <c r="CX201" s="11">
        <f t="shared" si="141"/>
        <v>0</v>
      </c>
      <c r="CY201" s="11">
        <f t="shared" si="141"/>
        <v>0</v>
      </c>
      <c r="CZ201" s="11">
        <f t="shared" si="141"/>
        <v>0</v>
      </c>
      <c r="DA201" s="11"/>
      <c r="DB201" s="11"/>
      <c r="DC201" s="11" t="s">
        <v>3</v>
      </c>
      <c r="DD201" s="11" t="s">
        <v>3</v>
      </c>
      <c r="DE201" s="11" t="s">
        <v>3</v>
      </c>
      <c r="DF201" s="11" t="s">
        <v>3</v>
      </c>
      <c r="DG201" s="11" t="s">
        <v>3</v>
      </c>
      <c r="DH201" s="11" t="s">
        <v>3</v>
      </c>
      <c r="DI201" s="11" t="s">
        <v>3</v>
      </c>
      <c r="DJ201" s="11" t="s">
        <v>3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1013</v>
      </c>
      <c r="DV201" s="11" t="s">
        <v>103</v>
      </c>
      <c r="DW201" s="11" t="s">
        <v>103</v>
      </c>
      <c r="DX201" s="11">
        <v>1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87476968</v>
      </c>
      <c r="EF201" s="11">
        <v>3</v>
      </c>
      <c r="EG201" s="11" t="s">
        <v>96</v>
      </c>
      <c r="EH201" s="11">
        <v>0</v>
      </c>
      <c r="EI201" s="11" t="s">
        <v>3</v>
      </c>
      <c r="EJ201" s="11">
        <v>2</v>
      </c>
      <c r="EK201" s="11">
        <v>108001</v>
      </c>
      <c r="EL201" s="11" t="s">
        <v>97</v>
      </c>
      <c r="EM201" s="11" t="s">
        <v>98</v>
      </c>
      <c r="EN201" s="11"/>
      <c r="EO201" s="11" t="s">
        <v>3</v>
      </c>
      <c r="EP201" s="11"/>
      <c r="EQ201" s="11">
        <v>1024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97</v>
      </c>
      <c r="FY201" s="11">
        <v>51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274903907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>0</f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99</v>
      </c>
      <c r="HO201" s="11" t="s">
        <v>100</v>
      </c>
      <c r="HP201" s="11" t="s">
        <v>97</v>
      </c>
      <c r="HQ201" s="11" t="s">
        <v>97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18</v>
      </c>
      <c r="B202" s="13">
        <v>1</v>
      </c>
      <c r="C202" s="13">
        <v>676</v>
      </c>
      <c r="D202" s="13"/>
      <c r="E202" s="13" t="s">
        <v>3</v>
      </c>
      <c r="F202" s="13" t="s">
        <v>101</v>
      </c>
      <c r="G202" s="13" t="s">
        <v>102</v>
      </c>
      <c r="H202" s="13" t="s">
        <v>103</v>
      </c>
      <c r="I202" s="13">
        <f>J202</f>
        <v>2</v>
      </c>
      <c r="J202" s="13">
        <v>2</v>
      </c>
      <c r="K202" s="13">
        <v>2</v>
      </c>
      <c r="L202" s="13">
        <v>0</v>
      </c>
      <c r="M202" s="13">
        <v>0</v>
      </c>
      <c r="N202" s="13">
        <f t="shared" si="109"/>
        <v>0</v>
      </c>
      <c r="O202" s="13">
        <f>ROUND(P202,2)</f>
        <v>0</v>
      </c>
      <c r="P202" s="13">
        <f>ROUND(ROUND(ROUND(SUMIF(SmtRes!AQ667:'SmtRes'!AQ676,"=1",SmtRes!CU667:'SmtRes'!CU676),2),2)*I202/100,2)</f>
        <v>0</v>
      </c>
      <c r="Q202" s="13">
        <f>ROUND(CR202*I202,2)</f>
        <v>0</v>
      </c>
      <c r="R202" s="13">
        <f>ROUND(CS202*I202,2)</f>
        <v>0</v>
      </c>
      <c r="S202" s="13">
        <f>ROUND(CT202*I202,2)</f>
        <v>0</v>
      </c>
      <c r="T202" s="13">
        <f t="shared" si="110"/>
        <v>0</v>
      </c>
      <c r="U202" s="13">
        <f>ROUND(CV202*I202,7)</f>
        <v>0</v>
      </c>
      <c r="V202" s="13">
        <f>ROUND(CW202*I202,7)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0</v>
      </c>
      <c r="AC202" s="13">
        <f>ROUND((ES202),6)</f>
        <v>0</v>
      </c>
      <c r="AD202" s="13">
        <f>ROUND((((ET202)-(EU202))+AE202),6)</f>
        <v>0</v>
      </c>
      <c r="AE202" s="13">
        <f>ROUND((EU202),6)</f>
        <v>0</v>
      </c>
      <c r="AF202" s="13">
        <f>ROUND((EV202),6)</f>
        <v>0</v>
      </c>
      <c r="AG202" s="13">
        <f t="shared" si="115"/>
        <v>0</v>
      </c>
      <c r="AH202" s="13">
        <f>(EW202)</f>
        <v>0</v>
      </c>
      <c r="AI202" s="13">
        <f>(EX202)</f>
        <v>0</v>
      </c>
      <c r="AJ202" s="13">
        <f t="shared" si="116"/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97</v>
      </c>
      <c r="AU202" s="13">
        <v>51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3</v>
      </c>
      <c r="BI202" s="13">
        <v>2</v>
      </c>
      <c r="BJ202" s="13" t="s">
        <v>3</v>
      </c>
      <c r="BK202" s="13"/>
      <c r="BL202" s="13"/>
      <c r="BM202" s="13">
        <v>108001</v>
      </c>
      <c r="BN202" s="13">
        <v>0</v>
      </c>
      <c r="BO202" s="13" t="s">
        <v>3</v>
      </c>
      <c r="BP202" s="13">
        <v>0</v>
      </c>
      <c r="BQ202" s="13">
        <v>3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97</v>
      </c>
      <c r="CA202" s="13">
        <v>51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3</v>
      </c>
      <c r="CO202" s="13">
        <v>0</v>
      </c>
      <c r="CP202" s="13">
        <f t="shared" ref="CP202:CZ202" si="142">0</f>
        <v>0</v>
      </c>
      <c r="CQ202" s="13">
        <f t="shared" si="142"/>
        <v>0</v>
      </c>
      <c r="CR202" s="13">
        <f t="shared" si="142"/>
        <v>0</v>
      </c>
      <c r="CS202" s="13">
        <f t="shared" si="142"/>
        <v>0</v>
      </c>
      <c r="CT202" s="13">
        <f t="shared" si="142"/>
        <v>0</v>
      </c>
      <c r="CU202" s="13">
        <f t="shared" si="142"/>
        <v>0</v>
      </c>
      <c r="CV202" s="13">
        <f t="shared" si="142"/>
        <v>0</v>
      </c>
      <c r="CW202" s="13">
        <f t="shared" si="142"/>
        <v>0</v>
      </c>
      <c r="CX202" s="13">
        <f t="shared" si="142"/>
        <v>0</v>
      </c>
      <c r="CY202" s="13">
        <f t="shared" si="142"/>
        <v>0</v>
      </c>
      <c r="CZ202" s="13">
        <f t="shared" si="142"/>
        <v>0</v>
      </c>
      <c r="DA202" s="13"/>
      <c r="DB202" s="13"/>
      <c r="DC202" s="13" t="s">
        <v>3</v>
      </c>
      <c r="DD202" s="13" t="s">
        <v>3</v>
      </c>
      <c r="DE202" s="13" t="s">
        <v>3</v>
      </c>
      <c r="DF202" s="13" t="s">
        <v>3</v>
      </c>
      <c r="DG202" s="13" t="s">
        <v>3</v>
      </c>
      <c r="DH202" s="13" t="s">
        <v>3</v>
      </c>
      <c r="DI202" s="13" t="s">
        <v>3</v>
      </c>
      <c r="DJ202" s="13" t="s">
        <v>3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1013</v>
      </c>
      <c r="DV202" s="13" t="s">
        <v>103</v>
      </c>
      <c r="DW202" s="13" t="s">
        <v>103</v>
      </c>
      <c r="DX202" s="13">
        <v>1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87476968</v>
      </c>
      <c r="EF202" s="13">
        <v>3</v>
      </c>
      <c r="EG202" s="13" t="s">
        <v>96</v>
      </c>
      <c r="EH202" s="13">
        <v>0</v>
      </c>
      <c r="EI202" s="13" t="s">
        <v>3</v>
      </c>
      <c r="EJ202" s="13">
        <v>2</v>
      </c>
      <c r="EK202" s="13">
        <v>108001</v>
      </c>
      <c r="EL202" s="13" t="s">
        <v>97</v>
      </c>
      <c r="EM202" s="13" t="s">
        <v>98</v>
      </c>
      <c r="EN202" s="13"/>
      <c r="EO202" s="13" t="s">
        <v>3</v>
      </c>
      <c r="EP202" s="13"/>
      <c r="EQ202" s="13">
        <v>1024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97</v>
      </c>
      <c r="FY202" s="13">
        <v>51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274903907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>0</f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99</v>
      </c>
      <c r="HO202" s="13" t="s">
        <v>100</v>
      </c>
      <c r="HP202" s="13" t="s">
        <v>97</v>
      </c>
      <c r="HQ202" s="13" t="s">
        <v>97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ROW(EtalonRes!A889)</f>
        <v>889</v>
      </c>
      <c r="E203" s="11" t="s">
        <v>3</v>
      </c>
      <c r="F203" s="11" t="s">
        <v>305</v>
      </c>
      <c r="G203" s="11" t="s">
        <v>306</v>
      </c>
      <c r="H203" s="11" t="s">
        <v>307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>ROUND(CP203,2)</f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124102.825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124102.825</v>
      </c>
      <c r="AG203" s="11">
        <f t="shared" si="115"/>
        <v>0</v>
      </c>
      <c r="AH203" s="11">
        <f>(SUM(SmtRes!BU677:'SmtRes'!BU677))</f>
        <v>177.1</v>
      </c>
      <c r="AI203" s="11">
        <f>(0)</f>
        <v>0</v>
      </c>
      <c r="AJ203" s="11">
        <f t="shared" si="116"/>
        <v>0</v>
      </c>
      <c r="AK203" s="11">
        <v>107915.5</v>
      </c>
      <c r="AL203" s="11">
        <v>0</v>
      </c>
      <c r="AM203" s="11">
        <v>0</v>
      </c>
      <c r="AN203" s="11">
        <v>0</v>
      </c>
      <c r="AO203" s="11">
        <v>107915.5</v>
      </c>
      <c r="AP203" s="11">
        <v>0</v>
      </c>
      <c r="AQ203" s="11">
        <v>154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308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>(P203+Q203+S203+R203)</f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700.75</v>
      </c>
      <c r="CU203" s="11">
        <f>AG203</f>
        <v>0</v>
      </c>
      <c r="CV203" s="11">
        <f>SUMIF(SmtRes!AQ677:'SmtRes'!AQ677,"=1",SmtRes!BU677:'SmtRes'!BU677)</f>
        <v>177.1</v>
      </c>
      <c r="CW203" s="11">
        <f>SUMIF(SmtRes!AQ677:'SmtRes'!AQ677,"=1",SmtRes!BV677:'SmtRes'!BV677)</f>
        <v>0</v>
      </c>
      <c r="CX203" s="11">
        <f>AJ203</f>
        <v>0</v>
      </c>
      <c r="CY203" s="11">
        <f>(((S203+R203)*AT203)/100)</f>
        <v>0</v>
      </c>
      <c r="CZ203" s="11">
        <f>(((S203+R203)*AU203)/100)</f>
        <v>0</v>
      </c>
      <c r="DA203" s="11"/>
      <c r="DB203" s="11">
        <v>69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307</v>
      </c>
      <c r="DW203" s="11" t="s">
        <v>307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309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154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721379007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>GV203*GW203</f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310</v>
      </c>
      <c r="HO203" s="11" t="s">
        <v>311</v>
      </c>
      <c r="HP203" s="11" t="s">
        <v>309</v>
      </c>
      <c r="HQ203" s="11" t="s">
        <v>309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ROW(EtalonRes!A890)</f>
        <v>890</v>
      </c>
      <c r="E204" s="13" t="s">
        <v>3</v>
      </c>
      <c r="F204" s="13" t="s">
        <v>305</v>
      </c>
      <c r="G204" s="13" t="s">
        <v>306</v>
      </c>
      <c r="H204" s="13" t="s">
        <v>307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>ROUND(CP204,2)</f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124102.825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124102.825</v>
      </c>
      <c r="AG204" s="13">
        <f t="shared" si="115"/>
        <v>0</v>
      </c>
      <c r="AH204" s="13">
        <f>(SUM(SmtRes!BU678:'SmtRes'!BU678))</f>
        <v>177.1</v>
      </c>
      <c r="AI204" s="13">
        <f>(0)</f>
        <v>0</v>
      </c>
      <c r="AJ204" s="13">
        <f t="shared" si="116"/>
        <v>0</v>
      </c>
      <c r="AK204" s="13">
        <v>107915.5</v>
      </c>
      <c r="AL204" s="13">
        <v>0</v>
      </c>
      <c r="AM204" s="13">
        <v>0</v>
      </c>
      <c r="AN204" s="13">
        <v>0</v>
      </c>
      <c r="AO204" s="13">
        <v>107915.5</v>
      </c>
      <c r="AP204" s="13">
        <v>0</v>
      </c>
      <c r="AQ204" s="13">
        <v>154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308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>(P204+Q204+S204+R204)</f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700.75</v>
      </c>
      <c r="CU204" s="13">
        <f>AG204</f>
        <v>0</v>
      </c>
      <c r="CV204" s="13">
        <f>SUMIF(SmtRes!AQ678:'SmtRes'!AQ678,"=1",SmtRes!BU678:'SmtRes'!BU678)</f>
        <v>177.1</v>
      </c>
      <c r="CW204" s="13">
        <f>SUMIF(SmtRes!AQ678:'SmtRes'!AQ678,"=1",SmtRes!BV678:'SmtRes'!BV678)</f>
        <v>0</v>
      </c>
      <c r="CX204" s="13">
        <f>AJ204</f>
        <v>0</v>
      </c>
      <c r="CY204" s="13">
        <f>(((S204+R204)*AT204)/100)</f>
        <v>0</v>
      </c>
      <c r="CZ204" s="13">
        <f>(((S204+R204)*AU204)/100)</f>
        <v>0</v>
      </c>
      <c r="DA204" s="13"/>
      <c r="DB204" s="13">
        <v>70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307</v>
      </c>
      <c r="DW204" s="13" t="s">
        <v>307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309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154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721379007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>GV204*GW204</f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310</v>
      </c>
      <c r="HO204" s="13" t="s">
        <v>311</v>
      </c>
      <c r="HP204" s="13" t="s">
        <v>309</v>
      </c>
      <c r="HQ204" s="13" t="s">
        <v>309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5" spans="1:255" x14ac:dyDescent="0.2">
      <c r="A205" s="11">
        <v>17</v>
      </c>
      <c r="B205" s="11">
        <v>1</v>
      </c>
      <c r="C205" s="11">
        <f>ROW(SmtRes!A679)</f>
        <v>679</v>
      </c>
      <c r="D205" s="11">
        <f>ROW(EtalonRes!A891)</f>
        <v>891</v>
      </c>
      <c r="E205" s="11" t="s">
        <v>3</v>
      </c>
      <c r="F205" s="11" t="s">
        <v>312</v>
      </c>
      <c r="G205" s="11" t="s">
        <v>313</v>
      </c>
      <c r="H205" s="11" t="s">
        <v>307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109"/>
        <v>0</v>
      </c>
      <c r="O205" s="11">
        <f>ROUND(CP205,2)</f>
        <v>0</v>
      </c>
      <c r="P205" s="11">
        <f>SUMIF(SmtRes!AQ679:'SmtRes'!AQ679,"=1",SmtRes!DF679:'SmtRes'!DF679)</f>
        <v>0</v>
      </c>
      <c r="Q205" s="11">
        <f>SUMIF(SmtRes!AQ679:'SmtRes'!AQ679,"=1",SmtRes!DG679:'SmtRes'!DG679)</f>
        <v>0</v>
      </c>
      <c r="R205" s="11">
        <f>SUMIF(SmtRes!AQ679:'SmtRes'!AQ679,"=1",SmtRes!DH679:'SmtRes'!DH679)</f>
        <v>0</v>
      </c>
      <c r="S205" s="11">
        <f>SUMIF(SmtRes!AQ679:'SmtRes'!AQ679,"=1",SmtRes!DI679:'SmtRes'!DI679)</f>
        <v>0</v>
      </c>
      <c r="T205" s="11">
        <f t="shared" si="110"/>
        <v>0</v>
      </c>
      <c r="U205" s="11">
        <f>SUMIF(SmtRes!AQ679:'SmtRes'!AQ679,"=1",SmtRes!CV679:'SmtRes'!CV679)</f>
        <v>0</v>
      </c>
      <c r="V205" s="11">
        <f>SUMIF(SmtRes!AQ679:'SmtRes'!AQ679,"=1",SmtRes!CW679:'SmtRes'!CW679)</f>
        <v>0</v>
      </c>
      <c r="W205" s="11">
        <f t="shared" si="111"/>
        <v>0</v>
      </c>
      <c r="X205" s="11">
        <f t="shared" si="112"/>
        <v>0</v>
      </c>
      <c r="Y205" s="11">
        <f t="shared" si="113"/>
        <v>0</v>
      </c>
      <c r="Z205" s="11"/>
      <c r="AA205" s="11">
        <v>-1</v>
      </c>
      <c r="AB205" s="11">
        <f t="shared" si="114"/>
        <v>75096.039600000004</v>
      </c>
      <c r="AC205" s="11">
        <f>ROUND((0),6)</f>
        <v>0</v>
      </c>
      <c r="AD205" s="11">
        <f>ROUND((((0)-(0))+AE205),6)</f>
        <v>0</v>
      </c>
      <c r="AE205" s="11">
        <f>ROUND((0),6)</f>
        <v>0</v>
      </c>
      <c r="AF205" s="11">
        <f>ROUND((SUM(SmtRes!BT679:'SmtRes'!BT679)),6)</f>
        <v>75096.039600000004</v>
      </c>
      <c r="AG205" s="11">
        <f t="shared" si="115"/>
        <v>0</v>
      </c>
      <c r="AH205" s="11">
        <f>(SUM(SmtRes!BU679:'SmtRes'!BU679))</f>
        <v>111.78</v>
      </c>
      <c r="AI205" s="11">
        <f>(0)</f>
        <v>0</v>
      </c>
      <c r="AJ205" s="11">
        <f t="shared" si="116"/>
        <v>0</v>
      </c>
      <c r="AK205" s="11">
        <v>65300.904000000002</v>
      </c>
      <c r="AL205" s="11">
        <v>0</v>
      </c>
      <c r="AM205" s="11">
        <v>0</v>
      </c>
      <c r="AN205" s="11">
        <v>0</v>
      </c>
      <c r="AO205" s="11">
        <v>65300.904000000002</v>
      </c>
      <c r="AP205" s="11">
        <v>0</v>
      </c>
      <c r="AQ205" s="11">
        <v>97.2</v>
      </c>
      <c r="AR205" s="11">
        <v>0</v>
      </c>
      <c r="AS205" s="11">
        <v>0</v>
      </c>
      <c r="AT205" s="11">
        <v>89</v>
      </c>
      <c r="AU205" s="11">
        <v>40</v>
      </c>
      <c r="AV205" s="11">
        <v>1</v>
      </c>
      <c r="AW205" s="11">
        <v>1</v>
      </c>
      <c r="AX205" s="11"/>
      <c r="AY205" s="11"/>
      <c r="AZ205" s="11">
        <v>1</v>
      </c>
      <c r="BA205" s="11">
        <v>1</v>
      </c>
      <c r="BB205" s="11">
        <v>1</v>
      </c>
      <c r="BC205" s="11">
        <v>1</v>
      </c>
      <c r="BD205" s="11" t="s">
        <v>3</v>
      </c>
      <c r="BE205" s="11" t="s">
        <v>3</v>
      </c>
      <c r="BF205" s="11" t="s">
        <v>3</v>
      </c>
      <c r="BG205" s="11" t="s">
        <v>3</v>
      </c>
      <c r="BH205" s="11">
        <v>0</v>
      </c>
      <c r="BI205" s="11">
        <v>1</v>
      </c>
      <c r="BJ205" s="11" t="s">
        <v>314</v>
      </c>
      <c r="BK205" s="11"/>
      <c r="BL205" s="11"/>
      <c r="BM205" s="11">
        <v>1003</v>
      </c>
      <c r="BN205" s="11">
        <v>0</v>
      </c>
      <c r="BO205" s="11" t="s">
        <v>3</v>
      </c>
      <c r="BP205" s="11">
        <v>0</v>
      </c>
      <c r="BQ205" s="11">
        <v>2</v>
      </c>
      <c r="BR205" s="11">
        <v>0</v>
      </c>
      <c r="BS205" s="11">
        <v>1</v>
      </c>
      <c r="BT205" s="11">
        <v>1</v>
      </c>
      <c r="BU205" s="11">
        <v>1</v>
      </c>
      <c r="BV205" s="11">
        <v>1</v>
      </c>
      <c r="BW205" s="11">
        <v>1</v>
      </c>
      <c r="BX205" s="11">
        <v>1</v>
      </c>
      <c r="BY205" s="11" t="s">
        <v>3</v>
      </c>
      <c r="BZ205" s="11">
        <v>89</v>
      </c>
      <c r="CA205" s="11">
        <v>40</v>
      </c>
      <c r="CB205" s="11" t="s">
        <v>3</v>
      </c>
      <c r="CC205" s="11"/>
      <c r="CD205" s="11"/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 t="s">
        <v>196</v>
      </c>
      <c r="CO205" s="11">
        <v>0</v>
      </c>
      <c r="CP205" s="11">
        <f>(P205+Q205+S205+R205)</f>
        <v>0</v>
      </c>
      <c r="CQ205" s="11">
        <f>SUMIF(SmtRes!AQ679:'SmtRes'!AQ679,"=1",SmtRes!AA679:'SmtRes'!AA679)</f>
        <v>0</v>
      </c>
      <c r="CR205" s="11">
        <f>SUMIF(SmtRes!AQ679:'SmtRes'!AQ679,"=1",SmtRes!AB679:'SmtRes'!AB679)</f>
        <v>0</v>
      </c>
      <c r="CS205" s="11">
        <f>SUMIF(SmtRes!AQ679:'SmtRes'!AQ679,"=1",SmtRes!AC679:'SmtRes'!AC679)</f>
        <v>0</v>
      </c>
      <c r="CT205" s="11">
        <f>SUMIF(SmtRes!AQ679:'SmtRes'!AQ679,"=1",SmtRes!AD679:'SmtRes'!AD679)</f>
        <v>671.82</v>
      </c>
      <c r="CU205" s="11">
        <f>AG205</f>
        <v>0</v>
      </c>
      <c r="CV205" s="11">
        <f>SUMIF(SmtRes!AQ679:'SmtRes'!AQ679,"=1",SmtRes!BU679:'SmtRes'!BU679)</f>
        <v>111.78</v>
      </c>
      <c r="CW205" s="11">
        <f>SUMIF(SmtRes!AQ679:'SmtRes'!AQ679,"=1",SmtRes!BV679:'SmtRes'!BV679)</f>
        <v>0</v>
      </c>
      <c r="CX205" s="11">
        <f>AJ205</f>
        <v>0</v>
      </c>
      <c r="CY205" s="11">
        <f>(((S205+R205)*AT205)/100)</f>
        <v>0</v>
      </c>
      <c r="CZ205" s="11">
        <f>(((S205+R205)*AU205)/100)</f>
        <v>0</v>
      </c>
      <c r="DA205" s="11"/>
      <c r="DB205" s="11">
        <v>71</v>
      </c>
      <c r="DC205" s="11" t="s">
        <v>3</v>
      </c>
      <c r="DD205" s="11" t="s">
        <v>3</v>
      </c>
      <c r="DE205" s="11" t="s">
        <v>197</v>
      </c>
      <c r="DF205" s="11" t="s">
        <v>197</v>
      </c>
      <c r="DG205" s="11" t="s">
        <v>197</v>
      </c>
      <c r="DH205" s="11" t="s">
        <v>3</v>
      </c>
      <c r="DI205" s="11" t="s">
        <v>197</v>
      </c>
      <c r="DJ205" s="11" t="s">
        <v>197</v>
      </c>
      <c r="DK205" s="11" t="s">
        <v>3</v>
      </c>
      <c r="DL205" s="11" t="s">
        <v>3</v>
      </c>
      <c r="DM205" s="11" t="s">
        <v>3</v>
      </c>
      <c r="DN205" s="11">
        <v>0</v>
      </c>
      <c r="DO205" s="11">
        <v>0</v>
      </c>
      <c r="DP205" s="11">
        <v>1</v>
      </c>
      <c r="DQ205" s="11">
        <v>1</v>
      </c>
      <c r="DR205" s="11"/>
      <c r="DS205" s="11"/>
      <c r="DT205" s="11"/>
      <c r="DU205" s="11">
        <v>1007</v>
      </c>
      <c r="DV205" s="11" t="s">
        <v>307</v>
      </c>
      <c r="DW205" s="11" t="s">
        <v>307</v>
      </c>
      <c r="DX205" s="11">
        <v>100</v>
      </c>
      <c r="DY205" s="11"/>
      <c r="DZ205" s="11" t="s">
        <v>3</v>
      </c>
      <c r="EA205" s="11" t="s">
        <v>3</v>
      </c>
      <c r="EB205" s="11" t="s">
        <v>3</v>
      </c>
      <c r="EC205" s="11" t="s">
        <v>3</v>
      </c>
      <c r="ED205" s="11"/>
      <c r="EE205" s="11">
        <v>87477068</v>
      </c>
      <c r="EF205" s="11">
        <v>2</v>
      </c>
      <c r="EG205" s="11" t="s">
        <v>38</v>
      </c>
      <c r="EH205" s="11">
        <v>1</v>
      </c>
      <c r="EI205" s="11" t="s">
        <v>207</v>
      </c>
      <c r="EJ205" s="11">
        <v>1</v>
      </c>
      <c r="EK205" s="11">
        <v>1003</v>
      </c>
      <c r="EL205" s="11" t="s">
        <v>309</v>
      </c>
      <c r="EM205" s="11" t="s">
        <v>209</v>
      </c>
      <c r="EN205" s="11"/>
      <c r="EO205" s="11" t="s">
        <v>200</v>
      </c>
      <c r="EP205" s="11"/>
      <c r="EQ205" s="11">
        <v>132096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97.2</v>
      </c>
      <c r="EX205" s="11">
        <v>0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>
        <v>0</v>
      </c>
      <c r="FR205" s="11">
        <v>0</v>
      </c>
      <c r="FS205" s="11">
        <v>0</v>
      </c>
      <c r="FT205" s="11"/>
      <c r="FU205" s="11"/>
      <c r="FV205" s="11"/>
      <c r="FW205" s="11"/>
      <c r="FX205" s="11">
        <v>89</v>
      </c>
      <c r="FY205" s="11">
        <v>40</v>
      </c>
      <c r="FZ205" s="11"/>
      <c r="GA205" s="11" t="s">
        <v>3</v>
      </c>
      <c r="GB205" s="11"/>
      <c r="GC205" s="11"/>
      <c r="GD205" s="11">
        <v>1</v>
      </c>
      <c r="GE205" s="11"/>
      <c r="GF205" s="11">
        <v>1331284081</v>
      </c>
      <c r="GG205" s="11">
        <v>2</v>
      </c>
      <c r="GH205" s="11">
        <v>1</v>
      </c>
      <c r="GI205" s="11">
        <v>-2</v>
      </c>
      <c r="GJ205" s="11">
        <v>0</v>
      </c>
      <c r="GK205" s="11">
        <v>0</v>
      </c>
      <c r="GL205" s="11">
        <f t="shared" si="117"/>
        <v>0</v>
      </c>
      <c r="GM205" s="11">
        <f t="shared" si="118"/>
        <v>0</v>
      </c>
      <c r="GN205" s="11">
        <f t="shared" si="119"/>
        <v>0</v>
      </c>
      <c r="GO205" s="11">
        <f t="shared" si="120"/>
        <v>0</v>
      </c>
      <c r="GP205" s="11">
        <f t="shared" si="121"/>
        <v>0</v>
      </c>
      <c r="GQ205" s="11"/>
      <c r="GR205" s="11">
        <v>0</v>
      </c>
      <c r="GS205" s="11">
        <v>3</v>
      </c>
      <c r="GT205" s="11">
        <v>0</v>
      </c>
      <c r="GU205" s="11" t="s">
        <v>3</v>
      </c>
      <c r="GV205" s="11">
        <f t="shared" si="122"/>
        <v>0</v>
      </c>
      <c r="GW205" s="11">
        <v>1</v>
      </c>
      <c r="GX205" s="11">
        <f t="shared" si="123"/>
        <v>0</v>
      </c>
      <c r="GY205" s="11"/>
      <c r="GZ205" s="11"/>
      <c r="HA205" s="11">
        <v>0</v>
      </c>
      <c r="HB205" s="11">
        <v>0</v>
      </c>
      <c r="HC205" s="11">
        <f>GV205*GW205</f>
        <v>0</v>
      </c>
      <c r="HD205" s="11"/>
      <c r="HE205" s="11" t="s">
        <v>3</v>
      </c>
      <c r="HF205" s="11" t="s">
        <v>3</v>
      </c>
      <c r="HG205" s="11"/>
      <c r="HH205" s="11"/>
      <c r="HI205" s="11"/>
      <c r="HJ205" s="11"/>
      <c r="HK205" s="11"/>
      <c r="HL205" s="11"/>
      <c r="HM205" s="11" t="s">
        <v>3</v>
      </c>
      <c r="HN205" s="11" t="s">
        <v>310</v>
      </c>
      <c r="HO205" s="11" t="s">
        <v>311</v>
      </c>
      <c r="HP205" s="11" t="s">
        <v>309</v>
      </c>
      <c r="HQ205" s="11" t="s">
        <v>309</v>
      </c>
      <c r="HR205" s="11"/>
      <c r="HS205" s="11">
        <v>0</v>
      </c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>
        <v>0</v>
      </c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</row>
    <row r="206" spans="1:255" x14ac:dyDescent="0.2">
      <c r="A206" s="13">
        <v>17</v>
      </c>
      <c r="B206" s="13">
        <v>1</v>
      </c>
      <c r="C206" s="13">
        <f>ROW(SmtRes!A680)</f>
        <v>680</v>
      </c>
      <c r="D206" s="13">
        <f>ROW(EtalonRes!A892)</f>
        <v>892</v>
      </c>
      <c r="E206" s="13" t="s">
        <v>3</v>
      </c>
      <c r="F206" s="13" t="s">
        <v>312</v>
      </c>
      <c r="G206" s="13" t="s">
        <v>313</v>
      </c>
      <c r="H206" s="13" t="s">
        <v>307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f t="shared" si="109"/>
        <v>0</v>
      </c>
      <c r="O206" s="13">
        <f>ROUND(CP206,2)</f>
        <v>0</v>
      </c>
      <c r="P206" s="13">
        <f>SUMIF(SmtRes!AQ680:'SmtRes'!AQ680,"=1",SmtRes!DF680:'SmtRes'!DF680)</f>
        <v>0</v>
      </c>
      <c r="Q206" s="13">
        <f>SUMIF(SmtRes!AQ680:'SmtRes'!AQ680,"=1",SmtRes!DG680:'SmtRes'!DG680)</f>
        <v>0</v>
      </c>
      <c r="R206" s="13">
        <f>SUMIF(SmtRes!AQ680:'SmtRes'!AQ680,"=1",SmtRes!DH680:'SmtRes'!DH680)</f>
        <v>0</v>
      </c>
      <c r="S206" s="13">
        <f>SUMIF(SmtRes!AQ680:'SmtRes'!AQ680,"=1",SmtRes!DI680:'SmtRes'!DI680)</f>
        <v>0</v>
      </c>
      <c r="T206" s="13">
        <f t="shared" si="110"/>
        <v>0</v>
      </c>
      <c r="U206" s="13">
        <f>SUMIF(SmtRes!AQ680:'SmtRes'!AQ680,"=1",SmtRes!CV680:'SmtRes'!CV680)</f>
        <v>0</v>
      </c>
      <c r="V206" s="13">
        <f>SUMIF(SmtRes!AQ680:'SmtRes'!AQ680,"=1",SmtRes!CW680:'SmtRes'!CW680)</f>
        <v>0</v>
      </c>
      <c r="W206" s="13">
        <f t="shared" si="111"/>
        <v>0</v>
      </c>
      <c r="X206" s="13">
        <f t="shared" si="112"/>
        <v>0</v>
      </c>
      <c r="Y206" s="13">
        <f t="shared" si="113"/>
        <v>0</v>
      </c>
      <c r="Z206" s="13"/>
      <c r="AA206" s="13">
        <v>-1</v>
      </c>
      <c r="AB206" s="13">
        <f t="shared" si="114"/>
        <v>75096.039600000004</v>
      </c>
      <c r="AC206" s="13">
        <f>ROUND((0),6)</f>
        <v>0</v>
      </c>
      <c r="AD206" s="13">
        <f>ROUND((((0)-(0))+AE206),6)</f>
        <v>0</v>
      </c>
      <c r="AE206" s="13">
        <f>ROUND((0),6)</f>
        <v>0</v>
      </c>
      <c r="AF206" s="13">
        <f>ROUND((SUM(SmtRes!BT680:'SmtRes'!BT680)),6)</f>
        <v>75096.039600000004</v>
      </c>
      <c r="AG206" s="13">
        <f t="shared" si="115"/>
        <v>0</v>
      </c>
      <c r="AH206" s="13">
        <f>(SUM(SmtRes!BU680:'SmtRes'!BU680))</f>
        <v>111.78</v>
      </c>
      <c r="AI206" s="13">
        <f>(0)</f>
        <v>0</v>
      </c>
      <c r="AJ206" s="13">
        <f t="shared" si="116"/>
        <v>0</v>
      </c>
      <c r="AK206" s="13">
        <v>65300.904000000002</v>
      </c>
      <c r="AL206" s="13">
        <v>0</v>
      </c>
      <c r="AM206" s="13">
        <v>0</v>
      </c>
      <c r="AN206" s="13">
        <v>0</v>
      </c>
      <c r="AO206" s="13">
        <v>65300.904000000002</v>
      </c>
      <c r="AP206" s="13">
        <v>0</v>
      </c>
      <c r="AQ206" s="13">
        <v>97.2</v>
      </c>
      <c r="AR206" s="13">
        <v>0</v>
      </c>
      <c r="AS206" s="13">
        <v>0</v>
      </c>
      <c r="AT206" s="13">
        <v>89</v>
      </c>
      <c r="AU206" s="13">
        <v>40</v>
      </c>
      <c r="AV206" s="13">
        <v>1</v>
      </c>
      <c r="AW206" s="13">
        <v>1</v>
      </c>
      <c r="AX206" s="13"/>
      <c r="AY206" s="13"/>
      <c r="AZ206" s="13">
        <v>1</v>
      </c>
      <c r="BA206" s="13">
        <v>1</v>
      </c>
      <c r="BB206" s="13">
        <v>1</v>
      </c>
      <c r="BC206" s="13">
        <v>1</v>
      </c>
      <c r="BD206" s="13" t="s">
        <v>3</v>
      </c>
      <c r="BE206" s="13" t="s">
        <v>3</v>
      </c>
      <c r="BF206" s="13" t="s">
        <v>3</v>
      </c>
      <c r="BG206" s="13" t="s">
        <v>3</v>
      </c>
      <c r="BH206" s="13">
        <v>0</v>
      </c>
      <c r="BI206" s="13">
        <v>1</v>
      </c>
      <c r="BJ206" s="13" t="s">
        <v>314</v>
      </c>
      <c r="BK206" s="13"/>
      <c r="BL206" s="13"/>
      <c r="BM206" s="13">
        <v>1003</v>
      </c>
      <c r="BN206" s="13">
        <v>0</v>
      </c>
      <c r="BO206" s="13" t="s">
        <v>3</v>
      </c>
      <c r="BP206" s="13">
        <v>0</v>
      </c>
      <c r="BQ206" s="13">
        <v>2</v>
      </c>
      <c r="BR206" s="13">
        <v>0</v>
      </c>
      <c r="BS206" s="13">
        <v>1</v>
      </c>
      <c r="BT206" s="13">
        <v>1</v>
      </c>
      <c r="BU206" s="13">
        <v>1</v>
      </c>
      <c r="BV206" s="13">
        <v>1</v>
      </c>
      <c r="BW206" s="13">
        <v>1</v>
      </c>
      <c r="BX206" s="13">
        <v>1</v>
      </c>
      <c r="BY206" s="13" t="s">
        <v>3</v>
      </c>
      <c r="BZ206" s="13">
        <v>89</v>
      </c>
      <c r="CA206" s="13">
        <v>40</v>
      </c>
      <c r="CB206" s="13" t="s">
        <v>3</v>
      </c>
      <c r="CC206" s="13"/>
      <c r="CD206" s="13"/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 t="s">
        <v>196</v>
      </c>
      <c r="CO206" s="13">
        <v>0</v>
      </c>
      <c r="CP206" s="13">
        <f>(P206+Q206+S206+R206)</f>
        <v>0</v>
      </c>
      <c r="CQ206" s="13">
        <f>SUMIF(SmtRes!AQ680:'SmtRes'!AQ680,"=1",SmtRes!AA680:'SmtRes'!AA680)</f>
        <v>0</v>
      </c>
      <c r="CR206" s="13">
        <f>SUMIF(SmtRes!AQ680:'SmtRes'!AQ680,"=1",SmtRes!AB680:'SmtRes'!AB680)</f>
        <v>0</v>
      </c>
      <c r="CS206" s="13">
        <f>SUMIF(SmtRes!AQ680:'SmtRes'!AQ680,"=1",SmtRes!AC680:'SmtRes'!AC680)</f>
        <v>0</v>
      </c>
      <c r="CT206" s="13">
        <f>SUMIF(SmtRes!AQ680:'SmtRes'!AQ680,"=1",SmtRes!AD680:'SmtRes'!AD680)</f>
        <v>671.82</v>
      </c>
      <c r="CU206" s="13">
        <f>AG206</f>
        <v>0</v>
      </c>
      <c r="CV206" s="13">
        <f>SUMIF(SmtRes!AQ680:'SmtRes'!AQ680,"=1",SmtRes!BU680:'SmtRes'!BU680)</f>
        <v>111.78</v>
      </c>
      <c r="CW206" s="13">
        <f>SUMIF(SmtRes!AQ680:'SmtRes'!AQ680,"=1",SmtRes!BV680:'SmtRes'!BV680)</f>
        <v>0</v>
      </c>
      <c r="CX206" s="13">
        <f>AJ206</f>
        <v>0</v>
      </c>
      <c r="CY206" s="13">
        <f>(((S206+R206)*AT206)/100)</f>
        <v>0</v>
      </c>
      <c r="CZ206" s="13">
        <f>(((S206+R206)*AU206)/100)</f>
        <v>0</v>
      </c>
      <c r="DA206" s="13"/>
      <c r="DB206" s="13">
        <v>72</v>
      </c>
      <c r="DC206" s="13" t="s">
        <v>3</v>
      </c>
      <c r="DD206" s="13" t="s">
        <v>3</v>
      </c>
      <c r="DE206" s="13" t="s">
        <v>197</v>
      </c>
      <c r="DF206" s="13" t="s">
        <v>197</v>
      </c>
      <c r="DG206" s="13" t="s">
        <v>197</v>
      </c>
      <c r="DH206" s="13" t="s">
        <v>3</v>
      </c>
      <c r="DI206" s="13" t="s">
        <v>197</v>
      </c>
      <c r="DJ206" s="13" t="s">
        <v>197</v>
      </c>
      <c r="DK206" s="13" t="s">
        <v>3</v>
      </c>
      <c r="DL206" s="13" t="s">
        <v>3</v>
      </c>
      <c r="DM206" s="13" t="s">
        <v>3</v>
      </c>
      <c r="DN206" s="13">
        <v>0</v>
      </c>
      <c r="DO206" s="13">
        <v>0</v>
      </c>
      <c r="DP206" s="13">
        <v>1</v>
      </c>
      <c r="DQ206" s="13">
        <v>1</v>
      </c>
      <c r="DR206" s="13"/>
      <c r="DS206" s="13"/>
      <c r="DT206" s="13"/>
      <c r="DU206" s="13">
        <v>1007</v>
      </c>
      <c r="DV206" s="13" t="s">
        <v>307</v>
      </c>
      <c r="DW206" s="13" t="s">
        <v>307</v>
      </c>
      <c r="DX206" s="13">
        <v>100</v>
      </c>
      <c r="DY206" s="13"/>
      <c r="DZ206" s="13" t="s">
        <v>3</v>
      </c>
      <c r="EA206" s="13" t="s">
        <v>3</v>
      </c>
      <c r="EB206" s="13" t="s">
        <v>3</v>
      </c>
      <c r="EC206" s="13" t="s">
        <v>3</v>
      </c>
      <c r="ED206" s="13"/>
      <c r="EE206" s="13">
        <v>87477068</v>
      </c>
      <c r="EF206" s="13">
        <v>2</v>
      </c>
      <c r="EG206" s="13" t="s">
        <v>38</v>
      </c>
      <c r="EH206" s="13">
        <v>1</v>
      </c>
      <c r="EI206" s="13" t="s">
        <v>207</v>
      </c>
      <c r="EJ206" s="13">
        <v>1</v>
      </c>
      <c r="EK206" s="13">
        <v>1003</v>
      </c>
      <c r="EL206" s="13" t="s">
        <v>309</v>
      </c>
      <c r="EM206" s="13" t="s">
        <v>209</v>
      </c>
      <c r="EN206" s="13"/>
      <c r="EO206" s="13" t="s">
        <v>200</v>
      </c>
      <c r="EP206" s="13"/>
      <c r="EQ206" s="13">
        <v>132096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97.2</v>
      </c>
      <c r="EX206" s="13">
        <v>0</v>
      </c>
      <c r="EY206" s="13">
        <v>0</v>
      </c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>
        <v>0</v>
      </c>
      <c r="FR206" s="13">
        <v>0</v>
      </c>
      <c r="FS206" s="13">
        <v>0</v>
      </c>
      <c r="FT206" s="13"/>
      <c r="FU206" s="13"/>
      <c r="FV206" s="13"/>
      <c r="FW206" s="13"/>
      <c r="FX206" s="13">
        <v>89</v>
      </c>
      <c r="FY206" s="13">
        <v>40</v>
      </c>
      <c r="FZ206" s="13"/>
      <c r="GA206" s="13" t="s">
        <v>3</v>
      </c>
      <c r="GB206" s="13"/>
      <c r="GC206" s="13"/>
      <c r="GD206" s="13">
        <v>1</v>
      </c>
      <c r="GE206" s="13"/>
      <c r="GF206" s="13">
        <v>1331284081</v>
      </c>
      <c r="GG206" s="13">
        <v>2</v>
      </c>
      <c r="GH206" s="13">
        <v>1</v>
      </c>
      <c r="GI206" s="13">
        <v>-2</v>
      </c>
      <c r="GJ206" s="13">
        <v>0</v>
      </c>
      <c r="GK206" s="13">
        <v>0</v>
      </c>
      <c r="GL206" s="13">
        <f t="shared" si="117"/>
        <v>0</v>
      </c>
      <c r="GM206" s="13">
        <f t="shared" si="118"/>
        <v>0</v>
      </c>
      <c r="GN206" s="13">
        <f t="shared" si="119"/>
        <v>0</v>
      </c>
      <c r="GO206" s="13">
        <f t="shared" si="120"/>
        <v>0</v>
      </c>
      <c r="GP206" s="13">
        <f t="shared" si="121"/>
        <v>0</v>
      </c>
      <c r="GQ206" s="13"/>
      <c r="GR206" s="13">
        <v>0</v>
      </c>
      <c r="GS206" s="13">
        <v>3</v>
      </c>
      <c r="GT206" s="13">
        <v>0</v>
      </c>
      <c r="GU206" s="13" t="s">
        <v>3</v>
      </c>
      <c r="GV206" s="13">
        <f t="shared" si="122"/>
        <v>0</v>
      </c>
      <c r="GW206" s="13">
        <v>1</v>
      </c>
      <c r="GX206" s="13">
        <f t="shared" si="123"/>
        <v>0</v>
      </c>
      <c r="GY206" s="13"/>
      <c r="GZ206" s="13"/>
      <c r="HA206" s="13">
        <v>0</v>
      </c>
      <c r="HB206" s="13">
        <v>0</v>
      </c>
      <c r="HC206" s="13">
        <f>GV206*GW206</f>
        <v>0</v>
      </c>
      <c r="HD206" s="13"/>
      <c r="HE206" s="13" t="s">
        <v>3</v>
      </c>
      <c r="HF206" s="13" t="s">
        <v>3</v>
      </c>
      <c r="HG206" s="13"/>
      <c r="HH206" s="13"/>
      <c r="HI206" s="13"/>
      <c r="HJ206" s="13"/>
      <c r="HK206" s="13"/>
      <c r="HL206" s="13"/>
      <c r="HM206" s="13" t="s">
        <v>3</v>
      </c>
      <c r="HN206" s="13" t="s">
        <v>310</v>
      </c>
      <c r="HO206" s="13" t="s">
        <v>311</v>
      </c>
      <c r="HP206" s="13" t="s">
        <v>309</v>
      </c>
      <c r="HQ206" s="13" t="s">
        <v>309</v>
      </c>
      <c r="HR206" s="13"/>
      <c r="HS206" s="13">
        <v>0</v>
      </c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>
        <v>0</v>
      </c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</row>
    <row r="208" spans="1:255" x14ac:dyDescent="0.2">
      <c r="A208" s="9">
        <v>51</v>
      </c>
      <c r="B208" s="9">
        <f>B107</f>
        <v>1</v>
      </c>
      <c r="C208" s="9">
        <f>A107</f>
        <v>4</v>
      </c>
      <c r="D208" s="9">
        <f>ROW(A107)</f>
        <v>107</v>
      </c>
      <c r="E208" s="9"/>
      <c r="F208" s="9" t="str">
        <f>IF(F107&lt;&gt;"",F107,"")</f>
        <v>Новый раздел</v>
      </c>
      <c r="G208" s="9" t="str">
        <f>IF(G107&lt;&gt;"",G107,"")</f>
        <v>СМР</v>
      </c>
      <c r="H208" s="9">
        <v>0</v>
      </c>
      <c r="I208" s="9"/>
      <c r="J208" s="9"/>
      <c r="K208" s="9"/>
      <c r="L208" s="9"/>
      <c r="M208" s="9"/>
      <c r="N208" s="9"/>
      <c r="O208" s="9">
        <f t="shared" ref="O208:T208" si="143">ROUND(AB208,2)</f>
        <v>11211.95</v>
      </c>
      <c r="P208" s="9">
        <f t="shared" si="143"/>
        <v>92.28</v>
      </c>
      <c r="Q208" s="9">
        <f t="shared" si="143"/>
        <v>659.08</v>
      </c>
      <c r="R208" s="9">
        <f t="shared" si="143"/>
        <v>1088.9100000000001</v>
      </c>
      <c r="S208" s="9">
        <f t="shared" si="143"/>
        <v>9371.68</v>
      </c>
      <c r="T208" s="9">
        <f t="shared" si="143"/>
        <v>0</v>
      </c>
      <c r="U208" s="9">
        <f>AH208</f>
        <v>10.9756</v>
      </c>
      <c r="V208" s="9">
        <f>AI208</f>
        <v>1.2514875000000001</v>
      </c>
      <c r="W208" s="9">
        <f>ROUND(AJ208,2)</f>
        <v>0</v>
      </c>
      <c r="X208" s="9">
        <f>ROUND(AK208,2)</f>
        <v>10454.23</v>
      </c>
      <c r="Y208" s="9">
        <f>ROUND(AL208,2)</f>
        <v>5796.08</v>
      </c>
      <c r="Z208" s="9"/>
      <c r="AA208" s="9"/>
      <c r="AB208" s="9">
        <f>ROUND(SUMIF(AA111:AA206,"=91183605",O111:O206),2)</f>
        <v>11211.95</v>
      </c>
      <c r="AC208" s="9">
        <f>ROUND(SUMIF(AA111:AA206,"=91183605",P111:P206),2)</f>
        <v>92.28</v>
      </c>
      <c r="AD208" s="9">
        <f>ROUND(SUMIF(AA111:AA206,"=91183605",Q111:Q206),2)</f>
        <v>659.08</v>
      </c>
      <c r="AE208" s="9">
        <f>ROUND(SUMIF(AA111:AA206,"=91183605",R111:R206),2)</f>
        <v>1088.9100000000001</v>
      </c>
      <c r="AF208" s="9">
        <f>ROUND(SUMIF(AA111:AA206,"=91183605",S111:S206),2)</f>
        <v>9371.68</v>
      </c>
      <c r="AG208" s="9">
        <f>ROUND(SUMIF(AA111:AA206,"=91183605",T111:T206),2)</f>
        <v>0</v>
      </c>
      <c r="AH208" s="9">
        <f>SUMIF(AA111:AA206,"=91183605",U111:U206)</f>
        <v>10.9756</v>
      </c>
      <c r="AI208" s="9">
        <f>SUMIF(AA111:AA206,"=91183605",V111:V206)</f>
        <v>1.2514875000000001</v>
      </c>
      <c r="AJ208" s="9">
        <f>ROUND(SUMIF(AA111:AA206,"=91183605",W111:W206),2)</f>
        <v>0</v>
      </c>
      <c r="AK208" s="9">
        <f>ROUND(SUMIF(AA111:AA206,"=91183605",X111:X206),2)</f>
        <v>10454.23</v>
      </c>
      <c r="AL208" s="9">
        <f>ROUND(SUMIF(AA111:AA206,"=91183605",Y111:Y206),2)</f>
        <v>5796.08</v>
      </c>
      <c r="AM208" s="9"/>
      <c r="AN208" s="9"/>
      <c r="AO208" s="9">
        <f t="shared" ref="AO208:BD208" si="144">ROUND(BX208,2)</f>
        <v>0</v>
      </c>
      <c r="AP208" s="9">
        <f t="shared" si="144"/>
        <v>0</v>
      </c>
      <c r="AQ208" s="9">
        <f t="shared" si="144"/>
        <v>0</v>
      </c>
      <c r="AR208" s="9">
        <f t="shared" si="144"/>
        <v>27462.26</v>
      </c>
      <c r="AS208" s="9">
        <f t="shared" si="144"/>
        <v>14104.13</v>
      </c>
      <c r="AT208" s="9">
        <f t="shared" si="144"/>
        <v>13358.13</v>
      </c>
      <c r="AU208" s="9">
        <f t="shared" si="144"/>
        <v>0</v>
      </c>
      <c r="AV208" s="9">
        <f t="shared" si="144"/>
        <v>92.28</v>
      </c>
      <c r="AW208" s="9">
        <f t="shared" si="144"/>
        <v>92.28</v>
      </c>
      <c r="AX208" s="9">
        <f t="shared" si="144"/>
        <v>0</v>
      </c>
      <c r="AY208" s="9">
        <f t="shared" si="144"/>
        <v>92.28</v>
      </c>
      <c r="AZ208" s="9">
        <f t="shared" si="144"/>
        <v>0</v>
      </c>
      <c r="BA208" s="9">
        <f t="shared" si="144"/>
        <v>0</v>
      </c>
      <c r="BB208" s="9">
        <f t="shared" si="144"/>
        <v>0</v>
      </c>
      <c r="BC208" s="9">
        <f t="shared" si="144"/>
        <v>0</v>
      </c>
      <c r="BD208" s="9">
        <f t="shared" si="144"/>
        <v>0</v>
      </c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>
        <f>ROUND(SUMIF(AA111:AA206,"=91183605",FQ111:FQ206),2)</f>
        <v>0</v>
      </c>
      <c r="BY208" s="9">
        <f>ROUND(SUMIF(AA111:AA206,"=91183605",FR111:FR206),2)</f>
        <v>0</v>
      </c>
      <c r="BZ208" s="9">
        <f>ROUND(SUMIF(AA111:AA206,"=91183605",GL111:GL206),2)</f>
        <v>0</v>
      </c>
      <c r="CA208" s="9">
        <f>ROUND(SUMIF(AA111:AA206,"=91183605",GM111:GM206),2)</f>
        <v>27462.26</v>
      </c>
      <c r="CB208" s="9">
        <f>ROUND(SUMIF(AA111:AA206,"=91183605",GN111:GN206),2)</f>
        <v>14104.13</v>
      </c>
      <c r="CC208" s="9">
        <f>ROUND(SUMIF(AA111:AA206,"=91183605",GO111:GO206),2)</f>
        <v>13358.13</v>
      </c>
      <c r="CD208" s="9">
        <f>ROUND(SUMIF(AA111:AA206,"=91183605",GP111:GP206),2)</f>
        <v>0</v>
      </c>
      <c r="CE208" s="9">
        <f>AC208-BX208</f>
        <v>92.28</v>
      </c>
      <c r="CF208" s="9">
        <f>AC208-BY208</f>
        <v>92.28</v>
      </c>
      <c r="CG208" s="9">
        <f>BX208-BZ208</f>
        <v>0</v>
      </c>
      <c r="CH208" s="9">
        <f>AC208-BX208-BY208+BZ208</f>
        <v>92.28</v>
      </c>
      <c r="CI208" s="9">
        <f>BY208-BZ208</f>
        <v>0</v>
      </c>
      <c r="CJ208" s="9">
        <f>ROUND(SUMIF(AA111:AA206,"=91183605",GX111:GX206),2)</f>
        <v>0</v>
      </c>
      <c r="CK208" s="9">
        <f>ROUND(SUMIF(AA111:AA206,"=91183605",GY111:GY206),2)</f>
        <v>0</v>
      </c>
      <c r="CL208" s="9">
        <f>ROUND(SUMIF(AA111:AA206,"=91183605",GZ111:GZ206),2)</f>
        <v>0</v>
      </c>
      <c r="CM208" s="9">
        <f>ROUND(SUMIF(AA111:AA206,"=91183605",HD111:HD206),2)</f>
        <v>0</v>
      </c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0">
        <f t="shared" ref="DG208:DL208" si="145">ROUND(DT208,2)</f>
        <v>11211.95</v>
      </c>
      <c r="DH208" s="10">
        <f t="shared" si="145"/>
        <v>92.28</v>
      </c>
      <c r="DI208" s="10">
        <f t="shared" si="145"/>
        <v>659.08</v>
      </c>
      <c r="DJ208" s="10">
        <f t="shared" si="145"/>
        <v>1088.9100000000001</v>
      </c>
      <c r="DK208" s="10">
        <f t="shared" si="145"/>
        <v>9371.68</v>
      </c>
      <c r="DL208" s="10">
        <f t="shared" si="145"/>
        <v>0</v>
      </c>
      <c r="DM208" s="10">
        <f>DZ208</f>
        <v>10.9756</v>
      </c>
      <c r="DN208" s="10">
        <f>EA208</f>
        <v>1.2514875000000001</v>
      </c>
      <c r="DO208" s="10">
        <f>ROUND(EB208,2)</f>
        <v>0</v>
      </c>
      <c r="DP208" s="10">
        <f>ROUND(EC208,2)</f>
        <v>10454.23</v>
      </c>
      <c r="DQ208" s="10">
        <f>ROUND(ED208,2)</f>
        <v>5796.08</v>
      </c>
      <c r="DR208" s="10"/>
      <c r="DS208" s="10"/>
      <c r="DT208" s="10">
        <f>ROUND(SUMIF(AA111:AA206,"=91183540",O111:O206),2)</f>
        <v>11211.95</v>
      </c>
      <c r="DU208" s="10">
        <f>ROUND(SUMIF(AA111:AA206,"=91183540",P111:P206),2)</f>
        <v>92.28</v>
      </c>
      <c r="DV208" s="10">
        <f>ROUND(SUMIF(AA111:AA206,"=91183540",Q111:Q206),2)</f>
        <v>659.08</v>
      </c>
      <c r="DW208" s="10">
        <f>ROUND(SUMIF(AA111:AA206,"=91183540",R111:R206),2)</f>
        <v>1088.9100000000001</v>
      </c>
      <c r="DX208" s="10">
        <f>ROUND(SUMIF(AA111:AA206,"=91183540",S111:S206),2)</f>
        <v>9371.68</v>
      </c>
      <c r="DY208" s="10">
        <f>ROUND(SUMIF(AA111:AA206,"=91183540",T111:T206),2)</f>
        <v>0</v>
      </c>
      <c r="DZ208" s="10">
        <f>SUMIF(AA111:AA206,"=91183540",U111:U206)</f>
        <v>10.9756</v>
      </c>
      <c r="EA208" s="10">
        <f>SUMIF(AA111:AA206,"=91183540",V111:V206)</f>
        <v>1.2514875000000001</v>
      </c>
      <c r="EB208" s="10">
        <f>ROUND(SUMIF(AA111:AA206,"=91183540",W111:W206),2)</f>
        <v>0</v>
      </c>
      <c r="EC208" s="10">
        <f>ROUND(SUMIF(AA111:AA206,"=91183540",X111:X206),2)</f>
        <v>10454.23</v>
      </c>
      <c r="ED208" s="10">
        <f>ROUND(SUMIF(AA111:AA206,"=91183540",Y111:Y206),2)</f>
        <v>5796.08</v>
      </c>
      <c r="EE208" s="10"/>
      <c r="EF208" s="10"/>
      <c r="EG208" s="10">
        <f t="shared" ref="EG208:EV208" si="146">ROUND(FP208,2)</f>
        <v>0</v>
      </c>
      <c r="EH208" s="10">
        <f t="shared" si="146"/>
        <v>0</v>
      </c>
      <c r="EI208" s="10">
        <f t="shared" si="146"/>
        <v>0</v>
      </c>
      <c r="EJ208" s="10">
        <f t="shared" si="146"/>
        <v>27462.26</v>
      </c>
      <c r="EK208" s="10">
        <f t="shared" si="146"/>
        <v>14104.13</v>
      </c>
      <c r="EL208" s="10">
        <f t="shared" si="146"/>
        <v>13358.13</v>
      </c>
      <c r="EM208" s="10">
        <f t="shared" si="146"/>
        <v>0</v>
      </c>
      <c r="EN208" s="10">
        <f t="shared" si="146"/>
        <v>92.28</v>
      </c>
      <c r="EO208" s="10">
        <f t="shared" si="146"/>
        <v>92.28</v>
      </c>
      <c r="EP208" s="10">
        <f t="shared" si="146"/>
        <v>0</v>
      </c>
      <c r="EQ208" s="10">
        <f t="shared" si="146"/>
        <v>92.28</v>
      </c>
      <c r="ER208" s="10">
        <f t="shared" si="146"/>
        <v>0</v>
      </c>
      <c r="ES208" s="10">
        <f t="shared" si="146"/>
        <v>0</v>
      </c>
      <c r="ET208" s="10">
        <f t="shared" si="146"/>
        <v>0</v>
      </c>
      <c r="EU208" s="10">
        <f t="shared" si="146"/>
        <v>0</v>
      </c>
      <c r="EV208" s="10">
        <f t="shared" si="146"/>
        <v>0</v>
      </c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>
        <f>ROUND(SUMIF(AA111:AA206,"=91183540",FQ111:FQ206),2)</f>
        <v>0</v>
      </c>
      <c r="FQ208" s="10">
        <f>ROUND(SUMIF(AA111:AA206,"=91183540",FR111:FR206),2)</f>
        <v>0</v>
      </c>
      <c r="FR208" s="10">
        <f>ROUND(SUMIF(AA111:AA206,"=91183540",GL111:GL206),2)</f>
        <v>0</v>
      </c>
      <c r="FS208" s="10">
        <f>ROUND(SUMIF(AA111:AA206,"=91183540",GM111:GM206),2)</f>
        <v>27462.26</v>
      </c>
      <c r="FT208" s="10">
        <f>ROUND(SUMIF(AA111:AA206,"=91183540",GN111:GN206),2)</f>
        <v>14104.13</v>
      </c>
      <c r="FU208" s="10">
        <f>ROUND(SUMIF(AA111:AA206,"=91183540",GO111:GO206),2)</f>
        <v>13358.13</v>
      </c>
      <c r="FV208" s="10">
        <f>ROUND(SUMIF(AA111:AA206,"=91183540",GP111:GP206),2)</f>
        <v>0</v>
      </c>
      <c r="FW208" s="10">
        <f>DU208-FP208</f>
        <v>92.28</v>
      </c>
      <c r="FX208" s="10">
        <f>DU208-FQ208</f>
        <v>92.28</v>
      </c>
      <c r="FY208" s="10">
        <f>FP208-FR208</f>
        <v>0</v>
      </c>
      <c r="FZ208" s="10">
        <f>DU208-FP208-FQ208+FR208</f>
        <v>92.28</v>
      </c>
      <c r="GA208" s="10">
        <f>FQ208-FR208</f>
        <v>0</v>
      </c>
      <c r="GB208" s="10">
        <f>ROUND(SUMIF(AA111:AA206,"=91183540",GX111:GX206),2)</f>
        <v>0</v>
      </c>
      <c r="GC208" s="10">
        <f>ROUND(SUMIF(AA111:AA206,"=91183540",GY111:GY206),2)</f>
        <v>0</v>
      </c>
      <c r="GD208" s="10">
        <f>ROUND(SUMIF(AA111:AA206,"=91183540",GZ111:GZ206),2)</f>
        <v>0</v>
      </c>
      <c r="GE208" s="10">
        <f>ROUND(SUMIF(AA111:AA206,"=91183540",HD111:HD206),2)</f>
        <v>0</v>
      </c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>
        <v>0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201</v>
      </c>
      <c r="F210" s="15">
        <f>ROUND(Source!O208,O210)</f>
        <v>11211.95</v>
      </c>
      <c r="G210" s="15" t="s">
        <v>138</v>
      </c>
      <c r="H210" s="15" t="s">
        <v>139</v>
      </c>
      <c r="I210" s="15"/>
      <c r="J210" s="15"/>
      <c r="K210" s="15">
        <v>201</v>
      </c>
      <c r="L210" s="15">
        <v>1</v>
      </c>
      <c r="M210" s="15">
        <v>3</v>
      </c>
      <c r="N210" s="15" t="s">
        <v>3</v>
      </c>
      <c r="O210" s="15">
        <v>2</v>
      </c>
      <c r="P210" s="15">
        <f>ROUND(Source!DG208,O210)</f>
        <v>11211.95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202</v>
      </c>
      <c r="F211" s="15">
        <f>ROUND(Source!P208,O211)</f>
        <v>92.28</v>
      </c>
      <c r="G211" s="15" t="s">
        <v>140</v>
      </c>
      <c r="H211" s="15" t="s">
        <v>141</v>
      </c>
      <c r="I211" s="15"/>
      <c r="J211" s="15"/>
      <c r="K211" s="15">
        <v>202</v>
      </c>
      <c r="L211" s="15">
        <v>2</v>
      </c>
      <c r="M211" s="15">
        <v>3</v>
      </c>
      <c r="N211" s="15" t="s">
        <v>3</v>
      </c>
      <c r="O211" s="15">
        <v>2</v>
      </c>
      <c r="P211" s="15">
        <f>ROUND(Source!DH208,O211)</f>
        <v>92.28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222</v>
      </c>
      <c r="F212" s="15">
        <f>ROUND(Source!AO208,O212)</f>
        <v>0</v>
      </c>
      <c r="G212" s="15" t="s">
        <v>142</v>
      </c>
      <c r="H212" s="15" t="s">
        <v>143</v>
      </c>
      <c r="I212" s="15"/>
      <c r="J212" s="15"/>
      <c r="K212" s="15">
        <v>222</v>
      </c>
      <c r="L212" s="15">
        <v>3</v>
      </c>
      <c r="M212" s="15">
        <v>3</v>
      </c>
      <c r="N212" s="15" t="s">
        <v>3</v>
      </c>
      <c r="O212" s="15">
        <v>2</v>
      </c>
      <c r="P212" s="15">
        <f>ROUND(Source!EG208,O212)</f>
        <v>0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225</v>
      </c>
      <c r="F213" s="15">
        <f>ROUND(Source!AV208,O213)</f>
        <v>92.28</v>
      </c>
      <c r="G213" s="15" t="s">
        <v>144</v>
      </c>
      <c r="H213" s="15" t="s">
        <v>145</v>
      </c>
      <c r="I213" s="15"/>
      <c r="J213" s="15"/>
      <c r="K213" s="15">
        <v>225</v>
      </c>
      <c r="L213" s="15">
        <v>4</v>
      </c>
      <c r="M213" s="15">
        <v>3</v>
      </c>
      <c r="N213" s="15" t="s">
        <v>3</v>
      </c>
      <c r="O213" s="15">
        <v>2</v>
      </c>
      <c r="P213" s="15">
        <f>ROUND(Source!EN208,O213)</f>
        <v>92.28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226</v>
      </c>
      <c r="F214" s="15">
        <f>ROUND(Source!AW208,O214)</f>
        <v>92.28</v>
      </c>
      <c r="G214" s="15" t="s">
        <v>146</v>
      </c>
      <c r="H214" s="15" t="s">
        <v>147</v>
      </c>
      <c r="I214" s="15"/>
      <c r="J214" s="15"/>
      <c r="K214" s="15">
        <v>226</v>
      </c>
      <c r="L214" s="15">
        <v>5</v>
      </c>
      <c r="M214" s="15">
        <v>3</v>
      </c>
      <c r="N214" s="15" t="s">
        <v>3</v>
      </c>
      <c r="O214" s="15">
        <v>2</v>
      </c>
      <c r="P214" s="15">
        <f>ROUND(Source!EO208,O214)</f>
        <v>92.28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227</v>
      </c>
      <c r="F215" s="15">
        <f>ROUND(Source!AX208,O215)</f>
        <v>0</v>
      </c>
      <c r="G215" s="15" t="s">
        <v>148</v>
      </c>
      <c r="H215" s="15" t="s">
        <v>149</v>
      </c>
      <c r="I215" s="15"/>
      <c r="J215" s="15"/>
      <c r="K215" s="15">
        <v>227</v>
      </c>
      <c r="L215" s="15">
        <v>6</v>
      </c>
      <c r="M215" s="15">
        <v>3</v>
      </c>
      <c r="N215" s="15" t="s">
        <v>3</v>
      </c>
      <c r="O215" s="15">
        <v>2</v>
      </c>
      <c r="P215" s="15">
        <f>ROUND(Source!EP208,O215)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228</v>
      </c>
      <c r="F216" s="15">
        <f>ROUND(Source!AY208,O216)</f>
        <v>92.28</v>
      </c>
      <c r="G216" s="15" t="s">
        <v>150</v>
      </c>
      <c r="H216" s="15" t="s">
        <v>151</v>
      </c>
      <c r="I216" s="15"/>
      <c r="J216" s="15"/>
      <c r="K216" s="15">
        <v>228</v>
      </c>
      <c r="L216" s="15">
        <v>7</v>
      </c>
      <c r="M216" s="15">
        <v>3</v>
      </c>
      <c r="N216" s="15" t="s">
        <v>3</v>
      </c>
      <c r="O216" s="15">
        <v>2</v>
      </c>
      <c r="P216" s="15">
        <f>ROUND(Source!EQ208,O216)</f>
        <v>92.28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216</v>
      </c>
      <c r="F217" s="15">
        <f>ROUND(Source!AP208,O217)</f>
        <v>0</v>
      </c>
      <c r="G217" s="15" t="s">
        <v>152</v>
      </c>
      <c r="H217" s="15" t="s">
        <v>153</v>
      </c>
      <c r="I217" s="15"/>
      <c r="J217" s="15"/>
      <c r="K217" s="15">
        <v>216</v>
      </c>
      <c r="L217" s="15">
        <v>8</v>
      </c>
      <c r="M217" s="15">
        <v>3</v>
      </c>
      <c r="N217" s="15" t="s">
        <v>3</v>
      </c>
      <c r="O217" s="15">
        <v>2</v>
      </c>
      <c r="P217" s="15">
        <f>ROUND(Source!EH208,O217)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223</v>
      </c>
      <c r="F218" s="15">
        <f>ROUND(Source!AQ208,O218)</f>
        <v>0</v>
      </c>
      <c r="G218" s="15" t="s">
        <v>154</v>
      </c>
      <c r="H218" s="15" t="s">
        <v>155</v>
      </c>
      <c r="I218" s="15"/>
      <c r="J218" s="15"/>
      <c r="K218" s="15">
        <v>223</v>
      </c>
      <c r="L218" s="15">
        <v>9</v>
      </c>
      <c r="M218" s="15">
        <v>3</v>
      </c>
      <c r="N218" s="15" t="s">
        <v>3</v>
      </c>
      <c r="O218" s="15">
        <v>2</v>
      </c>
      <c r="P218" s="15">
        <f>ROUND(Source!EI208,O218)</f>
        <v>0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229</v>
      </c>
      <c r="F219" s="15">
        <f>ROUND(Source!AZ208,O219)</f>
        <v>0</v>
      </c>
      <c r="G219" s="15" t="s">
        <v>156</v>
      </c>
      <c r="H219" s="15" t="s">
        <v>157</v>
      </c>
      <c r="I219" s="15"/>
      <c r="J219" s="15"/>
      <c r="K219" s="15">
        <v>229</v>
      </c>
      <c r="L219" s="15">
        <v>10</v>
      </c>
      <c r="M219" s="15">
        <v>3</v>
      </c>
      <c r="N219" s="15" t="s">
        <v>3</v>
      </c>
      <c r="O219" s="15">
        <v>2</v>
      </c>
      <c r="P219" s="15">
        <f>ROUND(Source!ER208,O219)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203</v>
      </c>
      <c r="F220" s="15">
        <f>ROUND(Source!Q208,O220)</f>
        <v>659.08</v>
      </c>
      <c r="G220" s="15" t="s">
        <v>158</v>
      </c>
      <c r="H220" s="15" t="s">
        <v>159</v>
      </c>
      <c r="I220" s="15"/>
      <c r="J220" s="15"/>
      <c r="K220" s="15">
        <v>203</v>
      </c>
      <c r="L220" s="15">
        <v>11</v>
      </c>
      <c r="M220" s="15">
        <v>3</v>
      </c>
      <c r="N220" s="15" t="s">
        <v>3</v>
      </c>
      <c r="O220" s="15">
        <v>2</v>
      </c>
      <c r="P220" s="15">
        <f>ROUND(Source!DI208,O220)</f>
        <v>659.08</v>
      </c>
      <c r="Q220" s="15"/>
      <c r="R220" s="15"/>
      <c r="S220" s="15"/>
      <c r="T220" s="15"/>
      <c r="U220" s="15"/>
      <c r="V220" s="15"/>
      <c r="W220" s="15">
        <v>0</v>
      </c>
      <c r="X220" s="15">
        <v>1</v>
      </c>
      <c r="Y220" s="15">
        <v>0</v>
      </c>
      <c r="Z220" s="15">
        <v>0</v>
      </c>
      <c r="AA220" s="15">
        <v>1</v>
      </c>
      <c r="AB220" s="15">
        <v>0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231</v>
      </c>
      <c r="F221" s="15">
        <f>ROUND(Source!BB208,O221)</f>
        <v>0</v>
      </c>
      <c r="G221" s="15" t="s">
        <v>160</v>
      </c>
      <c r="H221" s="15" t="s">
        <v>161</v>
      </c>
      <c r="I221" s="15"/>
      <c r="J221" s="15"/>
      <c r="K221" s="15">
        <v>231</v>
      </c>
      <c r="L221" s="15">
        <v>12</v>
      </c>
      <c r="M221" s="15">
        <v>3</v>
      </c>
      <c r="N221" s="15" t="s">
        <v>3</v>
      </c>
      <c r="O221" s="15">
        <v>2</v>
      </c>
      <c r="P221" s="15">
        <f>ROUND(Source!ET208,O221)</f>
        <v>0</v>
      </c>
      <c r="Q221" s="15"/>
      <c r="R221" s="15"/>
      <c r="S221" s="15"/>
      <c r="T221" s="15"/>
      <c r="U221" s="15"/>
      <c r="V221" s="15"/>
      <c r="W221" s="15">
        <v>0</v>
      </c>
      <c r="X221" s="15">
        <v>1</v>
      </c>
      <c r="Y221" s="15">
        <v>0</v>
      </c>
      <c r="Z221" s="15">
        <v>0</v>
      </c>
      <c r="AA221" s="15">
        <v>1</v>
      </c>
      <c r="AB221" s="15">
        <v>0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204</v>
      </c>
      <c r="F222" s="15">
        <f>ROUND(Source!R208,O222)</f>
        <v>1088.9100000000001</v>
      </c>
      <c r="G222" s="15" t="s">
        <v>162</v>
      </c>
      <c r="H222" s="15" t="s">
        <v>163</v>
      </c>
      <c r="I222" s="15"/>
      <c r="J222" s="15"/>
      <c r="K222" s="15">
        <v>204</v>
      </c>
      <c r="L222" s="15">
        <v>13</v>
      </c>
      <c r="M222" s="15">
        <v>3</v>
      </c>
      <c r="N222" s="15" t="s">
        <v>3</v>
      </c>
      <c r="O222" s="15">
        <v>2</v>
      </c>
      <c r="P222" s="15">
        <f>ROUND(Source!DJ208,O222)</f>
        <v>1088.9100000000001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205</v>
      </c>
      <c r="F223" s="15">
        <f>ROUND(Source!S208,O223)</f>
        <v>9371.68</v>
      </c>
      <c r="G223" s="15" t="s">
        <v>164</v>
      </c>
      <c r="H223" s="15" t="s">
        <v>165</v>
      </c>
      <c r="I223" s="15"/>
      <c r="J223" s="15"/>
      <c r="K223" s="15">
        <v>205</v>
      </c>
      <c r="L223" s="15">
        <v>14</v>
      </c>
      <c r="M223" s="15">
        <v>3</v>
      </c>
      <c r="N223" s="15" t="s">
        <v>3</v>
      </c>
      <c r="O223" s="15">
        <v>2</v>
      </c>
      <c r="P223" s="15">
        <f>ROUND(Source!DK208,O223)</f>
        <v>9371.68</v>
      </c>
      <c r="Q223" s="15"/>
      <c r="R223" s="15"/>
      <c r="S223" s="15"/>
      <c r="T223" s="15"/>
      <c r="U223" s="15"/>
      <c r="V223" s="15"/>
      <c r="W223" s="15">
        <v>0</v>
      </c>
      <c r="X223" s="15">
        <v>1</v>
      </c>
      <c r="Y223" s="15">
        <v>0</v>
      </c>
      <c r="Z223" s="15">
        <v>0</v>
      </c>
      <c r="AA223" s="15">
        <v>1</v>
      </c>
      <c r="AB223" s="15">
        <v>0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232</v>
      </c>
      <c r="F224" s="15">
        <f>ROUND(Source!BC208,O224)</f>
        <v>0</v>
      </c>
      <c r="G224" s="15" t="s">
        <v>166</v>
      </c>
      <c r="H224" s="15" t="s">
        <v>167</v>
      </c>
      <c r="I224" s="15"/>
      <c r="J224" s="15"/>
      <c r="K224" s="15">
        <v>232</v>
      </c>
      <c r="L224" s="15">
        <v>15</v>
      </c>
      <c r="M224" s="15">
        <v>3</v>
      </c>
      <c r="N224" s="15" t="s">
        <v>3</v>
      </c>
      <c r="O224" s="15">
        <v>2</v>
      </c>
      <c r="P224" s="15">
        <f>ROUND(Source!EU208,O224)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06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214</v>
      </c>
      <c r="F225" s="15">
        <f>ROUND(Source!AS208,O225)</f>
        <v>14104.13</v>
      </c>
      <c r="G225" s="15" t="s">
        <v>168</v>
      </c>
      <c r="H225" s="15" t="s">
        <v>169</v>
      </c>
      <c r="I225" s="15"/>
      <c r="J225" s="15"/>
      <c r="K225" s="15">
        <v>214</v>
      </c>
      <c r="L225" s="15">
        <v>16</v>
      </c>
      <c r="M225" s="15">
        <v>3</v>
      </c>
      <c r="N225" s="15" t="s">
        <v>3</v>
      </c>
      <c r="O225" s="15">
        <v>2</v>
      </c>
      <c r="P225" s="15">
        <f>ROUND(Source!EK208,O225)</f>
        <v>14104.13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06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215</v>
      </c>
      <c r="F226" s="15">
        <f>ROUND(Source!AT208,O226)</f>
        <v>13358.13</v>
      </c>
      <c r="G226" s="15" t="s">
        <v>170</v>
      </c>
      <c r="H226" s="15" t="s">
        <v>171</v>
      </c>
      <c r="I226" s="15"/>
      <c r="J226" s="15"/>
      <c r="K226" s="15">
        <v>215</v>
      </c>
      <c r="L226" s="15">
        <v>17</v>
      </c>
      <c r="M226" s="15">
        <v>3</v>
      </c>
      <c r="N226" s="15" t="s">
        <v>3</v>
      </c>
      <c r="O226" s="15">
        <v>2</v>
      </c>
      <c r="P226" s="15">
        <f>ROUND(Source!EL208,O226)</f>
        <v>13358.13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06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217</v>
      </c>
      <c r="F227" s="15">
        <f>ROUND(Source!AU208,O227)</f>
        <v>0</v>
      </c>
      <c r="G227" s="15" t="s">
        <v>172</v>
      </c>
      <c r="H227" s="15" t="s">
        <v>173</v>
      </c>
      <c r="I227" s="15"/>
      <c r="J227" s="15"/>
      <c r="K227" s="15">
        <v>217</v>
      </c>
      <c r="L227" s="15">
        <v>18</v>
      </c>
      <c r="M227" s="15">
        <v>3</v>
      </c>
      <c r="N227" s="15" t="s">
        <v>3</v>
      </c>
      <c r="O227" s="15">
        <v>2</v>
      </c>
      <c r="P227" s="15">
        <f>ROUND(Source!EM208,O227)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06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230</v>
      </c>
      <c r="F228" s="15">
        <f>ROUND(Source!BA208,O228)</f>
        <v>0</v>
      </c>
      <c r="G228" s="15" t="s">
        <v>174</v>
      </c>
      <c r="H228" s="15" t="s">
        <v>175</v>
      </c>
      <c r="I228" s="15"/>
      <c r="J228" s="15"/>
      <c r="K228" s="15">
        <v>230</v>
      </c>
      <c r="L228" s="15">
        <v>19</v>
      </c>
      <c r="M228" s="15">
        <v>3</v>
      </c>
      <c r="N228" s="15" t="s">
        <v>3</v>
      </c>
      <c r="O228" s="15">
        <v>2</v>
      </c>
      <c r="P228" s="15">
        <f>ROUND(Source!ES208,O228)</f>
        <v>0</v>
      </c>
      <c r="Q228" s="15"/>
      <c r="R228" s="15"/>
      <c r="S228" s="15"/>
      <c r="T228" s="15"/>
      <c r="U228" s="15"/>
      <c r="V228" s="15"/>
      <c r="W228" s="15">
        <v>0</v>
      </c>
      <c r="X228" s="15">
        <v>1</v>
      </c>
      <c r="Y228" s="15">
        <v>0</v>
      </c>
      <c r="Z228" s="15">
        <v>0</v>
      </c>
      <c r="AA228" s="15">
        <v>1</v>
      </c>
      <c r="AB228" s="15">
        <v>0</v>
      </c>
    </row>
    <row r="229" spans="1:206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206</v>
      </c>
      <c r="F229" s="15">
        <f>ROUND(Source!T208,O229)</f>
        <v>0</v>
      </c>
      <c r="G229" s="15" t="s">
        <v>176</v>
      </c>
      <c r="H229" s="15" t="s">
        <v>177</v>
      </c>
      <c r="I229" s="15"/>
      <c r="J229" s="15"/>
      <c r="K229" s="15">
        <v>206</v>
      </c>
      <c r="L229" s="15">
        <v>20</v>
      </c>
      <c r="M229" s="15">
        <v>3</v>
      </c>
      <c r="N229" s="15" t="s">
        <v>3</v>
      </c>
      <c r="O229" s="15">
        <v>2</v>
      </c>
      <c r="P229" s="15">
        <f>ROUND(Source!DL208,O229)</f>
        <v>0</v>
      </c>
      <c r="Q229" s="15"/>
      <c r="R229" s="15"/>
      <c r="S229" s="15"/>
      <c r="T229" s="15"/>
      <c r="U229" s="15"/>
      <c r="V229" s="15"/>
      <c r="W229" s="15">
        <v>0</v>
      </c>
      <c r="X229" s="15">
        <v>1</v>
      </c>
      <c r="Y229" s="15">
        <v>0</v>
      </c>
      <c r="Z229" s="15">
        <v>0</v>
      </c>
      <c r="AA229" s="15">
        <v>1</v>
      </c>
      <c r="AB229" s="15">
        <v>0</v>
      </c>
    </row>
    <row r="230" spans="1:206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207</v>
      </c>
      <c r="F230" s="15">
        <f>ROUND(Source!U208,O230)</f>
        <v>10.9756</v>
      </c>
      <c r="G230" s="15" t="s">
        <v>178</v>
      </c>
      <c r="H230" s="15" t="s">
        <v>179</v>
      </c>
      <c r="I230" s="15"/>
      <c r="J230" s="15"/>
      <c r="K230" s="15">
        <v>207</v>
      </c>
      <c r="L230" s="15">
        <v>21</v>
      </c>
      <c r="M230" s="15">
        <v>3</v>
      </c>
      <c r="N230" s="15" t="s">
        <v>3</v>
      </c>
      <c r="O230" s="15">
        <v>7</v>
      </c>
      <c r="P230" s="15">
        <f>ROUND(Source!DM208,O230)</f>
        <v>10.9756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06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208</v>
      </c>
      <c r="F231" s="15">
        <f>ROUND(Source!V208,O231)</f>
        <v>1.2514875000000001</v>
      </c>
      <c r="G231" s="15" t="s">
        <v>180</v>
      </c>
      <c r="H231" s="15" t="s">
        <v>181</v>
      </c>
      <c r="I231" s="15"/>
      <c r="J231" s="15"/>
      <c r="K231" s="15">
        <v>208</v>
      </c>
      <c r="L231" s="15">
        <v>22</v>
      </c>
      <c r="M231" s="15">
        <v>3</v>
      </c>
      <c r="N231" s="15" t="s">
        <v>3</v>
      </c>
      <c r="O231" s="15">
        <v>7</v>
      </c>
      <c r="P231" s="15">
        <f>ROUND(Source!DN208,O231)</f>
        <v>1.2514875000000001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06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209</v>
      </c>
      <c r="F232" s="15">
        <f>ROUND(Source!W208,O232)</f>
        <v>0</v>
      </c>
      <c r="G232" s="15" t="s">
        <v>182</v>
      </c>
      <c r="H232" s="15" t="s">
        <v>183</v>
      </c>
      <c r="I232" s="15"/>
      <c r="J232" s="15"/>
      <c r="K232" s="15">
        <v>209</v>
      </c>
      <c r="L232" s="15">
        <v>23</v>
      </c>
      <c r="M232" s="15">
        <v>3</v>
      </c>
      <c r="N232" s="15" t="s">
        <v>3</v>
      </c>
      <c r="O232" s="15">
        <v>2</v>
      </c>
      <c r="P232" s="15">
        <f>ROUND(Source!DO208,O232)</f>
        <v>0</v>
      </c>
      <c r="Q232" s="15"/>
      <c r="R232" s="15"/>
      <c r="S232" s="15"/>
      <c r="T232" s="15"/>
      <c r="U232" s="15"/>
      <c r="V232" s="15"/>
      <c r="W232" s="15">
        <v>0</v>
      </c>
      <c r="X232" s="15">
        <v>1</v>
      </c>
      <c r="Y232" s="15">
        <v>0</v>
      </c>
      <c r="Z232" s="15">
        <v>0</v>
      </c>
      <c r="AA232" s="15">
        <v>1</v>
      </c>
      <c r="AB232" s="15">
        <v>0</v>
      </c>
    </row>
    <row r="233" spans="1:206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233</v>
      </c>
      <c r="F233" s="15">
        <f>ROUND(Source!BD208,O233)</f>
        <v>0</v>
      </c>
      <c r="G233" s="15" t="s">
        <v>184</v>
      </c>
      <c r="H233" s="15" t="s">
        <v>185</v>
      </c>
      <c r="I233" s="15"/>
      <c r="J233" s="15"/>
      <c r="K233" s="15">
        <v>233</v>
      </c>
      <c r="L233" s="15">
        <v>24</v>
      </c>
      <c r="M233" s="15">
        <v>3</v>
      </c>
      <c r="N233" s="15" t="s">
        <v>3</v>
      </c>
      <c r="O233" s="15">
        <v>2</v>
      </c>
      <c r="P233" s="15">
        <f>ROUND(Source!EV208,O233)</f>
        <v>0</v>
      </c>
      <c r="Q233" s="15"/>
      <c r="R233" s="15"/>
      <c r="S233" s="15"/>
      <c r="T233" s="15"/>
      <c r="U233" s="15"/>
      <c r="V233" s="15"/>
      <c r="W233" s="15">
        <v>0</v>
      </c>
      <c r="X233" s="15">
        <v>1</v>
      </c>
      <c r="Y233" s="15">
        <v>0</v>
      </c>
      <c r="Z233" s="15">
        <v>0</v>
      </c>
      <c r="AA233" s="15">
        <v>1</v>
      </c>
      <c r="AB233" s="15">
        <v>0</v>
      </c>
    </row>
    <row r="234" spans="1:206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210</v>
      </c>
      <c r="F234" s="15">
        <f>ROUND(Source!X208,O234)</f>
        <v>10454.23</v>
      </c>
      <c r="G234" s="15" t="s">
        <v>186</v>
      </c>
      <c r="H234" s="15" t="s">
        <v>187</v>
      </c>
      <c r="I234" s="15"/>
      <c r="J234" s="15"/>
      <c r="K234" s="15">
        <v>210</v>
      </c>
      <c r="L234" s="15">
        <v>25</v>
      </c>
      <c r="M234" s="15">
        <v>3</v>
      </c>
      <c r="N234" s="15" t="s">
        <v>3</v>
      </c>
      <c r="O234" s="15">
        <v>2</v>
      </c>
      <c r="P234" s="15">
        <f>ROUND(Source!DP208,O234)</f>
        <v>10454.23</v>
      </c>
      <c r="Q234" s="15"/>
      <c r="R234" s="15"/>
      <c r="S234" s="15"/>
      <c r="T234" s="15"/>
      <c r="U234" s="15"/>
      <c r="V234" s="15"/>
      <c r="W234" s="15">
        <v>0</v>
      </c>
      <c r="X234" s="15">
        <v>1</v>
      </c>
      <c r="Y234" s="15">
        <v>0</v>
      </c>
      <c r="Z234" s="15">
        <v>0</v>
      </c>
      <c r="AA234" s="15">
        <v>1</v>
      </c>
      <c r="AB234" s="15">
        <v>0</v>
      </c>
    </row>
    <row r="235" spans="1:206" x14ac:dyDescent="0.2">
      <c r="A235" s="15">
        <v>50</v>
      </c>
      <c r="B235" s="15">
        <v>0</v>
      </c>
      <c r="C235" s="15">
        <v>0</v>
      </c>
      <c r="D235" s="15">
        <v>1</v>
      </c>
      <c r="E235" s="15">
        <v>211</v>
      </c>
      <c r="F235" s="15">
        <f>ROUND(Source!Y208,O235)</f>
        <v>5796.08</v>
      </c>
      <c r="G235" s="15" t="s">
        <v>188</v>
      </c>
      <c r="H235" s="15" t="s">
        <v>189</v>
      </c>
      <c r="I235" s="15"/>
      <c r="J235" s="15"/>
      <c r="K235" s="15">
        <v>211</v>
      </c>
      <c r="L235" s="15">
        <v>26</v>
      </c>
      <c r="M235" s="15">
        <v>3</v>
      </c>
      <c r="N235" s="15" t="s">
        <v>3</v>
      </c>
      <c r="O235" s="15">
        <v>2</v>
      </c>
      <c r="P235" s="15">
        <f>ROUND(Source!DQ208,O235)</f>
        <v>5796.08</v>
      </c>
      <c r="Q235" s="15"/>
      <c r="R235" s="15"/>
      <c r="S235" s="15"/>
      <c r="T235" s="15"/>
      <c r="U235" s="15"/>
      <c r="V235" s="15"/>
      <c r="W235" s="15">
        <v>0</v>
      </c>
      <c r="X235" s="15">
        <v>1</v>
      </c>
      <c r="Y235" s="15">
        <v>0</v>
      </c>
      <c r="Z235" s="15">
        <v>0</v>
      </c>
      <c r="AA235" s="15">
        <v>1</v>
      </c>
      <c r="AB235" s="15">
        <v>0</v>
      </c>
    </row>
    <row r="236" spans="1:206" x14ac:dyDescent="0.2">
      <c r="A236" s="15">
        <v>50</v>
      </c>
      <c r="B236" s="15">
        <v>0</v>
      </c>
      <c r="C236" s="15">
        <v>0</v>
      </c>
      <c r="D236" s="15">
        <v>1</v>
      </c>
      <c r="E236" s="15">
        <v>224</v>
      </c>
      <c r="F236" s="15">
        <f>ROUND(Source!AR208,O236)</f>
        <v>27462.26</v>
      </c>
      <c r="G236" s="15" t="s">
        <v>190</v>
      </c>
      <c r="H236" s="15" t="s">
        <v>191</v>
      </c>
      <c r="I236" s="15"/>
      <c r="J236" s="15"/>
      <c r="K236" s="15">
        <v>224</v>
      </c>
      <c r="L236" s="15">
        <v>27</v>
      </c>
      <c r="M236" s="15">
        <v>3</v>
      </c>
      <c r="N236" s="15" t="s">
        <v>3</v>
      </c>
      <c r="O236" s="15">
        <v>2</v>
      </c>
      <c r="P236" s="15">
        <f>ROUND(Source!EJ208,O236)</f>
        <v>27462.26</v>
      </c>
      <c r="Q236" s="15"/>
      <c r="R236" s="15"/>
      <c r="S236" s="15"/>
      <c r="T236" s="15"/>
      <c r="U236" s="15"/>
      <c r="V236" s="15"/>
      <c r="W236" s="15">
        <v>0</v>
      </c>
      <c r="X236" s="15">
        <v>1</v>
      </c>
      <c r="Y236" s="15">
        <v>0</v>
      </c>
      <c r="Z236" s="15">
        <v>0</v>
      </c>
      <c r="AA236" s="15">
        <v>1</v>
      </c>
      <c r="AB236" s="15">
        <v>0</v>
      </c>
    </row>
    <row r="238" spans="1:206" x14ac:dyDescent="0.2">
      <c r="A238" s="8">
        <v>4</v>
      </c>
      <c r="B238" s="8">
        <v>1</v>
      </c>
      <c r="C238" s="8"/>
      <c r="D238" s="8">
        <f>ROW(A273)</f>
        <v>273</v>
      </c>
      <c r="E238" s="8"/>
      <c r="F238" s="8" t="s">
        <v>30</v>
      </c>
      <c r="G238" s="8" t="s">
        <v>315</v>
      </c>
      <c r="H238" s="8" t="s">
        <v>3</v>
      </c>
      <c r="I238" s="8">
        <v>0</v>
      </c>
      <c r="J238" s="8"/>
      <c r="K238" s="8">
        <v>0</v>
      </c>
      <c r="L238" s="8"/>
      <c r="M238" s="8" t="s">
        <v>3</v>
      </c>
      <c r="N238" s="8"/>
      <c r="O238" s="8"/>
      <c r="P238" s="8"/>
      <c r="Q238" s="8"/>
      <c r="R238" s="8"/>
      <c r="S238" s="8">
        <v>0</v>
      </c>
      <c r="T238" s="8">
        <v>0</v>
      </c>
      <c r="U238" s="8" t="s">
        <v>3</v>
      </c>
      <c r="V238" s="8">
        <v>0</v>
      </c>
      <c r="W238" s="8"/>
      <c r="X238" s="8"/>
      <c r="Y238" s="8"/>
      <c r="Z238" s="8"/>
      <c r="AA238" s="8"/>
      <c r="AB238" s="8" t="s">
        <v>3</v>
      </c>
      <c r="AC238" s="8" t="s">
        <v>3</v>
      </c>
      <c r="AD238" s="8" t="s">
        <v>3</v>
      </c>
      <c r="AE238" s="8" t="s">
        <v>3</v>
      </c>
      <c r="AF238" s="8" t="s">
        <v>3</v>
      </c>
      <c r="AG238" s="8" t="s">
        <v>3</v>
      </c>
      <c r="AH238" s="8"/>
      <c r="AI238" s="8"/>
      <c r="AJ238" s="8"/>
      <c r="AK238" s="8"/>
      <c r="AL238" s="8"/>
      <c r="AM238" s="8"/>
      <c r="AN238" s="8"/>
      <c r="AO238" s="8"/>
      <c r="AP238" s="8" t="s">
        <v>3</v>
      </c>
      <c r="AQ238" s="8" t="s">
        <v>3</v>
      </c>
      <c r="AR238" s="8" t="s">
        <v>3</v>
      </c>
      <c r="AS238" s="8"/>
      <c r="AT238" s="8"/>
      <c r="AU238" s="8"/>
      <c r="AV238" s="8"/>
      <c r="AW238" s="8"/>
      <c r="AX238" s="8"/>
      <c r="AY238" s="8"/>
      <c r="AZ238" s="8" t="s">
        <v>3</v>
      </c>
      <c r="BA238" s="8"/>
      <c r="BB238" s="8" t="s">
        <v>3</v>
      </c>
      <c r="BC238" s="8" t="s">
        <v>3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 t="s">
        <v>3</v>
      </c>
      <c r="BI238" s="8" t="s">
        <v>3</v>
      </c>
      <c r="BJ238" s="8" t="s">
        <v>3</v>
      </c>
      <c r="BK238" s="8" t="s">
        <v>3</v>
      </c>
      <c r="BL238" s="8" t="s">
        <v>3</v>
      </c>
      <c r="BM238" s="8" t="s">
        <v>3</v>
      </c>
      <c r="BN238" s="8" t="s">
        <v>3</v>
      </c>
      <c r="BO238" s="8" t="s">
        <v>3</v>
      </c>
      <c r="BP238" s="8" t="s">
        <v>3</v>
      </c>
      <c r="BQ238" s="8"/>
      <c r="BR238" s="8"/>
      <c r="BS238" s="8"/>
      <c r="BT238" s="8"/>
      <c r="BU238" s="8"/>
      <c r="BV238" s="8"/>
      <c r="BW238" s="8"/>
      <c r="BX238" s="8">
        <v>0</v>
      </c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>
        <v>0</v>
      </c>
    </row>
    <row r="240" spans="1:206" x14ac:dyDescent="0.2">
      <c r="A240" s="9">
        <v>52</v>
      </c>
      <c r="B240" s="9">
        <f t="shared" ref="B240:G240" si="147">B273</f>
        <v>1</v>
      </c>
      <c r="C240" s="9">
        <f t="shared" si="147"/>
        <v>4</v>
      </c>
      <c r="D240" s="9">
        <f t="shared" si="147"/>
        <v>238</v>
      </c>
      <c r="E240" s="9">
        <f t="shared" si="147"/>
        <v>0</v>
      </c>
      <c r="F240" s="9" t="str">
        <f t="shared" si="147"/>
        <v>Новый раздел</v>
      </c>
      <c r="G240" s="9" t="str">
        <f t="shared" si="147"/>
        <v>Заземление</v>
      </c>
      <c r="H240" s="9"/>
      <c r="I240" s="9"/>
      <c r="J240" s="9"/>
      <c r="K240" s="9"/>
      <c r="L240" s="9"/>
      <c r="M240" s="9"/>
      <c r="N240" s="9"/>
      <c r="O240" s="9">
        <f t="shared" ref="O240:BZ240" si="148">O273</f>
        <v>3675.96</v>
      </c>
      <c r="P240" s="9">
        <f t="shared" si="148"/>
        <v>947.33</v>
      </c>
      <c r="Q240" s="9">
        <f t="shared" si="148"/>
        <v>75.73</v>
      </c>
      <c r="R240" s="9">
        <f t="shared" si="148"/>
        <v>53.36</v>
      </c>
      <c r="S240" s="9">
        <f t="shared" si="148"/>
        <v>2599.54</v>
      </c>
      <c r="T240" s="9">
        <f t="shared" si="148"/>
        <v>0</v>
      </c>
      <c r="U240" s="9">
        <f t="shared" si="148"/>
        <v>3.1640646000000001</v>
      </c>
      <c r="V240" s="9">
        <f t="shared" si="148"/>
        <v>5.2856300000000002E-2</v>
      </c>
      <c r="W240" s="9">
        <f t="shared" si="148"/>
        <v>0</v>
      </c>
      <c r="X240" s="9">
        <f t="shared" si="148"/>
        <v>2549.1999999999998</v>
      </c>
      <c r="Y240" s="9">
        <f t="shared" si="148"/>
        <v>1320.11</v>
      </c>
      <c r="Z240" s="9">
        <f t="shared" si="148"/>
        <v>0</v>
      </c>
      <c r="AA240" s="9">
        <f t="shared" si="148"/>
        <v>0</v>
      </c>
      <c r="AB240" s="9">
        <f t="shared" si="148"/>
        <v>3675.96</v>
      </c>
      <c r="AC240" s="9">
        <f t="shared" si="148"/>
        <v>947.33</v>
      </c>
      <c r="AD240" s="9">
        <f t="shared" si="148"/>
        <v>75.73</v>
      </c>
      <c r="AE240" s="9">
        <f t="shared" si="148"/>
        <v>53.36</v>
      </c>
      <c r="AF240" s="9">
        <f t="shared" si="148"/>
        <v>2599.54</v>
      </c>
      <c r="AG240" s="9">
        <f t="shared" si="148"/>
        <v>0</v>
      </c>
      <c r="AH240" s="9">
        <f t="shared" si="148"/>
        <v>3.1640646000000001</v>
      </c>
      <c r="AI240" s="9">
        <f t="shared" si="148"/>
        <v>5.2856300000000002E-2</v>
      </c>
      <c r="AJ240" s="9">
        <f t="shared" si="148"/>
        <v>0</v>
      </c>
      <c r="AK240" s="9">
        <f t="shared" si="148"/>
        <v>2549.1999999999998</v>
      </c>
      <c r="AL240" s="9">
        <f t="shared" si="148"/>
        <v>1320.11</v>
      </c>
      <c r="AM240" s="9">
        <f t="shared" si="148"/>
        <v>0</v>
      </c>
      <c r="AN240" s="9">
        <f t="shared" si="148"/>
        <v>0</v>
      </c>
      <c r="AO240" s="9">
        <f t="shared" si="148"/>
        <v>0</v>
      </c>
      <c r="AP240" s="9">
        <f t="shared" si="148"/>
        <v>0</v>
      </c>
      <c r="AQ240" s="9">
        <f t="shared" si="148"/>
        <v>0</v>
      </c>
      <c r="AR240" s="9">
        <f t="shared" si="148"/>
        <v>7545.27</v>
      </c>
      <c r="AS240" s="9">
        <f t="shared" si="148"/>
        <v>701.33</v>
      </c>
      <c r="AT240" s="9">
        <f t="shared" si="148"/>
        <v>6843.94</v>
      </c>
      <c r="AU240" s="9">
        <f t="shared" si="148"/>
        <v>0</v>
      </c>
      <c r="AV240" s="9">
        <f t="shared" si="148"/>
        <v>947.33</v>
      </c>
      <c r="AW240" s="9">
        <f t="shared" si="148"/>
        <v>947.33</v>
      </c>
      <c r="AX240" s="9">
        <f t="shared" si="148"/>
        <v>0</v>
      </c>
      <c r="AY240" s="9">
        <f t="shared" si="148"/>
        <v>947.33</v>
      </c>
      <c r="AZ240" s="9">
        <f t="shared" si="148"/>
        <v>0</v>
      </c>
      <c r="BA240" s="9">
        <f t="shared" si="148"/>
        <v>0</v>
      </c>
      <c r="BB240" s="9">
        <f t="shared" si="148"/>
        <v>0</v>
      </c>
      <c r="BC240" s="9">
        <f t="shared" si="148"/>
        <v>0</v>
      </c>
      <c r="BD240" s="9">
        <f t="shared" si="148"/>
        <v>0</v>
      </c>
      <c r="BE240" s="9">
        <f t="shared" si="148"/>
        <v>0</v>
      </c>
      <c r="BF240" s="9">
        <f t="shared" si="148"/>
        <v>0</v>
      </c>
      <c r="BG240" s="9">
        <f t="shared" si="148"/>
        <v>0</v>
      </c>
      <c r="BH240" s="9">
        <f t="shared" si="148"/>
        <v>0</v>
      </c>
      <c r="BI240" s="9">
        <f t="shared" si="148"/>
        <v>0</v>
      </c>
      <c r="BJ240" s="9">
        <f t="shared" si="148"/>
        <v>0</v>
      </c>
      <c r="BK240" s="9">
        <f t="shared" si="148"/>
        <v>0</v>
      </c>
      <c r="BL240" s="9">
        <f t="shared" si="148"/>
        <v>0</v>
      </c>
      <c r="BM240" s="9">
        <f t="shared" si="148"/>
        <v>0</v>
      </c>
      <c r="BN240" s="9">
        <f t="shared" si="148"/>
        <v>0</v>
      </c>
      <c r="BO240" s="9">
        <f t="shared" si="148"/>
        <v>0</v>
      </c>
      <c r="BP240" s="9">
        <f t="shared" si="148"/>
        <v>0</v>
      </c>
      <c r="BQ240" s="9">
        <f t="shared" si="148"/>
        <v>0</v>
      </c>
      <c r="BR240" s="9">
        <f t="shared" si="148"/>
        <v>0</v>
      </c>
      <c r="BS240" s="9">
        <f t="shared" si="148"/>
        <v>0</v>
      </c>
      <c r="BT240" s="9">
        <f t="shared" si="148"/>
        <v>0</v>
      </c>
      <c r="BU240" s="9">
        <f t="shared" si="148"/>
        <v>0</v>
      </c>
      <c r="BV240" s="9">
        <f t="shared" si="148"/>
        <v>0</v>
      </c>
      <c r="BW240" s="9">
        <f t="shared" si="148"/>
        <v>0</v>
      </c>
      <c r="BX240" s="9">
        <f t="shared" si="148"/>
        <v>0</v>
      </c>
      <c r="BY240" s="9">
        <f t="shared" si="148"/>
        <v>0</v>
      </c>
      <c r="BZ240" s="9">
        <f t="shared" si="148"/>
        <v>0</v>
      </c>
      <c r="CA240" s="9">
        <f t="shared" ref="CA240:EL240" si="149">CA273</f>
        <v>7545.27</v>
      </c>
      <c r="CB240" s="9">
        <f t="shared" si="149"/>
        <v>701.33</v>
      </c>
      <c r="CC240" s="9">
        <f t="shared" si="149"/>
        <v>6843.94</v>
      </c>
      <c r="CD240" s="9">
        <f t="shared" si="149"/>
        <v>0</v>
      </c>
      <c r="CE240" s="9">
        <f t="shared" si="149"/>
        <v>947.33</v>
      </c>
      <c r="CF240" s="9">
        <f t="shared" si="149"/>
        <v>947.33</v>
      </c>
      <c r="CG240" s="9">
        <f t="shared" si="149"/>
        <v>0</v>
      </c>
      <c r="CH240" s="9">
        <f t="shared" si="149"/>
        <v>947.33</v>
      </c>
      <c r="CI240" s="9">
        <f t="shared" si="149"/>
        <v>0</v>
      </c>
      <c r="CJ240" s="9">
        <f t="shared" si="149"/>
        <v>0</v>
      </c>
      <c r="CK240" s="9">
        <f t="shared" si="149"/>
        <v>0</v>
      </c>
      <c r="CL240" s="9">
        <f t="shared" si="149"/>
        <v>0</v>
      </c>
      <c r="CM240" s="9">
        <f t="shared" si="149"/>
        <v>0</v>
      </c>
      <c r="CN240" s="9">
        <f t="shared" si="149"/>
        <v>0</v>
      </c>
      <c r="CO240" s="9">
        <f t="shared" si="149"/>
        <v>0</v>
      </c>
      <c r="CP240" s="9">
        <f t="shared" si="149"/>
        <v>0</v>
      </c>
      <c r="CQ240" s="9">
        <f t="shared" si="149"/>
        <v>0</v>
      </c>
      <c r="CR240" s="9">
        <f t="shared" si="149"/>
        <v>0</v>
      </c>
      <c r="CS240" s="9">
        <f t="shared" si="149"/>
        <v>0</v>
      </c>
      <c r="CT240" s="9">
        <f t="shared" si="149"/>
        <v>0</v>
      </c>
      <c r="CU240" s="9">
        <f t="shared" si="149"/>
        <v>0</v>
      </c>
      <c r="CV240" s="9">
        <f t="shared" si="149"/>
        <v>0</v>
      </c>
      <c r="CW240" s="9">
        <f t="shared" si="149"/>
        <v>0</v>
      </c>
      <c r="CX240" s="9">
        <f t="shared" si="149"/>
        <v>0</v>
      </c>
      <c r="CY240" s="9">
        <f t="shared" si="149"/>
        <v>0</v>
      </c>
      <c r="CZ240" s="9">
        <f t="shared" si="149"/>
        <v>0</v>
      </c>
      <c r="DA240" s="9">
        <f t="shared" si="149"/>
        <v>0</v>
      </c>
      <c r="DB240" s="9">
        <f t="shared" si="149"/>
        <v>0</v>
      </c>
      <c r="DC240" s="9">
        <f t="shared" si="149"/>
        <v>0</v>
      </c>
      <c r="DD240" s="9">
        <f t="shared" si="149"/>
        <v>0</v>
      </c>
      <c r="DE240" s="9">
        <f t="shared" si="149"/>
        <v>0</v>
      </c>
      <c r="DF240" s="9">
        <f t="shared" si="149"/>
        <v>0</v>
      </c>
      <c r="DG240" s="10">
        <f t="shared" si="149"/>
        <v>3675.96</v>
      </c>
      <c r="DH240" s="10">
        <f t="shared" si="149"/>
        <v>947.33</v>
      </c>
      <c r="DI240" s="10">
        <f t="shared" si="149"/>
        <v>75.73</v>
      </c>
      <c r="DJ240" s="10">
        <f t="shared" si="149"/>
        <v>53.36</v>
      </c>
      <c r="DK240" s="10">
        <f t="shared" si="149"/>
        <v>2599.54</v>
      </c>
      <c r="DL240" s="10">
        <f t="shared" si="149"/>
        <v>0</v>
      </c>
      <c r="DM240" s="10">
        <f t="shared" si="149"/>
        <v>3.1640646000000001</v>
      </c>
      <c r="DN240" s="10">
        <f t="shared" si="149"/>
        <v>5.2856300000000002E-2</v>
      </c>
      <c r="DO240" s="10">
        <f t="shared" si="149"/>
        <v>0</v>
      </c>
      <c r="DP240" s="10">
        <f t="shared" si="149"/>
        <v>2549.1999999999998</v>
      </c>
      <c r="DQ240" s="10">
        <f t="shared" si="149"/>
        <v>1320.11</v>
      </c>
      <c r="DR240" s="10">
        <f t="shared" si="149"/>
        <v>0</v>
      </c>
      <c r="DS240" s="10">
        <f t="shared" si="149"/>
        <v>0</v>
      </c>
      <c r="DT240" s="10">
        <f t="shared" si="149"/>
        <v>3675.96</v>
      </c>
      <c r="DU240" s="10">
        <f t="shared" si="149"/>
        <v>947.33</v>
      </c>
      <c r="DV240" s="10">
        <f t="shared" si="149"/>
        <v>75.73</v>
      </c>
      <c r="DW240" s="10">
        <f t="shared" si="149"/>
        <v>53.36</v>
      </c>
      <c r="DX240" s="10">
        <f t="shared" si="149"/>
        <v>2599.54</v>
      </c>
      <c r="DY240" s="10">
        <f t="shared" si="149"/>
        <v>0</v>
      </c>
      <c r="DZ240" s="10">
        <f t="shared" si="149"/>
        <v>3.1640646000000001</v>
      </c>
      <c r="EA240" s="10">
        <f t="shared" si="149"/>
        <v>5.2856300000000002E-2</v>
      </c>
      <c r="EB240" s="10">
        <f t="shared" si="149"/>
        <v>0</v>
      </c>
      <c r="EC240" s="10">
        <f t="shared" si="149"/>
        <v>2549.1999999999998</v>
      </c>
      <c r="ED240" s="10">
        <f t="shared" si="149"/>
        <v>1320.11</v>
      </c>
      <c r="EE240" s="10">
        <f t="shared" si="149"/>
        <v>0</v>
      </c>
      <c r="EF240" s="10">
        <f t="shared" si="149"/>
        <v>0</v>
      </c>
      <c r="EG240" s="10">
        <f t="shared" si="149"/>
        <v>0</v>
      </c>
      <c r="EH240" s="10">
        <f t="shared" si="149"/>
        <v>0</v>
      </c>
      <c r="EI240" s="10">
        <f t="shared" si="149"/>
        <v>0</v>
      </c>
      <c r="EJ240" s="10">
        <f t="shared" si="149"/>
        <v>7545.27</v>
      </c>
      <c r="EK240" s="10">
        <f t="shared" si="149"/>
        <v>701.33</v>
      </c>
      <c r="EL240" s="10">
        <f t="shared" si="149"/>
        <v>6843.94</v>
      </c>
      <c r="EM240" s="10">
        <f t="shared" ref="EM240:GX240" si="150">EM273</f>
        <v>0</v>
      </c>
      <c r="EN240" s="10">
        <f t="shared" si="150"/>
        <v>947.33</v>
      </c>
      <c r="EO240" s="10">
        <f t="shared" si="150"/>
        <v>947.33</v>
      </c>
      <c r="EP240" s="10">
        <f t="shared" si="150"/>
        <v>0</v>
      </c>
      <c r="EQ240" s="10">
        <f t="shared" si="150"/>
        <v>947.33</v>
      </c>
      <c r="ER240" s="10">
        <f t="shared" si="150"/>
        <v>0</v>
      </c>
      <c r="ES240" s="10">
        <f t="shared" si="150"/>
        <v>0</v>
      </c>
      <c r="ET240" s="10">
        <f t="shared" si="150"/>
        <v>0</v>
      </c>
      <c r="EU240" s="10">
        <f t="shared" si="150"/>
        <v>0</v>
      </c>
      <c r="EV240" s="10">
        <f t="shared" si="150"/>
        <v>0</v>
      </c>
      <c r="EW240" s="10">
        <f t="shared" si="150"/>
        <v>0</v>
      </c>
      <c r="EX240" s="10">
        <f t="shared" si="150"/>
        <v>0</v>
      </c>
      <c r="EY240" s="10">
        <f t="shared" si="150"/>
        <v>0</v>
      </c>
      <c r="EZ240" s="10">
        <f t="shared" si="150"/>
        <v>0</v>
      </c>
      <c r="FA240" s="10">
        <f t="shared" si="150"/>
        <v>0</v>
      </c>
      <c r="FB240" s="10">
        <f t="shared" si="150"/>
        <v>0</v>
      </c>
      <c r="FC240" s="10">
        <f t="shared" si="150"/>
        <v>0</v>
      </c>
      <c r="FD240" s="10">
        <f t="shared" si="150"/>
        <v>0</v>
      </c>
      <c r="FE240" s="10">
        <f t="shared" si="150"/>
        <v>0</v>
      </c>
      <c r="FF240" s="10">
        <f t="shared" si="150"/>
        <v>0</v>
      </c>
      <c r="FG240" s="10">
        <f t="shared" si="150"/>
        <v>0</v>
      </c>
      <c r="FH240" s="10">
        <f t="shared" si="150"/>
        <v>0</v>
      </c>
      <c r="FI240" s="10">
        <f t="shared" si="150"/>
        <v>0</v>
      </c>
      <c r="FJ240" s="10">
        <f t="shared" si="150"/>
        <v>0</v>
      </c>
      <c r="FK240" s="10">
        <f t="shared" si="150"/>
        <v>0</v>
      </c>
      <c r="FL240" s="10">
        <f t="shared" si="150"/>
        <v>0</v>
      </c>
      <c r="FM240" s="10">
        <f t="shared" si="150"/>
        <v>0</v>
      </c>
      <c r="FN240" s="10">
        <f t="shared" si="150"/>
        <v>0</v>
      </c>
      <c r="FO240" s="10">
        <f t="shared" si="150"/>
        <v>0</v>
      </c>
      <c r="FP240" s="10">
        <f t="shared" si="150"/>
        <v>0</v>
      </c>
      <c r="FQ240" s="10">
        <f t="shared" si="150"/>
        <v>0</v>
      </c>
      <c r="FR240" s="10">
        <f t="shared" si="150"/>
        <v>0</v>
      </c>
      <c r="FS240" s="10">
        <f t="shared" si="150"/>
        <v>7545.27</v>
      </c>
      <c r="FT240" s="10">
        <f t="shared" si="150"/>
        <v>701.33</v>
      </c>
      <c r="FU240" s="10">
        <f t="shared" si="150"/>
        <v>6843.94</v>
      </c>
      <c r="FV240" s="10">
        <f t="shared" si="150"/>
        <v>0</v>
      </c>
      <c r="FW240" s="10">
        <f t="shared" si="150"/>
        <v>947.33</v>
      </c>
      <c r="FX240" s="10">
        <f t="shared" si="150"/>
        <v>947.33</v>
      </c>
      <c r="FY240" s="10">
        <f t="shared" si="150"/>
        <v>0</v>
      </c>
      <c r="FZ240" s="10">
        <f t="shared" si="150"/>
        <v>947.33</v>
      </c>
      <c r="GA240" s="10">
        <f t="shared" si="150"/>
        <v>0</v>
      </c>
      <c r="GB240" s="10">
        <f t="shared" si="150"/>
        <v>0</v>
      </c>
      <c r="GC240" s="10">
        <f t="shared" si="150"/>
        <v>0</v>
      </c>
      <c r="GD240" s="10">
        <f t="shared" si="150"/>
        <v>0</v>
      </c>
      <c r="GE240" s="10">
        <f t="shared" si="150"/>
        <v>0</v>
      </c>
      <c r="GF240" s="10">
        <f t="shared" si="150"/>
        <v>0</v>
      </c>
      <c r="GG240" s="10">
        <f t="shared" si="150"/>
        <v>0</v>
      </c>
      <c r="GH240" s="10">
        <f t="shared" si="150"/>
        <v>0</v>
      </c>
      <c r="GI240" s="10">
        <f t="shared" si="150"/>
        <v>0</v>
      </c>
      <c r="GJ240" s="10">
        <f t="shared" si="150"/>
        <v>0</v>
      </c>
      <c r="GK240" s="10">
        <f t="shared" si="150"/>
        <v>0</v>
      </c>
      <c r="GL240" s="10">
        <f t="shared" si="150"/>
        <v>0</v>
      </c>
      <c r="GM240" s="10">
        <f t="shared" si="150"/>
        <v>0</v>
      </c>
      <c r="GN240" s="10">
        <f t="shared" si="150"/>
        <v>0</v>
      </c>
      <c r="GO240" s="10">
        <f t="shared" si="150"/>
        <v>0</v>
      </c>
      <c r="GP240" s="10">
        <f t="shared" si="150"/>
        <v>0</v>
      </c>
      <c r="GQ240" s="10">
        <f t="shared" si="150"/>
        <v>0</v>
      </c>
      <c r="GR240" s="10">
        <f t="shared" si="150"/>
        <v>0</v>
      </c>
      <c r="GS240" s="10">
        <f t="shared" si="150"/>
        <v>0</v>
      </c>
      <c r="GT240" s="10">
        <f t="shared" si="150"/>
        <v>0</v>
      </c>
      <c r="GU240" s="10">
        <f t="shared" si="150"/>
        <v>0</v>
      </c>
      <c r="GV240" s="10">
        <f t="shared" si="150"/>
        <v>0</v>
      </c>
      <c r="GW240" s="10">
        <f t="shared" si="150"/>
        <v>0</v>
      </c>
      <c r="GX240" s="10">
        <f t="shared" si="150"/>
        <v>0</v>
      </c>
    </row>
    <row r="242" spans="1:255" x14ac:dyDescent="0.2">
      <c r="A242" s="11">
        <v>17</v>
      </c>
      <c r="B242" s="11">
        <v>1</v>
      </c>
      <c r="C242" s="11">
        <f>ROW(SmtRes!A681)</f>
        <v>681</v>
      </c>
      <c r="D242" s="11">
        <f>ROW(EtalonRes!A893)</f>
        <v>893</v>
      </c>
      <c r="E242" s="11" t="s">
        <v>316</v>
      </c>
      <c r="F242" s="11" t="s">
        <v>305</v>
      </c>
      <c r="G242" s="11" t="s">
        <v>306</v>
      </c>
      <c r="H242" s="11" t="s">
        <v>307</v>
      </c>
      <c r="I242" s="11">
        <v>1.5E-3</v>
      </c>
      <c r="J242" s="11">
        <v>0</v>
      </c>
      <c r="K242" s="11">
        <v>1.5E-3</v>
      </c>
      <c r="L242" s="11">
        <v>1.5E-3</v>
      </c>
      <c r="M242" s="11">
        <v>0</v>
      </c>
      <c r="N242" s="11">
        <f t="shared" ref="N242:N271" si="151">ROUND(L242-M242,4)</f>
        <v>1.5E-3</v>
      </c>
      <c r="O242" s="11">
        <f t="shared" ref="O242:O247" si="152">ROUND(CP242,2)</f>
        <v>186.15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186.15</v>
      </c>
      <c r="T242" s="11">
        <f t="shared" ref="T242:T271" si="153">ROUND(CU242*I242,2)</f>
        <v>0</v>
      </c>
      <c r="U242" s="11">
        <f>SUMIF(SmtRes!AQ681:'SmtRes'!AQ681,"=1",SmtRes!CV681:'SmtRes'!CV681)</f>
        <v>0.26565</v>
      </c>
      <c r="V242" s="11">
        <f>SUMIF(SmtRes!AQ681:'SmtRes'!AQ681,"=1",SmtRes!CW681:'SmtRes'!CW681)</f>
        <v>0</v>
      </c>
      <c r="W242" s="11">
        <f t="shared" ref="W242:W271" si="154">ROUND(CX242*I242,2)</f>
        <v>0</v>
      </c>
      <c r="X242" s="11">
        <f t="shared" ref="X242:X271" si="155">ROUND(CY242,2)</f>
        <v>165.67</v>
      </c>
      <c r="Y242" s="11">
        <f t="shared" ref="Y242:Y271" si="156">ROUND(CZ242,2)</f>
        <v>74.459999999999994</v>
      </c>
      <c r="Z242" s="11"/>
      <c r="AA242" s="11">
        <v>91183605</v>
      </c>
      <c r="AB242" s="11">
        <f t="shared" ref="AB242:AB271" si="157">ROUND((AC242+AD242+AF242),6)</f>
        <v>124102.825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124102.825</v>
      </c>
      <c r="AG242" s="11">
        <f t="shared" ref="AG242:AG271" si="158">ROUND((AP242),6)</f>
        <v>0</v>
      </c>
      <c r="AH242" s="11">
        <f>(SUM(SmtRes!BU681:'SmtRes'!BU681))</f>
        <v>177.1</v>
      </c>
      <c r="AI242" s="11">
        <f>(0)</f>
        <v>0</v>
      </c>
      <c r="AJ242" s="11">
        <f t="shared" ref="AJ242:AJ271" si="159">(AS242)</f>
        <v>0</v>
      </c>
      <c r="AK242" s="11">
        <v>107915.5</v>
      </c>
      <c r="AL242" s="11">
        <v>0</v>
      </c>
      <c r="AM242" s="11">
        <v>0</v>
      </c>
      <c r="AN242" s="11">
        <v>0</v>
      </c>
      <c r="AO242" s="11">
        <v>107915.5</v>
      </c>
      <c r="AP242" s="11">
        <v>0</v>
      </c>
      <c r="AQ242" s="11">
        <v>154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308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9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ref="CP242:CP247" si="160">(P242+Q242+S242+R242)</f>
        <v>186.15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700.75</v>
      </c>
      <c r="CU242" s="11">
        <f t="shared" ref="CU242:CU247" si="161">AG242</f>
        <v>0</v>
      </c>
      <c r="CV242" s="11">
        <f>SUMIF(SmtRes!AQ681:'SmtRes'!AQ681,"=1",SmtRes!BU681:'SmtRes'!BU681)</f>
        <v>177.1</v>
      </c>
      <c r="CW242" s="11">
        <f>SUMIF(SmtRes!AQ681:'SmtRes'!AQ681,"=1",SmtRes!BV681:'SmtRes'!BV681)</f>
        <v>0</v>
      </c>
      <c r="CX242" s="11">
        <f t="shared" ref="CX242:CX247" si="162">AJ242</f>
        <v>0</v>
      </c>
      <c r="CY242" s="11">
        <f t="shared" ref="CY242:CY247" si="163">(((S242+R242)*AT242)/100)</f>
        <v>165.67350000000002</v>
      </c>
      <c r="CZ242" s="11">
        <f t="shared" ref="CZ242:CZ247" si="164">(((S242+R242)*AU242)/100)</f>
        <v>74.459999999999994</v>
      </c>
      <c r="DA242" s="11"/>
      <c r="DB242" s="11">
        <v>73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307</v>
      </c>
      <c r="DW242" s="11" t="s">
        <v>307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309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154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721379007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ref="GL242:GL271" si="165">ROUND(IF(AND(BH242=3,BI242=3,FS242&lt;&gt;0),P242,0),2)</f>
        <v>0</v>
      </c>
      <c r="GM242" s="11">
        <f t="shared" ref="GM242:GM271" si="166">ROUND(O242+X242+Y242,2)+GX242</f>
        <v>426.28</v>
      </c>
      <c r="GN242" s="11">
        <f t="shared" ref="GN242:GN271" si="167">IF(OR(BI242=0,BI242=1),GM242-GX242,0)</f>
        <v>426.28</v>
      </c>
      <c r="GO242" s="11">
        <f t="shared" ref="GO242:GO271" si="168">IF(BI242=2,GM242-GX242,0)</f>
        <v>0</v>
      </c>
      <c r="GP242" s="11">
        <f t="shared" ref="GP242:GP271" si="169">IF(BI242=4,GM242-GX242,0)</f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ref="GV242:GV271" si="170">ROUND((GT242),6)</f>
        <v>0</v>
      </c>
      <c r="GW242" s="11">
        <v>1</v>
      </c>
      <c r="GX242" s="11">
        <f t="shared" ref="GX242:GX271" si="171">ROUND(HC242*I242,2)</f>
        <v>0</v>
      </c>
      <c r="GY242" s="11"/>
      <c r="GZ242" s="11"/>
      <c r="HA242" s="11">
        <v>0</v>
      </c>
      <c r="HB242" s="11">
        <v>0</v>
      </c>
      <c r="HC242" s="11">
        <f t="shared" ref="HC242:HC247" si="172">GV242*GW242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310</v>
      </c>
      <c r="HO242" s="11" t="s">
        <v>311</v>
      </c>
      <c r="HP242" s="11" t="s">
        <v>309</v>
      </c>
      <c r="HQ242" s="11" t="s">
        <v>309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1</v>
      </c>
      <c r="C243" s="13">
        <f>ROW(SmtRes!A682)</f>
        <v>682</v>
      </c>
      <c r="D243" s="13">
        <f>ROW(EtalonRes!A894)</f>
        <v>894</v>
      </c>
      <c r="E243" s="13" t="s">
        <v>316</v>
      </c>
      <c r="F243" s="13" t="s">
        <v>305</v>
      </c>
      <c r="G243" s="13" t="s">
        <v>306</v>
      </c>
      <c r="H243" s="13" t="s">
        <v>307</v>
      </c>
      <c r="I243" s="13">
        <v>1.5E-3</v>
      </c>
      <c r="J243" s="13">
        <v>0</v>
      </c>
      <c r="K243" s="13">
        <v>1.5E-3</v>
      </c>
      <c r="L243" s="13">
        <v>1.5E-3</v>
      </c>
      <c r="M243" s="13">
        <v>0</v>
      </c>
      <c r="N243" s="13">
        <f t="shared" si="151"/>
        <v>1.5E-3</v>
      </c>
      <c r="O243" s="13">
        <f t="shared" si="152"/>
        <v>186.15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186.15</v>
      </c>
      <c r="T243" s="13">
        <f t="shared" si="153"/>
        <v>0</v>
      </c>
      <c r="U243" s="13">
        <f>SUMIF(SmtRes!AQ682:'SmtRes'!AQ682,"=1",SmtRes!CV682:'SmtRes'!CV682)</f>
        <v>0.26565</v>
      </c>
      <c r="V243" s="13">
        <f>SUMIF(SmtRes!AQ682:'SmtRes'!AQ682,"=1",SmtRes!CW682:'SmtRes'!CW682)</f>
        <v>0</v>
      </c>
      <c r="W243" s="13">
        <f t="shared" si="154"/>
        <v>0</v>
      </c>
      <c r="X243" s="13">
        <f t="shared" si="155"/>
        <v>165.67</v>
      </c>
      <c r="Y243" s="13">
        <f t="shared" si="156"/>
        <v>74.459999999999994</v>
      </c>
      <c r="Z243" s="13"/>
      <c r="AA243" s="13">
        <v>91183540</v>
      </c>
      <c r="AB243" s="13">
        <f t="shared" si="157"/>
        <v>124102.825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124102.825</v>
      </c>
      <c r="AG243" s="13">
        <f t="shared" si="158"/>
        <v>0</v>
      </c>
      <c r="AH243" s="13">
        <f>(SUM(SmtRes!BU682:'SmtRes'!BU682))</f>
        <v>177.1</v>
      </c>
      <c r="AI243" s="13">
        <f>(0)</f>
        <v>0</v>
      </c>
      <c r="AJ243" s="13">
        <f t="shared" si="159"/>
        <v>0</v>
      </c>
      <c r="AK243" s="13">
        <v>107915.5</v>
      </c>
      <c r="AL243" s="13">
        <v>0</v>
      </c>
      <c r="AM243" s="13">
        <v>0</v>
      </c>
      <c r="AN243" s="13">
        <v>0</v>
      </c>
      <c r="AO243" s="13">
        <v>107915.5</v>
      </c>
      <c r="AP243" s="13">
        <v>0</v>
      </c>
      <c r="AQ243" s="13">
        <v>154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308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9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60"/>
        <v>186.15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700.75</v>
      </c>
      <c r="CU243" s="13">
        <f t="shared" si="161"/>
        <v>0</v>
      </c>
      <c r="CV243" s="13">
        <f>SUMIF(SmtRes!AQ682:'SmtRes'!AQ682,"=1",SmtRes!BU682:'SmtRes'!BU682)</f>
        <v>177.1</v>
      </c>
      <c r="CW243" s="13">
        <f>SUMIF(SmtRes!AQ682:'SmtRes'!AQ682,"=1",SmtRes!BV682:'SmtRes'!BV682)</f>
        <v>0</v>
      </c>
      <c r="CX243" s="13">
        <f t="shared" si="162"/>
        <v>0</v>
      </c>
      <c r="CY243" s="13">
        <f t="shared" si="163"/>
        <v>165.67350000000002</v>
      </c>
      <c r="CZ243" s="13">
        <f t="shared" si="164"/>
        <v>74.459999999999994</v>
      </c>
      <c r="DA243" s="13"/>
      <c r="DB243" s="13">
        <v>74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307</v>
      </c>
      <c r="DW243" s="13" t="s">
        <v>307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309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154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721379007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5"/>
        <v>0</v>
      </c>
      <c r="GM243" s="13">
        <f t="shared" si="166"/>
        <v>426.28</v>
      </c>
      <c r="GN243" s="13">
        <f t="shared" si="167"/>
        <v>426.28</v>
      </c>
      <c r="GO243" s="13">
        <f t="shared" si="168"/>
        <v>0</v>
      </c>
      <c r="GP243" s="13">
        <f t="shared" si="169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70"/>
        <v>0</v>
      </c>
      <c r="GW243" s="13">
        <v>1</v>
      </c>
      <c r="GX243" s="13">
        <f t="shared" si="171"/>
        <v>0</v>
      </c>
      <c r="GY243" s="13"/>
      <c r="GZ243" s="13"/>
      <c r="HA243" s="13">
        <v>0</v>
      </c>
      <c r="HB243" s="13">
        <v>0</v>
      </c>
      <c r="HC243" s="13">
        <f t="shared" si="172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310</v>
      </c>
      <c r="HO243" s="13" t="s">
        <v>311</v>
      </c>
      <c r="HP243" s="13" t="s">
        <v>309</v>
      </c>
      <c r="HQ243" s="13" t="s">
        <v>309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1</v>
      </c>
      <c r="C244" s="11">
        <f>ROW(SmtRes!A683)</f>
        <v>683</v>
      </c>
      <c r="D244" s="11">
        <f>ROW(EtalonRes!A895)</f>
        <v>895</v>
      </c>
      <c r="E244" s="11" t="s">
        <v>317</v>
      </c>
      <c r="F244" s="11" t="s">
        <v>312</v>
      </c>
      <c r="G244" s="11" t="s">
        <v>313</v>
      </c>
      <c r="H244" s="11" t="s">
        <v>307</v>
      </c>
      <c r="I244" s="11">
        <v>1.5E-3</v>
      </c>
      <c r="J244" s="11">
        <v>0</v>
      </c>
      <c r="K244" s="11">
        <v>1.5E-3</v>
      </c>
      <c r="L244" s="11">
        <v>1.5E-3</v>
      </c>
      <c r="M244" s="11">
        <v>0</v>
      </c>
      <c r="N244" s="11">
        <f t="shared" si="151"/>
        <v>1.5E-3</v>
      </c>
      <c r="O244" s="11">
        <f t="shared" si="152"/>
        <v>112.64</v>
      </c>
      <c r="P244" s="11">
        <f>SUMIF(SmtRes!AQ683:'SmtRes'!AQ683,"=1",SmtRes!DF683:'SmtRes'!DF683)</f>
        <v>0</v>
      </c>
      <c r="Q244" s="11">
        <f>SUMIF(SmtRes!AQ683:'SmtRes'!AQ683,"=1",SmtRes!DG683:'SmtRes'!DG683)</f>
        <v>0</v>
      </c>
      <c r="R244" s="11">
        <f>SUMIF(SmtRes!AQ683:'SmtRes'!AQ683,"=1",SmtRes!DH683:'SmtRes'!DH683)</f>
        <v>0</v>
      </c>
      <c r="S244" s="11">
        <f>SUMIF(SmtRes!AQ683:'SmtRes'!AQ683,"=1",SmtRes!DI683:'SmtRes'!DI683)</f>
        <v>112.64</v>
      </c>
      <c r="T244" s="11">
        <f t="shared" si="153"/>
        <v>0</v>
      </c>
      <c r="U244" s="11">
        <f>SUMIF(SmtRes!AQ683:'SmtRes'!AQ683,"=1",SmtRes!CV683:'SmtRes'!CV683)</f>
        <v>0.16767000000000001</v>
      </c>
      <c r="V244" s="11">
        <f>SUMIF(SmtRes!AQ683:'SmtRes'!AQ683,"=1",SmtRes!CW683:'SmtRes'!CW683)</f>
        <v>0</v>
      </c>
      <c r="W244" s="11">
        <f t="shared" si="154"/>
        <v>0</v>
      </c>
      <c r="X244" s="11">
        <f t="shared" si="155"/>
        <v>100.25</v>
      </c>
      <c r="Y244" s="11">
        <f t="shared" si="156"/>
        <v>45.06</v>
      </c>
      <c r="Z244" s="11"/>
      <c r="AA244" s="11">
        <v>91183605</v>
      </c>
      <c r="AB244" s="11">
        <f t="shared" si="157"/>
        <v>75096.039600000004</v>
      </c>
      <c r="AC244" s="11">
        <f>ROUND((0),6)</f>
        <v>0</v>
      </c>
      <c r="AD244" s="11">
        <f>ROUND((((0)-(0))+AE244),6)</f>
        <v>0</v>
      </c>
      <c r="AE244" s="11">
        <f>ROUND((0),6)</f>
        <v>0</v>
      </c>
      <c r="AF244" s="11">
        <f>ROUND((SUM(SmtRes!BT683:'SmtRes'!BT683)),6)</f>
        <v>75096.039600000004</v>
      </c>
      <c r="AG244" s="11">
        <f t="shared" si="158"/>
        <v>0</v>
      </c>
      <c r="AH244" s="11">
        <f>(SUM(SmtRes!BU683:'SmtRes'!BU683))</f>
        <v>111.78</v>
      </c>
      <c r="AI244" s="11">
        <f>(0)</f>
        <v>0</v>
      </c>
      <c r="AJ244" s="11">
        <f t="shared" si="159"/>
        <v>0</v>
      </c>
      <c r="AK244" s="11">
        <v>65300.904000000002</v>
      </c>
      <c r="AL244" s="11">
        <v>0</v>
      </c>
      <c r="AM244" s="11">
        <v>0</v>
      </c>
      <c r="AN244" s="11">
        <v>0</v>
      </c>
      <c r="AO244" s="11">
        <v>65300.904000000002</v>
      </c>
      <c r="AP244" s="11">
        <v>0</v>
      </c>
      <c r="AQ244" s="11">
        <v>97.2</v>
      </c>
      <c r="AR244" s="11">
        <v>0</v>
      </c>
      <c r="AS244" s="11">
        <v>0</v>
      </c>
      <c r="AT244" s="11">
        <v>89</v>
      </c>
      <c r="AU244" s="11">
        <v>40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1</v>
      </c>
      <c r="BJ244" s="11" t="s">
        <v>314</v>
      </c>
      <c r="BK244" s="11"/>
      <c r="BL244" s="11"/>
      <c r="BM244" s="11">
        <v>1003</v>
      </c>
      <c r="BN244" s="11">
        <v>0</v>
      </c>
      <c r="BO244" s="11" t="s">
        <v>3</v>
      </c>
      <c r="BP244" s="11">
        <v>0</v>
      </c>
      <c r="BQ244" s="11">
        <v>2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89</v>
      </c>
      <c r="CA244" s="11">
        <v>40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60"/>
        <v>112.64</v>
      </c>
      <c r="CQ244" s="11">
        <f>SUMIF(SmtRes!AQ683:'SmtRes'!AQ683,"=1",SmtRes!AA683:'SmtRes'!AA683)</f>
        <v>0</v>
      </c>
      <c r="CR244" s="11">
        <f>SUMIF(SmtRes!AQ683:'SmtRes'!AQ683,"=1",SmtRes!AB683:'SmtRes'!AB683)</f>
        <v>0</v>
      </c>
      <c r="CS244" s="11">
        <f>SUMIF(SmtRes!AQ683:'SmtRes'!AQ683,"=1",SmtRes!AC683:'SmtRes'!AC683)</f>
        <v>0</v>
      </c>
      <c r="CT244" s="11">
        <f>SUMIF(SmtRes!AQ683:'SmtRes'!AQ683,"=1",SmtRes!AD683:'SmtRes'!AD683)</f>
        <v>671.82</v>
      </c>
      <c r="CU244" s="11">
        <f t="shared" si="161"/>
        <v>0</v>
      </c>
      <c r="CV244" s="11">
        <f>SUMIF(SmtRes!AQ683:'SmtRes'!AQ683,"=1",SmtRes!BU683:'SmtRes'!BU683)</f>
        <v>111.78</v>
      </c>
      <c r="CW244" s="11">
        <f>SUMIF(SmtRes!AQ683:'SmtRes'!AQ683,"=1",SmtRes!BV683:'SmtRes'!BV683)</f>
        <v>0</v>
      </c>
      <c r="CX244" s="11">
        <f t="shared" si="162"/>
        <v>0</v>
      </c>
      <c r="CY244" s="11">
        <f t="shared" si="163"/>
        <v>100.24960000000002</v>
      </c>
      <c r="CZ244" s="11">
        <f t="shared" si="164"/>
        <v>45.056000000000004</v>
      </c>
      <c r="DA244" s="11"/>
      <c r="DB244" s="11">
        <v>75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1007</v>
      </c>
      <c r="DV244" s="11" t="s">
        <v>307</v>
      </c>
      <c r="DW244" s="11" t="s">
        <v>307</v>
      </c>
      <c r="DX244" s="11">
        <v>100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87477068</v>
      </c>
      <c r="EF244" s="11">
        <v>2</v>
      </c>
      <c r="EG244" s="11" t="s">
        <v>38</v>
      </c>
      <c r="EH244" s="11">
        <v>1</v>
      </c>
      <c r="EI244" s="11" t="s">
        <v>207</v>
      </c>
      <c r="EJ244" s="11">
        <v>1</v>
      </c>
      <c r="EK244" s="11">
        <v>1003</v>
      </c>
      <c r="EL244" s="11" t="s">
        <v>309</v>
      </c>
      <c r="EM244" s="11" t="s">
        <v>209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97.2</v>
      </c>
      <c r="EX244" s="11">
        <v>0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89</v>
      </c>
      <c r="FY244" s="11">
        <v>40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1331284081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5"/>
        <v>0</v>
      </c>
      <c r="GM244" s="11">
        <f t="shared" si="166"/>
        <v>257.95</v>
      </c>
      <c r="GN244" s="11">
        <f t="shared" si="167"/>
        <v>257.95</v>
      </c>
      <c r="GO244" s="11">
        <f t="shared" si="168"/>
        <v>0</v>
      </c>
      <c r="GP244" s="11">
        <f t="shared" si="169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70"/>
        <v>0</v>
      </c>
      <c r="GW244" s="11">
        <v>1</v>
      </c>
      <c r="GX244" s="11">
        <f t="shared" si="171"/>
        <v>0</v>
      </c>
      <c r="GY244" s="11"/>
      <c r="GZ244" s="11"/>
      <c r="HA244" s="11">
        <v>0</v>
      </c>
      <c r="HB244" s="11">
        <v>0</v>
      </c>
      <c r="HC244" s="11">
        <f t="shared" si="172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310</v>
      </c>
      <c r="HO244" s="11" t="s">
        <v>311</v>
      </c>
      <c r="HP244" s="11" t="s">
        <v>309</v>
      </c>
      <c r="HQ244" s="11" t="s">
        <v>309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1</v>
      </c>
      <c r="C245" s="13">
        <f>ROW(SmtRes!A684)</f>
        <v>684</v>
      </c>
      <c r="D245" s="13">
        <f>ROW(EtalonRes!A896)</f>
        <v>896</v>
      </c>
      <c r="E245" s="13" t="s">
        <v>317</v>
      </c>
      <c r="F245" s="13" t="s">
        <v>312</v>
      </c>
      <c r="G245" s="13" t="s">
        <v>313</v>
      </c>
      <c r="H245" s="13" t="s">
        <v>307</v>
      </c>
      <c r="I245" s="13">
        <v>1.5E-3</v>
      </c>
      <c r="J245" s="13">
        <v>0</v>
      </c>
      <c r="K245" s="13">
        <v>1.5E-3</v>
      </c>
      <c r="L245" s="13">
        <v>1.5E-3</v>
      </c>
      <c r="M245" s="13">
        <v>0</v>
      </c>
      <c r="N245" s="13">
        <f t="shared" si="151"/>
        <v>1.5E-3</v>
      </c>
      <c r="O245" s="13">
        <f t="shared" si="152"/>
        <v>112.64</v>
      </c>
      <c r="P245" s="13">
        <f>SUMIF(SmtRes!AQ684:'SmtRes'!AQ684,"=1",SmtRes!DF684:'SmtRes'!DF684)</f>
        <v>0</v>
      </c>
      <c r="Q245" s="13">
        <f>SUMIF(SmtRes!AQ684:'SmtRes'!AQ684,"=1",SmtRes!DG684:'SmtRes'!DG684)</f>
        <v>0</v>
      </c>
      <c r="R245" s="13">
        <f>SUMIF(SmtRes!AQ684:'SmtRes'!AQ684,"=1",SmtRes!DH684:'SmtRes'!DH684)</f>
        <v>0</v>
      </c>
      <c r="S245" s="13">
        <f>SUMIF(SmtRes!AQ684:'SmtRes'!AQ684,"=1",SmtRes!DI684:'SmtRes'!DI684)</f>
        <v>112.64</v>
      </c>
      <c r="T245" s="13">
        <f t="shared" si="153"/>
        <v>0</v>
      </c>
      <c r="U245" s="13">
        <f>SUMIF(SmtRes!AQ684:'SmtRes'!AQ684,"=1",SmtRes!CV684:'SmtRes'!CV684)</f>
        <v>0.16767000000000001</v>
      </c>
      <c r="V245" s="13">
        <f>SUMIF(SmtRes!AQ684:'SmtRes'!AQ684,"=1",SmtRes!CW684:'SmtRes'!CW684)</f>
        <v>0</v>
      </c>
      <c r="W245" s="13">
        <f t="shared" si="154"/>
        <v>0</v>
      </c>
      <c r="X245" s="13">
        <f t="shared" si="155"/>
        <v>100.25</v>
      </c>
      <c r="Y245" s="13">
        <f t="shared" si="156"/>
        <v>45.06</v>
      </c>
      <c r="Z245" s="13"/>
      <c r="AA245" s="13">
        <v>91183540</v>
      </c>
      <c r="AB245" s="13">
        <f t="shared" si="157"/>
        <v>75096.039600000004</v>
      </c>
      <c r="AC245" s="13">
        <f>ROUND((0),6)</f>
        <v>0</v>
      </c>
      <c r="AD245" s="13">
        <f>ROUND((((0)-(0))+AE245),6)</f>
        <v>0</v>
      </c>
      <c r="AE245" s="13">
        <f>ROUND((0),6)</f>
        <v>0</v>
      </c>
      <c r="AF245" s="13">
        <f>ROUND((SUM(SmtRes!BT684:'SmtRes'!BT684)),6)</f>
        <v>75096.039600000004</v>
      </c>
      <c r="AG245" s="13">
        <f t="shared" si="158"/>
        <v>0</v>
      </c>
      <c r="AH245" s="13">
        <f>(SUM(SmtRes!BU684:'SmtRes'!BU684))</f>
        <v>111.78</v>
      </c>
      <c r="AI245" s="13">
        <f>(0)</f>
        <v>0</v>
      </c>
      <c r="AJ245" s="13">
        <f t="shared" si="159"/>
        <v>0</v>
      </c>
      <c r="AK245" s="13">
        <v>65300.904000000002</v>
      </c>
      <c r="AL245" s="13">
        <v>0</v>
      </c>
      <c r="AM245" s="13">
        <v>0</v>
      </c>
      <c r="AN245" s="13">
        <v>0</v>
      </c>
      <c r="AO245" s="13">
        <v>65300.904000000002</v>
      </c>
      <c r="AP245" s="13">
        <v>0</v>
      </c>
      <c r="AQ245" s="13">
        <v>97.2</v>
      </c>
      <c r="AR245" s="13">
        <v>0</v>
      </c>
      <c r="AS245" s="13">
        <v>0</v>
      </c>
      <c r="AT245" s="13">
        <v>89</v>
      </c>
      <c r="AU245" s="13">
        <v>40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1</v>
      </c>
      <c r="BJ245" s="13" t="s">
        <v>314</v>
      </c>
      <c r="BK245" s="13"/>
      <c r="BL245" s="13"/>
      <c r="BM245" s="13">
        <v>1003</v>
      </c>
      <c r="BN245" s="13">
        <v>0</v>
      </c>
      <c r="BO245" s="13" t="s">
        <v>3</v>
      </c>
      <c r="BP245" s="13">
        <v>0</v>
      </c>
      <c r="BQ245" s="13">
        <v>2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89</v>
      </c>
      <c r="CA245" s="13">
        <v>40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10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60"/>
        <v>112.64</v>
      </c>
      <c r="CQ245" s="13">
        <f>SUMIF(SmtRes!AQ684:'SmtRes'!AQ684,"=1",SmtRes!AA684:'SmtRes'!AA684)</f>
        <v>0</v>
      </c>
      <c r="CR245" s="13">
        <f>SUMIF(SmtRes!AQ684:'SmtRes'!AQ684,"=1",SmtRes!AB684:'SmtRes'!AB684)</f>
        <v>0</v>
      </c>
      <c r="CS245" s="13">
        <f>SUMIF(SmtRes!AQ684:'SmtRes'!AQ684,"=1",SmtRes!AC684:'SmtRes'!AC684)</f>
        <v>0</v>
      </c>
      <c r="CT245" s="13">
        <f>SUMIF(SmtRes!AQ684:'SmtRes'!AQ684,"=1",SmtRes!AD684:'SmtRes'!AD684)</f>
        <v>671.82</v>
      </c>
      <c r="CU245" s="13">
        <f t="shared" si="161"/>
        <v>0</v>
      </c>
      <c r="CV245" s="13">
        <f>SUMIF(SmtRes!AQ684:'SmtRes'!AQ684,"=1",SmtRes!BU684:'SmtRes'!BU684)</f>
        <v>111.78</v>
      </c>
      <c r="CW245" s="13">
        <f>SUMIF(SmtRes!AQ684:'SmtRes'!AQ684,"=1",SmtRes!BV684:'SmtRes'!BV684)</f>
        <v>0</v>
      </c>
      <c r="CX245" s="13">
        <f t="shared" si="162"/>
        <v>0</v>
      </c>
      <c r="CY245" s="13">
        <f t="shared" si="163"/>
        <v>100.24960000000002</v>
      </c>
      <c r="CZ245" s="13">
        <f t="shared" si="164"/>
        <v>45.056000000000004</v>
      </c>
      <c r="DA245" s="13"/>
      <c r="DB245" s="13">
        <v>76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1007</v>
      </c>
      <c r="DV245" s="13" t="s">
        <v>307</v>
      </c>
      <c r="DW245" s="13" t="s">
        <v>307</v>
      </c>
      <c r="DX245" s="13">
        <v>100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87477068</v>
      </c>
      <c r="EF245" s="13">
        <v>2</v>
      </c>
      <c r="EG245" s="13" t="s">
        <v>38</v>
      </c>
      <c r="EH245" s="13">
        <v>1</v>
      </c>
      <c r="EI245" s="13" t="s">
        <v>207</v>
      </c>
      <c r="EJ245" s="13">
        <v>1</v>
      </c>
      <c r="EK245" s="13">
        <v>1003</v>
      </c>
      <c r="EL245" s="13" t="s">
        <v>309</v>
      </c>
      <c r="EM245" s="13" t="s">
        <v>209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97.2</v>
      </c>
      <c r="EX245" s="13">
        <v>0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89</v>
      </c>
      <c r="FY245" s="13">
        <v>40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1331284081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5"/>
        <v>0</v>
      </c>
      <c r="GM245" s="13">
        <f t="shared" si="166"/>
        <v>257.95</v>
      </c>
      <c r="GN245" s="13">
        <f t="shared" si="167"/>
        <v>257.95</v>
      </c>
      <c r="GO245" s="13">
        <f t="shared" si="168"/>
        <v>0</v>
      </c>
      <c r="GP245" s="13">
        <f t="shared" si="169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70"/>
        <v>0</v>
      </c>
      <c r="GW245" s="13">
        <v>1</v>
      </c>
      <c r="GX245" s="13">
        <f t="shared" si="171"/>
        <v>0</v>
      </c>
      <c r="GY245" s="13"/>
      <c r="GZ245" s="13"/>
      <c r="HA245" s="13">
        <v>0</v>
      </c>
      <c r="HB245" s="13">
        <v>0</v>
      </c>
      <c r="HC245" s="13">
        <f t="shared" si="172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310</v>
      </c>
      <c r="HO245" s="13" t="s">
        <v>311</v>
      </c>
      <c r="HP245" s="13" t="s">
        <v>309</v>
      </c>
      <c r="HQ245" s="13" t="s">
        <v>309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1</v>
      </c>
      <c r="C246" s="11">
        <f>ROW(SmtRes!A693)</f>
        <v>693</v>
      </c>
      <c r="D246" s="11">
        <f>ROW(EtalonRes!A904)</f>
        <v>904</v>
      </c>
      <c r="E246" s="11" t="s">
        <v>318</v>
      </c>
      <c r="F246" s="11" t="s">
        <v>319</v>
      </c>
      <c r="G246" s="11" t="s">
        <v>320</v>
      </c>
      <c r="H246" s="11" t="s">
        <v>321</v>
      </c>
      <c r="I246" s="11">
        <v>0.1</v>
      </c>
      <c r="J246" s="11">
        <v>0</v>
      </c>
      <c r="K246" s="11">
        <v>0.1</v>
      </c>
      <c r="L246" s="11">
        <v>0.1</v>
      </c>
      <c r="M246" s="11">
        <v>0</v>
      </c>
      <c r="N246" s="11">
        <f t="shared" si="151"/>
        <v>0.1</v>
      </c>
      <c r="O246" s="11">
        <f t="shared" si="152"/>
        <v>1025.3</v>
      </c>
      <c r="P246" s="11">
        <f>SUMIF(SmtRes!AQ685:'SmtRes'!AQ693,"=1",SmtRes!DF685:'SmtRes'!DF693)</f>
        <v>256.33</v>
      </c>
      <c r="Q246" s="11">
        <f>SUMIF(SmtRes!AQ685:'SmtRes'!AQ693,"=1",SmtRes!DG685:'SmtRes'!DG693)</f>
        <v>40.49</v>
      </c>
      <c r="R246" s="11">
        <f>SUMIF(SmtRes!AQ685:'SmtRes'!AQ693,"=1",SmtRes!DH685:'SmtRes'!DH693)</f>
        <v>30.18</v>
      </c>
      <c r="S246" s="11">
        <f>SUMIF(SmtRes!AQ685:'SmtRes'!AQ693,"=1",SmtRes!DI685:'SmtRes'!DI693)</f>
        <v>698.3</v>
      </c>
      <c r="T246" s="11">
        <f t="shared" si="153"/>
        <v>0</v>
      </c>
      <c r="U246" s="11">
        <f>SUMIF(SmtRes!AQ685:'SmtRes'!AQ693,"=1",SmtRes!CV685:'SmtRes'!CV693)</f>
        <v>0.82915000000000005</v>
      </c>
      <c r="V246" s="11">
        <f>SUMIF(SmtRes!AQ685:'SmtRes'!AQ693,"=1",SmtRes!CW685:'SmtRes'!CW693)</f>
        <v>2.9899999999999999E-2</v>
      </c>
      <c r="W246" s="11">
        <f t="shared" si="154"/>
        <v>0</v>
      </c>
      <c r="X246" s="11">
        <f t="shared" si="155"/>
        <v>706.63</v>
      </c>
      <c r="Y246" s="11">
        <f t="shared" si="156"/>
        <v>371.52</v>
      </c>
      <c r="Z246" s="11"/>
      <c r="AA246" s="11">
        <v>91183605</v>
      </c>
      <c r="AB246" s="11">
        <f t="shared" si="157"/>
        <v>9979.133065</v>
      </c>
      <c r="AC246" s="11">
        <f>ROUND((SUM(SmtRes!BQ685:'SmtRes'!BQ693)),6)</f>
        <v>2591.1914000000002</v>
      </c>
      <c r="AD246" s="11">
        <f>ROUND((((SUM(SmtRes!BR685:'SmtRes'!BR693))-(SUM(SmtRes!BS685:'SmtRes'!BS693)))+AE246),6)</f>
        <v>404.92327999999998</v>
      </c>
      <c r="AE246" s="11">
        <f>ROUND((SUM(SmtRes!BS685:'SmtRes'!BS693)),6)</f>
        <v>301.79116499999998</v>
      </c>
      <c r="AF246" s="11">
        <f>ROUND((SUM(SmtRes!BT685:'SmtRes'!BT693)),6)</f>
        <v>6983.0183850000003</v>
      </c>
      <c r="AG246" s="11">
        <f t="shared" si="158"/>
        <v>0</v>
      </c>
      <c r="AH246" s="11">
        <f>(SUM(SmtRes!BU685:'SmtRes'!BU693))</f>
        <v>8.2914999999999992</v>
      </c>
      <c r="AI246" s="11">
        <f>(SUM(SmtRes!BV685:'SmtRes'!BV693))</f>
        <v>0.29899999999999999</v>
      </c>
      <c r="AJ246" s="11">
        <f t="shared" si="159"/>
        <v>0</v>
      </c>
      <c r="AK246" s="11">
        <v>9277.9156000000003</v>
      </c>
      <c r="AL246" s="11">
        <v>2591.1914000000002</v>
      </c>
      <c r="AM246" s="11">
        <v>352.10719999999998</v>
      </c>
      <c r="AN246" s="11">
        <v>262.4271</v>
      </c>
      <c r="AO246" s="11">
        <v>6072.1899000000003</v>
      </c>
      <c r="AP246" s="11">
        <v>0</v>
      </c>
      <c r="AQ246" s="11">
        <v>7.21</v>
      </c>
      <c r="AR246" s="11">
        <v>0.26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2</v>
      </c>
      <c r="BJ246" s="11" t="s">
        <v>322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11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 t="shared" si="160"/>
        <v>1025.3</v>
      </c>
      <c r="CQ246" s="11">
        <f>SUMIF(SmtRes!AQ685:'SmtRes'!AQ693,"=1",SmtRes!AA685:'SmtRes'!AA693)</f>
        <v>1354.74</v>
      </c>
      <c r="CR246" s="11">
        <f>SUMIF(SmtRes!AQ685:'SmtRes'!AQ693,"=1",SmtRes!AB685:'SmtRes'!AB693)</f>
        <v>2160.2399999999998</v>
      </c>
      <c r="CS246" s="11">
        <f>SUMIF(SmtRes!AQ685:'SmtRes'!AQ693,"=1",SmtRes!AC685:'SmtRes'!AC693)</f>
        <v>2018.67</v>
      </c>
      <c r="CT246" s="11">
        <f>SUMIF(SmtRes!AQ685:'SmtRes'!AQ693,"=1",SmtRes!AD685:'SmtRes'!AD693)</f>
        <v>842.19</v>
      </c>
      <c r="CU246" s="11">
        <f t="shared" si="161"/>
        <v>0</v>
      </c>
      <c r="CV246" s="11">
        <f>SUMIF(SmtRes!AQ685:'SmtRes'!AQ693,"=1",SmtRes!BU685:'SmtRes'!BU693)</f>
        <v>8.2914999999999992</v>
      </c>
      <c r="CW246" s="11">
        <f>SUMIF(SmtRes!AQ685:'SmtRes'!AQ693,"=1",SmtRes!BV685:'SmtRes'!BV693)</f>
        <v>0.29899999999999999</v>
      </c>
      <c r="CX246" s="11">
        <f t="shared" si="162"/>
        <v>0</v>
      </c>
      <c r="CY246" s="11">
        <f t="shared" si="163"/>
        <v>706.62559999999996</v>
      </c>
      <c r="CZ246" s="11">
        <f t="shared" si="164"/>
        <v>371.52479999999997</v>
      </c>
      <c r="DA246" s="11"/>
      <c r="DB246" s="11">
        <v>77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321</v>
      </c>
      <c r="DW246" s="11" t="s">
        <v>321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7.21</v>
      </c>
      <c r="EX246" s="11">
        <v>0.26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-2040962282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5"/>
        <v>0</v>
      </c>
      <c r="GM246" s="11">
        <f t="shared" si="166"/>
        <v>2103.4499999999998</v>
      </c>
      <c r="GN246" s="11">
        <f t="shared" si="167"/>
        <v>0</v>
      </c>
      <c r="GO246" s="11">
        <f t="shared" si="168"/>
        <v>2103.4499999999998</v>
      </c>
      <c r="GP246" s="11">
        <f t="shared" si="169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70"/>
        <v>0</v>
      </c>
      <c r="GW246" s="11">
        <v>1</v>
      </c>
      <c r="GX246" s="11">
        <f t="shared" si="171"/>
        <v>0</v>
      </c>
      <c r="GY246" s="11"/>
      <c r="GZ246" s="11"/>
      <c r="HA246" s="11">
        <v>0</v>
      </c>
      <c r="HB246" s="11">
        <v>0</v>
      </c>
      <c r="HC246" s="11">
        <f t="shared" si="172"/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1</v>
      </c>
      <c r="C247" s="13">
        <f>ROW(SmtRes!A702)</f>
        <v>702</v>
      </c>
      <c r="D247" s="13">
        <f>ROW(EtalonRes!A912)</f>
        <v>912</v>
      </c>
      <c r="E247" s="13" t="s">
        <v>318</v>
      </c>
      <c r="F247" s="13" t="s">
        <v>319</v>
      </c>
      <c r="G247" s="13" t="s">
        <v>320</v>
      </c>
      <c r="H247" s="13" t="s">
        <v>321</v>
      </c>
      <c r="I247" s="13">
        <v>0.1</v>
      </c>
      <c r="J247" s="13">
        <v>0</v>
      </c>
      <c r="K247" s="13">
        <v>0.1</v>
      </c>
      <c r="L247" s="13">
        <v>0.1</v>
      </c>
      <c r="M247" s="13">
        <v>0</v>
      </c>
      <c r="N247" s="13">
        <f t="shared" si="151"/>
        <v>0.1</v>
      </c>
      <c r="O247" s="13">
        <f t="shared" si="152"/>
        <v>1025.3</v>
      </c>
      <c r="P247" s="13">
        <f>SUMIF(SmtRes!AQ694:'SmtRes'!AQ702,"=1",SmtRes!DF694:'SmtRes'!DF702)</f>
        <v>256.33</v>
      </c>
      <c r="Q247" s="13">
        <f>SUMIF(SmtRes!AQ694:'SmtRes'!AQ702,"=1",SmtRes!DG694:'SmtRes'!DG702)</f>
        <v>40.49</v>
      </c>
      <c r="R247" s="13">
        <f>SUMIF(SmtRes!AQ694:'SmtRes'!AQ702,"=1",SmtRes!DH694:'SmtRes'!DH702)</f>
        <v>30.18</v>
      </c>
      <c r="S247" s="13">
        <f>SUMIF(SmtRes!AQ694:'SmtRes'!AQ702,"=1",SmtRes!DI694:'SmtRes'!DI702)</f>
        <v>698.3</v>
      </c>
      <c r="T247" s="13">
        <f t="shared" si="153"/>
        <v>0</v>
      </c>
      <c r="U247" s="13">
        <f>SUMIF(SmtRes!AQ694:'SmtRes'!AQ702,"=1",SmtRes!CV694:'SmtRes'!CV702)</f>
        <v>0.82915000000000005</v>
      </c>
      <c r="V247" s="13">
        <f>SUMIF(SmtRes!AQ694:'SmtRes'!AQ702,"=1",SmtRes!CW694:'SmtRes'!CW702)</f>
        <v>2.9899999999999999E-2</v>
      </c>
      <c r="W247" s="13">
        <f t="shared" si="154"/>
        <v>0</v>
      </c>
      <c r="X247" s="13">
        <f t="shared" si="155"/>
        <v>706.63</v>
      </c>
      <c r="Y247" s="13">
        <f t="shared" si="156"/>
        <v>371.52</v>
      </c>
      <c r="Z247" s="13"/>
      <c r="AA247" s="13">
        <v>91183540</v>
      </c>
      <c r="AB247" s="13">
        <f t="shared" si="157"/>
        <v>9979.133065</v>
      </c>
      <c r="AC247" s="13">
        <f>ROUND((SUM(SmtRes!BQ694:'SmtRes'!BQ702)),6)</f>
        <v>2591.1914000000002</v>
      </c>
      <c r="AD247" s="13">
        <f>ROUND((((SUM(SmtRes!BR694:'SmtRes'!BR702))-(SUM(SmtRes!BS694:'SmtRes'!BS702)))+AE247),6)</f>
        <v>404.92327999999998</v>
      </c>
      <c r="AE247" s="13">
        <f>ROUND((SUM(SmtRes!BS694:'SmtRes'!BS702)),6)</f>
        <v>301.79116499999998</v>
      </c>
      <c r="AF247" s="13">
        <f>ROUND((SUM(SmtRes!BT694:'SmtRes'!BT702)),6)</f>
        <v>6983.0183850000003</v>
      </c>
      <c r="AG247" s="13">
        <f t="shared" si="158"/>
        <v>0</v>
      </c>
      <c r="AH247" s="13">
        <f>(SUM(SmtRes!BU694:'SmtRes'!BU702))</f>
        <v>8.2914999999999992</v>
      </c>
      <c r="AI247" s="13">
        <f>(SUM(SmtRes!BV694:'SmtRes'!BV702))</f>
        <v>0.29899999999999999</v>
      </c>
      <c r="AJ247" s="13">
        <f t="shared" si="159"/>
        <v>0</v>
      </c>
      <c r="AK247" s="13">
        <v>9277.9156000000003</v>
      </c>
      <c r="AL247" s="13">
        <v>2591.1914000000002</v>
      </c>
      <c r="AM247" s="13">
        <v>352.10719999999998</v>
      </c>
      <c r="AN247" s="13">
        <v>262.4271</v>
      </c>
      <c r="AO247" s="13">
        <v>6072.1899000000003</v>
      </c>
      <c r="AP247" s="13">
        <v>0</v>
      </c>
      <c r="AQ247" s="13">
        <v>7.21</v>
      </c>
      <c r="AR247" s="13">
        <v>0.26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2</v>
      </c>
      <c r="BJ247" s="13" t="s">
        <v>322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11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 t="shared" si="160"/>
        <v>1025.3</v>
      </c>
      <c r="CQ247" s="13">
        <f>SUMIF(SmtRes!AQ694:'SmtRes'!AQ702,"=1",SmtRes!AA694:'SmtRes'!AA702)</f>
        <v>1354.74</v>
      </c>
      <c r="CR247" s="13">
        <f>SUMIF(SmtRes!AQ694:'SmtRes'!AQ702,"=1",SmtRes!AB694:'SmtRes'!AB702)</f>
        <v>2160.2399999999998</v>
      </c>
      <c r="CS247" s="13">
        <f>SUMIF(SmtRes!AQ694:'SmtRes'!AQ702,"=1",SmtRes!AC694:'SmtRes'!AC702)</f>
        <v>2018.67</v>
      </c>
      <c r="CT247" s="13">
        <f>SUMIF(SmtRes!AQ694:'SmtRes'!AQ702,"=1",SmtRes!AD694:'SmtRes'!AD702)</f>
        <v>842.19</v>
      </c>
      <c r="CU247" s="13">
        <f t="shared" si="161"/>
        <v>0</v>
      </c>
      <c r="CV247" s="13">
        <f>SUMIF(SmtRes!AQ694:'SmtRes'!AQ702,"=1",SmtRes!BU694:'SmtRes'!BU702)</f>
        <v>8.2914999999999992</v>
      </c>
      <c r="CW247" s="13">
        <f>SUMIF(SmtRes!AQ694:'SmtRes'!AQ702,"=1",SmtRes!BV694:'SmtRes'!BV702)</f>
        <v>0.29899999999999999</v>
      </c>
      <c r="CX247" s="13">
        <f t="shared" si="162"/>
        <v>0</v>
      </c>
      <c r="CY247" s="13">
        <f t="shared" si="163"/>
        <v>706.62559999999996</v>
      </c>
      <c r="CZ247" s="13">
        <f t="shared" si="164"/>
        <v>371.52479999999997</v>
      </c>
      <c r="DA247" s="13"/>
      <c r="DB247" s="13">
        <v>78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321</v>
      </c>
      <c r="DW247" s="13" t="s">
        <v>321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7.21</v>
      </c>
      <c r="EX247" s="13">
        <v>0.26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-2040962282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5"/>
        <v>0</v>
      </c>
      <c r="GM247" s="13">
        <f t="shared" si="166"/>
        <v>2103.4499999999998</v>
      </c>
      <c r="GN247" s="13">
        <f t="shared" si="167"/>
        <v>0</v>
      </c>
      <c r="GO247" s="13">
        <f t="shared" si="168"/>
        <v>2103.4499999999998</v>
      </c>
      <c r="GP247" s="13">
        <f t="shared" si="169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70"/>
        <v>0</v>
      </c>
      <c r="GW247" s="13">
        <v>1</v>
      </c>
      <c r="GX247" s="13">
        <f t="shared" si="171"/>
        <v>0</v>
      </c>
      <c r="GY247" s="13"/>
      <c r="GZ247" s="13"/>
      <c r="HA247" s="13">
        <v>0</v>
      </c>
      <c r="HB247" s="13">
        <v>0</v>
      </c>
      <c r="HC247" s="13">
        <f t="shared" si="172"/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1</v>
      </c>
      <c r="C248" s="11">
        <v>693</v>
      </c>
      <c r="D248" s="11"/>
      <c r="E248" s="11" t="s">
        <v>323</v>
      </c>
      <c r="F248" s="11" t="s">
        <v>101</v>
      </c>
      <c r="G248" s="11" t="s">
        <v>102</v>
      </c>
      <c r="H248" s="11" t="s">
        <v>103</v>
      </c>
      <c r="I248" s="11">
        <f>J248</f>
        <v>2</v>
      </c>
      <c r="J248" s="11">
        <v>2</v>
      </c>
      <c r="K248" s="11">
        <v>2</v>
      </c>
      <c r="L248" s="11">
        <v>0.2</v>
      </c>
      <c r="M248" s="11">
        <v>0</v>
      </c>
      <c r="N248" s="11">
        <f t="shared" si="151"/>
        <v>0.2</v>
      </c>
      <c r="O248" s="11">
        <f>ROUND(P248,2)</f>
        <v>12.14</v>
      </c>
      <c r="P248" s="11">
        <f>ROUND(ROUND(ROUND(SUMIF(SmtRes!AQ694:'SmtRes'!AQ702,"=1",SmtRes!CU694:'SmtRes'!CU702),2),2)*I248/100,2)</f>
        <v>12.14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3"/>
        <v>0</v>
      </c>
      <c r="U248" s="11">
        <f>ROUND(CV248*I248,7)</f>
        <v>0</v>
      </c>
      <c r="V248" s="11">
        <f>ROUND(CW248*I248,7)</f>
        <v>0</v>
      </c>
      <c r="W248" s="11">
        <f t="shared" si="154"/>
        <v>0</v>
      </c>
      <c r="X248" s="11">
        <f t="shared" si="155"/>
        <v>0</v>
      </c>
      <c r="Y248" s="11">
        <f t="shared" si="156"/>
        <v>0</v>
      </c>
      <c r="Z248" s="11"/>
      <c r="AA248" s="11">
        <v>91183605</v>
      </c>
      <c r="AB248" s="11">
        <f t="shared" si="157"/>
        <v>0</v>
      </c>
      <c r="AC248" s="11">
        <f>ROUND((ES248),6)</f>
        <v>0</v>
      </c>
      <c r="AD248" s="11">
        <f>ROUND((((ET248)-(EU248))+AE248),6)</f>
        <v>0</v>
      </c>
      <c r="AE248" s="11">
        <f t="shared" ref="AE248:AF251" si="173">ROUND((EU248),6)</f>
        <v>0</v>
      </c>
      <c r="AF248" s="11">
        <f t="shared" si="173"/>
        <v>0</v>
      </c>
      <c r="AG248" s="11">
        <f t="shared" si="158"/>
        <v>0</v>
      </c>
      <c r="AH248" s="11">
        <f t="shared" ref="AH248:AI251" si="174">(EW248)</f>
        <v>0</v>
      </c>
      <c r="AI248" s="11">
        <f t="shared" si="174"/>
        <v>0</v>
      </c>
      <c r="AJ248" s="11">
        <f t="shared" si="159"/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11</v>
      </c>
      <c r="CI248" s="11">
        <v>1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 t="shared" ref="CP248:CZ248" si="175">0</f>
        <v>0</v>
      </c>
      <c r="CQ248" s="11">
        <f t="shared" si="175"/>
        <v>0</v>
      </c>
      <c r="CR248" s="11">
        <f t="shared" si="175"/>
        <v>0</v>
      </c>
      <c r="CS248" s="11">
        <f t="shared" si="175"/>
        <v>0</v>
      </c>
      <c r="CT248" s="11">
        <f t="shared" si="175"/>
        <v>0</v>
      </c>
      <c r="CU248" s="11">
        <f t="shared" si="175"/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 t="shared" si="175"/>
        <v>0</v>
      </c>
      <c r="CZ248" s="11">
        <f t="shared" si="175"/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1013</v>
      </c>
      <c r="DV248" s="11" t="s">
        <v>103</v>
      </c>
      <c r="DW248" s="11" t="s">
        <v>103</v>
      </c>
      <c r="DX248" s="11">
        <v>1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274903907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5"/>
        <v>0</v>
      </c>
      <c r="GM248" s="11">
        <f t="shared" si="166"/>
        <v>12.14</v>
      </c>
      <c r="GN248" s="11">
        <f t="shared" si="167"/>
        <v>0</v>
      </c>
      <c r="GO248" s="11">
        <f t="shared" si="168"/>
        <v>12.14</v>
      </c>
      <c r="GP248" s="11">
        <f t="shared" si="169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70"/>
        <v>0</v>
      </c>
      <c r="GW248" s="11">
        <v>1</v>
      </c>
      <c r="GX248" s="11">
        <f t="shared" si="171"/>
        <v>0</v>
      </c>
      <c r="GY248" s="11"/>
      <c r="GZ248" s="11"/>
      <c r="HA248" s="11">
        <v>0</v>
      </c>
      <c r="HB248" s="11">
        <v>0</v>
      </c>
      <c r="HC248" s="11">
        <f>0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1</v>
      </c>
      <c r="C249" s="13">
        <v>702</v>
      </c>
      <c r="D249" s="13"/>
      <c r="E249" s="13" t="s">
        <v>323</v>
      </c>
      <c r="F249" s="13" t="s">
        <v>101</v>
      </c>
      <c r="G249" s="13" t="s">
        <v>102</v>
      </c>
      <c r="H249" s="13" t="s">
        <v>103</v>
      </c>
      <c r="I249" s="13">
        <f>J249</f>
        <v>2</v>
      </c>
      <c r="J249" s="13">
        <v>2</v>
      </c>
      <c r="K249" s="13">
        <v>2</v>
      </c>
      <c r="L249" s="13">
        <v>0.2</v>
      </c>
      <c r="M249" s="13">
        <v>0</v>
      </c>
      <c r="N249" s="13">
        <f t="shared" si="151"/>
        <v>0.2</v>
      </c>
      <c r="O249" s="13">
        <f>ROUND(P249,2)</f>
        <v>12.14</v>
      </c>
      <c r="P249" s="13">
        <f>ROUND(ROUND(ROUND(SUMIF(SmtRes!AQ694:'SmtRes'!AQ702,"=1",SmtRes!CU694:'SmtRes'!CU702),2),2)*I249/100,2)</f>
        <v>12.14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3"/>
        <v>0</v>
      </c>
      <c r="U249" s="13">
        <f>ROUND(CV249*I249,7)</f>
        <v>0</v>
      </c>
      <c r="V249" s="13">
        <f>ROUND(CW249*I249,7)</f>
        <v>0</v>
      </c>
      <c r="W249" s="13">
        <f t="shared" si="154"/>
        <v>0</v>
      </c>
      <c r="X249" s="13">
        <f t="shared" si="155"/>
        <v>0</v>
      </c>
      <c r="Y249" s="13">
        <f t="shared" si="156"/>
        <v>0</v>
      </c>
      <c r="Z249" s="13"/>
      <c r="AA249" s="13">
        <v>91183540</v>
      </c>
      <c r="AB249" s="13">
        <f t="shared" si="157"/>
        <v>0</v>
      </c>
      <c r="AC249" s="13">
        <f>ROUND((ES249),6)</f>
        <v>0</v>
      </c>
      <c r="AD249" s="13">
        <f>ROUND((((ET249)-(EU249))+AE249),6)</f>
        <v>0</v>
      </c>
      <c r="AE249" s="13">
        <f t="shared" si="173"/>
        <v>0</v>
      </c>
      <c r="AF249" s="13">
        <f t="shared" si="173"/>
        <v>0</v>
      </c>
      <c r="AG249" s="13">
        <f t="shared" si="158"/>
        <v>0</v>
      </c>
      <c r="AH249" s="13">
        <f t="shared" si="174"/>
        <v>0</v>
      </c>
      <c r="AI249" s="13">
        <f t="shared" si="174"/>
        <v>0</v>
      </c>
      <c r="AJ249" s="13">
        <f t="shared" si="159"/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11</v>
      </c>
      <c r="CI249" s="13">
        <v>1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 t="shared" ref="CP249:CZ249" si="176">0</f>
        <v>0</v>
      </c>
      <c r="CQ249" s="13">
        <f t="shared" si="176"/>
        <v>0</v>
      </c>
      <c r="CR249" s="13">
        <f t="shared" si="176"/>
        <v>0</v>
      </c>
      <c r="CS249" s="13">
        <f t="shared" si="176"/>
        <v>0</v>
      </c>
      <c r="CT249" s="13">
        <f t="shared" si="176"/>
        <v>0</v>
      </c>
      <c r="CU249" s="13">
        <f t="shared" si="176"/>
        <v>0</v>
      </c>
      <c r="CV249" s="13">
        <f t="shared" si="176"/>
        <v>0</v>
      </c>
      <c r="CW249" s="13">
        <f t="shared" si="176"/>
        <v>0</v>
      </c>
      <c r="CX249" s="13">
        <f t="shared" si="176"/>
        <v>0</v>
      </c>
      <c r="CY249" s="13">
        <f t="shared" si="176"/>
        <v>0</v>
      </c>
      <c r="CZ249" s="13">
        <f t="shared" si="176"/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1013</v>
      </c>
      <c r="DV249" s="13" t="s">
        <v>103</v>
      </c>
      <c r="DW249" s="13" t="s">
        <v>103</v>
      </c>
      <c r="DX249" s="13">
        <v>1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274903907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5"/>
        <v>0</v>
      </c>
      <c r="GM249" s="13">
        <f t="shared" si="166"/>
        <v>12.14</v>
      </c>
      <c r="GN249" s="13">
        <f t="shared" si="167"/>
        <v>0</v>
      </c>
      <c r="GO249" s="13">
        <f t="shared" si="168"/>
        <v>12.14</v>
      </c>
      <c r="GP249" s="13">
        <f t="shared" si="169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70"/>
        <v>0</v>
      </c>
      <c r="GW249" s="13">
        <v>1</v>
      </c>
      <c r="GX249" s="13">
        <f t="shared" si="171"/>
        <v>0</v>
      </c>
      <c r="GY249" s="13"/>
      <c r="GZ249" s="13"/>
      <c r="HA249" s="13">
        <v>0</v>
      </c>
      <c r="HB249" s="13">
        <v>0</v>
      </c>
      <c r="HC249" s="13">
        <f>0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18</v>
      </c>
      <c r="B250" s="11">
        <v>1</v>
      </c>
      <c r="C250" s="11">
        <v>691</v>
      </c>
      <c r="D250" s="11"/>
      <c r="E250" s="11" t="s">
        <v>324</v>
      </c>
      <c r="F250" s="11" t="s">
        <v>325</v>
      </c>
      <c r="G250" s="11" t="s">
        <v>326</v>
      </c>
      <c r="H250" s="11" t="s">
        <v>78</v>
      </c>
      <c r="I250" s="11">
        <f>I246*J250</f>
        <v>7.0000000000000001E-3</v>
      </c>
      <c r="J250" s="11">
        <v>7.0000000000000007E-2</v>
      </c>
      <c r="K250" s="11">
        <v>7.0000000000000007E-2</v>
      </c>
      <c r="L250" s="11">
        <v>7.0000000000000001E-3</v>
      </c>
      <c r="M250" s="11">
        <v>0</v>
      </c>
      <c r="N250" s="11">
        <f t="shared" si="151"/>
        <v>7.0000000000000001E-3</v>
      </c>
      <c r="O250" s="11">
        <f>ROUND(CP250,2)</f>
        <v>283.55</v>
      </c>
      <c r="P250" s="11">
        <f>ROUND(CQ250*I250,2)</f>
        <v>283.55</v>
      </c>
      <c r="Q250" s="11">
        <f>ROUND(CR250*I250,2)</f>
        <v>0</v>
      </c>
      <c r="R250" s="11">
        <f>ROUND(CS250*I250,2)</f>
        <v>0</v>
      </c>
      <c r="S250" s="11">
        <f>ROUND(CT250*I250,2)</f>
        <v>0</v>
      </c>
      <c r="T250" s="11">
        <f t="shared" si="153"/>
        <v>0</v>
      </c>
      <c r="U250" s="11">
        <f>ROUND(CV250*I250,7)</f>
        <v>0</v>
      </c>
      <c r="V250" s="11">
        <f>ROUND(CW250*I250,7)</f>
        <v>0</v>
      </c>
      <c r="W250" s="11">
        <f t="shared" si="154"/>
        <v>0</v>
      </c>
      <c r="X250" s="11">
        <f t="shared" si="155"/>
        <v>0</v>
      </c>
      <c r="Y250" s="11">
        <f t="shared" si="156"/>
        <v>0</v>
      </c>
      <c r="Z250" s="11"/>
      <c r="AA250" s="11">
        <v>91183605</v>
      </c>
      <c r="AB250" s="11">
        <f t="shared" si="157"/>
        <v>40507.72</v>
      </c>
      <c r="AC250" s="11">
        <f>ROUND((ES250),6)</f>
        <v>40507.72</v>
      </c>
      <c r="AD250" s="11">
        <f>ROUND((((ET250)-(EU250))+AE250),6)</f>
        <v>0</v>
      </c>
      <c r="AE250" s="11">
        <f t="shared" si="173"/>
        <v>0</v>
      </c>
      <c r="AF250" s="11">
        <f t="shared" si="173"/>
        <v>0</v>
      </c>
      <c r="AG250" s="11">
        <f t="shared" si="158"/>
        <v>0</v>
      </c>
      <c r="AH250" s="11">
        <f t="shared" si="174"/>
        <v>0</v>
      </c>
      <c r="AI250" s="11">
        <f t="shared" si="174"/>
        <v>0</v>
      </c>
      <c r="AJ250" s="11">
        <f t="shared" si="159"/>
        <v>0</v>
      </c>
      <c r="AK250" s="11">
        <v>40507.72</v>
      </c>
      <c r="AL250" s="11">
        <v>40507.72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3</v>
      </c>
      <c r="BI250" s="11">
        <v>2</v>
      </c>
      <c r="BJ250" s="11" t="s">
        <v>327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11</v>
      </c>
      <c r="CI250" s="11">
        <v>2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3</v>
      </c>
      <c r="CO250" s="11">
        <v>0</v>
      </c>
      <c r="CP250" s="11">
        <f>(P250+Q250+S250+R250)</f>
        <v>283.55</v>
      </c>
      <c r="CQ250" s="11">
        <f>ROUND(AL250*BC250,2)</f>
        <v>40507.72</v>
      </c>
      <c r="CR250" s="11">
        <f>ROUND(AM250*BB250,2)</f>
        <v>0</v>
      </c>
      <c r="CS250" s="11">
        <f>ROUND(AN250*BS250,2)</f>
        <v>0</v>
      </c>
      <c r="CT250" s="11">
        <f>ROUND(AO250*BA250,2)</f>
        <v>0</v>
      </c>
      <c r="CU250" s="11">
        <f t="shared" ref="CU250:CX251" si="177">AG250</f>
        <v>0</v>
      </c>
      <c r="CV250" s="11">
        <f t="shared" si="177"/>
        <v>0</v>
      </c>
      <c r="CW250" s="11">
        <f t="shared" si="177"/>
        <v>0</v>
      </c>
      <c r="CX250" s="11">
        <f t="shared" si="177"/>
        <v>0</v>
      </c>
      <c r="CY250" s="11">
        <f>(((S250+R250)*AT250)/100)</f>
        <v>0</v>
      </c>
      <c r="CZ250" s="11">
        <f>(((S250+R250)*AU250)/100)</f>
        <v>0</v>
      </c>
      <c r="DA250" s="11"/>
      <c r="DB250" s="11"/>
      <c r="DC250" s="11" t="s">
        <v>3</v>
      </c>
      <c r="DD250" s="11" t="s">
        <v>3</v>
      </c>
      <c r="DE250" s="11" t="s">
        <v>3</v>
      </c>
      <c r="DF250" s="11" t="s">
        <v>3</v>
      </c>
      <c r="DG250" s="11" t="s">
        <v>3</v>
      </c>
      <c r="DH250" s="11" t="s">
        <v>3</v>
      </c>
      <c r="DI250" s="11" t="s">
        <v>3</v>
      </c>
      <c r="DJ250" s="11" t="s">
        <v>3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1009</v>
      </c>
      <c r="DV250" s="11" t="s">
        <v>78</v>
      </c>
      <c r="DW250" s="11" t="s">
        <v>78</v>
      </c>
      <c r="DX250" s="11">
        <v>1000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3</v>
      </c>
      <c r="EP250" s="11"/>
      <c r="EQ250" s="11">
        <v>0</v>
      </c>
      <c r="ER250" s="11">
        <v>40507.72</v>
      </c>
      <c r="ES250" s="11">
        <v>40507.72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>
        <v>66456.5</v>
      </c>
      <c r="GF250" s="11">
        <v>-377013951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5"/>
        <v>0</v>
      </c>
      <c r="GM250" s="11">
        <f t="shared" si="166"/>
        <v>283.55</v>
      </c>
      <c r="GN250" s="11">
        <f t="shared" si="167"/>
        <v>0</v>
      </c>
      <c r="GO250" s="11">
        <f t="shared" si="168"/>
        <v>283.55</v>
      </c>
      <c r="GP250" s="11">
        <f t="shared" si="169"/>
        <v>0</v>
      </c>
      <c r="GQ250" s="11"/>
      <c r="GR250" s="11">
        <v>3</v>
      </c>
      <c r="GS250" s="11">
        <v>3</v>
      </c>
      <c r="GT250" s="11">
        <v>0</v>
      </c>
      <c r="GU250" s="11" t="s">
        <v>3</v>
      </c>
      <c r="GV250" s="11">
        <f t="shared" si="170"/>
        <v>0</v>
      </c>
      <c r="GW250" s="11">
        <v>1</v>
      </c>
      <c r="GX250" s="11">
        <f t="shared" si="171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18</v>
      </c>
      <c r="B251" s="13">
        <v>1</v>
      </c>
      <c r="C251" s="13">
        <v>700</v>
      </c>
      <c r="D251" s="13"/>
      <c r="E251" s="13" t="s">
        <v>324</v>
      </c>
      <c r="F251" s="13" t="s">
        <v>325</v>
      </c>
      <c r="G251" s="13" t="s">
        <v>326</v>
      </c>
      <c r="H251" s="13" t="s">
        <v>78</v>
      </c>
      <c r="I251" s="13">
        <f>I247*J251</f>
        <v>7.0000000000000001E-3</v>
      </c>
      <c r="J251" s="13">
        <v>7.0000000000000007E-2</v>
      </c>
      <c r="K251" s="13">
        <v>7.0000000000000007E-2</v>
      </c>
      <c r="L251" s="13">
        <v>7.0000000000000001E-3</v>
      </c>
      <c r="M251" s="13">
        <v>0</v>
      </c>
      <c r="N251" s="13">
        <f t="shared" si="151"/>
        <v>7.0000000000000001E-3</v>
      </c>
      <c r="O251" s="13">
        <f>ROUND(CP251,2)</f>
        <v>283.55</v>
      </c>
      <c r="P251" s="13">
        <f>ROUND(CQ251*I251,2)</f>
        <v>283.55</v>
      </c>
      <c r="Q251" s="13">
        <f>ROUND(CR251*I251,2)</f>
        <v>0</v>
      </c>
      <c r="R251" s="13">
        <f>ROUND(CS251*I251,2)</f>
        <v>0</v>
      </c>
      <c r="S251" s="13">
        <f>ROUND(CT251*I251,2)</f>
        <v>0</v>
      </c>
      <c r="T251" s="13">
        <f t="shared" si="153"/>
        <v>0</v>
      </c>
      <c r="U251" s="13">
        <f>ROUND(CV251*I251,7)</f>
        <v>0</v>
      </c>
      <c r="V251" s="13">
        <f>ROUND(CW251*I251,7)</f>
        <v>0</v>
      </c>
      <c r="W251" s="13">
        <f t="shared" si="154"/>
        <v>0</v>
      </c>
      <c r="X251" s="13">
        <f t="shared" si="155"/>
        <v>0</v>
      </c>
      <c r="Y251" s="13">
        <f t="shared" si="156"/>
        <v>0</v>
      </c>
      <c r="Z251" s="13"/>
      <c r="AA251" s="13">
        <v>91183540</v>
      </c>
      <c r="AB251" s="13">
        <f t="shared" si="157"/>
        <v>40507.72</v>
      </c>
      <c r="AC251" s="13">
        <f>ROUND((ES251),6)</f>
        <v>40507.72</v>
      </c>
      <c r="AD251" s="13">
        <f>ROUND((((ET251)-(EU251))+AE251),6)</f>
        <v>0</v>
      </c>
      <c r="AE251" s="13">
        <f t="shared" si="173"/>
        <v>0</v>
      </c>
      <c r="AF251" s="13">
        <f t="shared" si="173"/>
        <v>0</v>
      </c>
      <c r="AG251" s="13">
        <f t="shared" si="158"/>
        <v>0</v>
      </c>
      <c r="AH251" s="13">
        <f t="shared" si="174"/>
        <v>0</v>
      </c>
      <c r="AI251" s="13">
        <f t="shared" si="174"/>
        <v>0</v>
      </c>
      <c r="AJ251" s="13">
        <f t="shared" si="159"/>
        <v>0</v>
      </c>
      <c r="AK251" s="13">
        <v>40507.72</v>
      </c>
      <c r="AL251" s="13">
        <v>40507.72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3</v>
      </c>
      <c r="BI251" s="13">
        <v>2</v>
      </c>
      <c r="BJ251" s="13" t="s">
        <v>327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11</v>
      </c>
      <c r="CI251" s="13">
        <v>2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3</v>
      </c>
      <c r="CO251" s="13">
        <v>0</v>
      </c>
      <c r="CP251" s="13">
        <f>(P251+Q251+S251+R251)</f>
        <v>283.55</v>
      </c>
      <c r="CQ251" s="13">
        <f>ROUND(AL251*BC251,2)</f>
        <v>40507.72</v>
      </c>
      <c r="CR251" s="13">
        <f>ROUND(AM251*BB251,2)</f>
        <v>0</v>
      </c>
      <c r="CS251" s="13">
        <f>ROUND(AN251*BS251,2)</f>
        <v>0</v>
      </c>
      <c r="CT251" s="13">
        <f>ROUND(AO251*BA251,2)</f>
        <v>0</v>
      </c>
      <c r="CU251" s="13">
        <f t="shared" si="177"/>
        <v>0</v>
      </c>
      <c r="CV251" s="13">
        <f t="shared" si="177"/>
        <v>0</v>
      </c>
      <c r="CW251" s="13">
        <f t="shared" si="177"/>
        <v>0</v>
      </c>
      <c r="CX251" s="13">
        <f t="shared" si="177"/>
        <v>0</v>
      </c>
      <c r="CY251" s="13">
        <f>(((S251+R251)*AT251)/100)</f>
        <v>0</v>
      </c>
      <c r="CZ251" s="13">
        <f>(((S251+R251)*AU251)/100)</f>
        <v>0</v>
      </c>
      <c r="DA251" s="13"/>
      <c r="DB251" s="13"/>
      <c r="DC251" s="13" t="s">
        <v>3</v>
      </c>
      <c r="DD251" s="13" t="s">
        <v>3</v>
      </c>
      <c r="DE251" s="13" t="s">
        <v>3</v>
      </c>
      <c r="DF251" s="13" t="s">
        <v>3</v>
      </c>
      <c r="DG251" s="13" t="s">
        <v>3</v>
      </c>
      <c r="DH251" s="13" t="s">
        <v>3</v>
      </c>
      <c r="DI251" s="13" t="s">
        <v>3</v>
      </c>
      <c r="DJ251" s="13" t="s">
        <v>3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1009</v>
      </c>
      <c r="DV251" s="13" t="s">
        <v>78</v>
      </c>
      <c r="DW251" s="13" t="s">
        <v>78</v>
      </c>
      <c r="DX251" s="13">
        <v>1000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3</v>
      </c>
      <c r="EP251" s="13"/>
      <c r="EQ251" s="13">
        <v>0</v>
      </c>
      <c r="ER251" s="13">
        <v>40507.72</v>
      </c>
      <c r="ES251" s="13">
        <v>40507.72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>
        <v>66456.5</v>
      </c>
      <c r="GF251" s="13">
        <v>-377013951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5"/>
        <v>0</v>
      </c>
      <c r="GM251" s="13">
        <f t="shared" si="166"/>
        <v>283.55</v>
      </c>
      <c r="GN251" s="13">
        <f t="shared" si="167"/>
        <v>0</v>
      </c>
      <c r="GO251" s="13">
        <f t="shared" si="168"/>
        <v>283.55</v>
      </c>
      <c r="GP251" s="13">
        <f t="shared" si="169"/>
        <v>0</v>
      </c>
      <c r="GQ251" s="13"/>
      <c r="GR251" s="13">
        <v>3</v>
      </c>
      <c r="GS251" s="13">
        <v>3</v>
      </c>
      <c r="GT251" s="13">
        <v>0</v>
      </c>
      <c r="GU251" s="13" t="s">
        <v>3</v>
      </c>
      <c r="GV251" s="13">
        <f t="shared" si="170"/>
        <v>0</v>
      </c>
      <c r="GW251" s="13">
        <v>1</v>
      </c>
      <c r="GX251" s="13">
        <f t="shared" si="171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17</v>
      </c>
      <c r="B252" s="11">
        <v>1</v>
      </c>
      <c r="C252" s="11">
        <f>ROW(SmtRes!A711)</f>
        <v>711</v>
      </c>
      <c r="D252" s="11">
        <f>ROW(EtalonRes!A921)</f>
        <v>921</v>
      </c>
      <c r="E252" s="11" t="s">
        <v>328</v>
      </c>
      <c r="F252" s="11" t="s">
        <v>329</v>
      </c>
      <c r="G252" s="11" t="s">
        <v>330</v>
      </c>
      <c r="H252" s="11" t="s">
        <v>275</v>
      </c>
      <c r="I252" s="11">
        <v>0.08</v>
      </c>
      <c r="J252" s="11">
        <v>0</v>
      </c>
      <c r="K252" s="11">
        <v>0.08</v>
      </c>
      <c r="L252" s="11">
        <v>0.08</v>
      </c>
      <c r="M252" s="11">
        <v>0</v>
      </c>
      <c r="N252" s="11">
        <f t="shared" si="151"/>
        <v>0.08</v>
      </c>
      <c r="O252" s="11">
        <f>ROUND(CP252,2)</f>
        <v>1609.51</v>
      </c>
      <c r="P252" s="11">
        <f>SUMIF(SmtRes!AQ703:'SmtRes'!AQ711,"=1",SmtRes!DF703:'SmtRes'!DF711)</f>
        <v>206.21</v>
      </c>
      <c r="Q252" s="11">
        <f>SUMIF(SmtRes!AQ703:'SmtRes'!AQ711,"=1",SmtRes!DG703:'SmtRes'!DG711)</f>
        <v>28.790000000000003</v>
      </c>
      <c r="R252" s="11">
        <f>SUMIF(SmtRes!AQ703:'SmtRes'!AQ711,"=1",SmtRes!DH703:'SmtRes'!DH711)</f>
        <v>18.579999999999998</v>
      </c>
      <c r="S252" s="11">
        <f>SUMIF(SmtRes!AQ703:'SmtRes'!AQ711,"=1",SmtRes!DI703:'SmtRes'!DI711)</f>
        <v>1355.93</v>
      </c>
      <c r="T252" s="11">
        <f t="shared" si="153"/>
        <v>0</v>
      </c>
      <c r="U252" s="11">
        <f>SUMIF(SmtRes!AQ703:'SmtRes'!AQ711,"=1",SmtRes!CV703:'SmtRes'!CV711)</f>
        <v>1.61</v>
      </c>
      <c r="V252" s="11">
        <f>SUMIF(SmtRes!AQ703:'SmtRes'!AQ711,"=1",SmtRes!CW703:'SmtRes'!CW711)</f>
        <v>1.84E-2</v>
      </c>
      <c r="W252" s="11">
        <f t="shared" si="154"/>
        <v>0</v>
      </c>
      <c r="X252" s="11">
        <f t="shared" si="155"/>
        <v>1333.27</v>
      </c>
      <c r="Y252" s="11">
        <f t="shared" si="156"/>
        <v>701</v>
      </c>
      <c r="Z252" s="11"/>
      <c r="AA252" s="11">
        <v>91183605</v>
      </c>
      <c r="AB252" s="11">
        <f t="shared" si="157"/>
        <v>19918.780350000001</v>
      </c>
      <c r="AC252" s="11">
        <f>ROUND((SUM(SmtRes!BQ703:'SmtRes'!BQ711)),6)</f>
        <v>2609.8670000000002</v>
      </c>
      <c r="AD252" s="11">
        <f>ROUND((((SUM(SmtRes!BR703:'SmtRes'!BR711))-(SUM(SmtRes!BS703:'SmtRes'!BS711)))+AE252),6)</f>
        <v>359.83960000000002</v>
      </c>
      <c r="AE252" s="11">
        <f>ROUND((SUM(SmtRes!BS703:'SmtRes'!BS711)),6)</f>
        <v>232.14705000000001</v>
      </c>
      <c r="AF252" s="11">
        <f>ROUND((SUM(SmtRes!BT703:'SmtRes'!BT711)),6)</f>
        <v>16949.07375</v>
      </c>
      <c r="AG252" s="11">
        <f t="shared" si="158"/>
        <v>0</v>
      </c>
      <c r="AH252" s="11">
        <f>(SUM(SmtRes!BU703:'SmtRes'!BU711))</f>
        <v>20.125</v>
      </c>
      <c r="AI252" s="11">
        <f>(SUM(SmtRes!BV703:'SmtRes'!BV711))</f>
        <v>0.23</v>
      </c>
      <c r="AJ252" s="11">
        <f t="shared" si="159"/>
        <v>0</v>
      </c>
      <c r="AK252" s="11">
        <v>17862.963</v>
      </c>
      <c r="AL252" s="11">
        <v>2609.8670000000002</v>
      </c>
      <c r="AM252" s="11">
        <v>312.904</v>
      </c>
      <c r="AN252" s="11">
        <v>201.86699999999999</v>
      </c>
      <c r="AO252" s="11">
        <v>14738.325000000001</v>
      </c>
      <c r="AP252" s="11">
        <v>0</v>
      </c>
      <c r="AQ252" s="11">
        <v>17.5</v>
      </c>
      <c r="AR252" s="11">
        <v>0.2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0</v>
      </c>
      <c r="BI252" s="11">
        <v>2</v>
      </c>
      <c r="BJ252" s="11" t="s">
        <v>331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12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196</v>
      </c>
      <c r="CO252" s="11">
        <v>0</v>
      </c>
      <c r="CP252" s="11">
        <f>(P252+Q252+S252+R252)</f>
        <v>1609.51</v>
      </c>
      <c r="CQ252" s="11">
        <f>SUMIF(SmtRes!AQ703:'SmtRes'!AQ711,"=1",SmtRes!AA703:'SmtRes'!AA711)</f>
        <v>1354.74</v>
      </c>
      <c r="CR252" s="11">
        <f>SUMIF(SmtRes!AQ703:'SmtRes'!AQ711,"=1",SmtRes!AB703:'SmtRes'!AB711)</f>
        <v>2160.2399999999998</v>
      </c>
      <c r="CS252" s="11">
        <f>SUMIF(SmtRes!AQ703:'SmtRes'!AQ711,"=1",SmtRes!AC703:'SmtRes'!AC711)</f>
        <v>2018.67</v>
      </c>
      <c r="CT252" s="11">
        <f>SUMIF(SmtRes!AQ703:'SmtRes'!AQ711,"=1",SmtRes!AD703:'SmtRes'!AD711)</f>
        <v>842.19</v>
      </c>
      <c r="CU252" s="11">
        <f>AG252</f>
        <v>0</v>
      </c>
      <c r="CV252" s="11">
        <f>SUMIF(SmtRes!AQ703:'SmtRes'!AQ711,"=1",SmtRes!BU703:'SmtRes'!BU711)</f>
        <v>20.125</v>
      </c>
      <c r="CW252" s="11">
        <f>SUMIF(SmtRes!AQ703:'SmtRes'!AQ711,"=1",SmtRes!BV703:'SmtRes'!BV711)</f>
        <v>0.23</v>
      </c>
      <c r="CX252" s="11">
        <f>AJ252</f>
        <v>0</v>
      </c>
      <c r="CY252" s="11">
        <f>(((S252+R252)*AT252)/100)</f>
        <v>1333.2746999999999</v>
      </c>
      <c r="CZ252" s="11">
        <f>(((S252+R252)*AU252)/100)</f>
        <v>701.00009999999997</v>
      </c>
      <c r="DA252" s="11"/>
      <c r="DB252" s="11">
        <v>79</v>
      </c>
      <c r="DC252" s="11" t="s">
        <v>3</v>
      </c>
      <c r="DD252" s="11" t="s">
        <v>3</v>
      </c>
      <c r="DE252" s="11" t="s">
        <v>197</v>
      </c>
      <c r="DF252" s="11" t="s">
        <v>197</v>
      </c>
      <c r="DG252" s="11" t="s">
        <v>197</v>
      </c>
      <c r="DH252" s="11" t="s">
        <v>3</v>
      </c>
      <c r="DI252" s="11" t="s">
        <v>197</v>
      </c>
      <c r="DJ252" s="11" t="s">
        <v>197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1003</v>
      </c>
      <c r="DV252" s="11" t="s">
        <v>275</v>
      </c>
      <c r="DW252" s="11" t="s">
        <v>275</v>
      </c>
      <c r="DX252" s="11">
        <v>100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200</v>
      </c>
      <c r="EP252" s="11"/>
      <c r="EQ252" s="11">
        <v>131072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17.5</v>
      </c>
      <c r="EX252" s="11">
        <v>0.2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402919570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5"/>
        <v>0</v>
      </c>
      <c r="GM252" s="11">
        <f t="shared" si="166"/>
        <v>3643.78</v>
      </c>
      <c r="GN252" s="11">
        <f t="shared" si="167"/>
        <v>0</v>
      </c>
      <c r="GO252" s="11">
        <f t="shared" si="168"/>
        <v>3643.78</v>
      </c>
      <c r="GP252" s="11">
        <f t="shared" si="169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70"/>
        <v>0</v>
      </c>
      <c r="GW252" s="11">
        <v>1</v>
      </c>
      <c r="GX252" s="11">
        <f t="shared" si="171"/>
        <v>0</v>
      </c>
      <c r="GY252" s="11"/>
      <c r="GZ252" s="11"/>
      <c r="HA252" s="11">
        <v>0</v>
      </c>
      <c r="HB252" s="11">
        <v>0</v>
      </c>
      <c r="HC252" s="11">
        <f>GV252*GW252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17</v>
      </c>
      <c r="B253" s="13">
        <v>1</v>
      </c>
      <c r="C253" s="13">
        <f>ROW(SmtRes!A720)</f>
        <v>720</v>
      </c>
      <c r="D253" s="13">
        <f>ROW(EtalonRes!A930)</f>
        <v>930</v>
      </c>
      <c r="E253" s="13" t="s">
        <v>328</v>
      </c>
      <c r="F253" s="13" t="s">
        <v>329</v>
      </c>
      <c r="G253" s="13" t="s">
        <v>330</v>
      </c>
      <c r="H253" s="13" t="s">
        <v>275</v>
      </c>
      <c r="I253" s="13">
        <v>0.08</v>
      </c>
      <c r="J253" s="13">
        <v>0</v>
      </c>
      <c r="K253" s="13">
        <v>0.08</v>
      </c>
      <c r="L253" s="13">
        <v>0.08</v>
      </c>
      <c r="M253" s="13">
        <v>0</v>
      </c>
      <c r="N253" s="13">
        <f t="shared" si="151"/>
        <v>0.08</v>
      </c>
      <c r="O253" s="13">
        <f>ROUND(CP253,2)</f>
        <v>1609.51</v>
      </c>
      <c r="P253" s="13">
        <f>SUMIF(SmtRes!AQ712:'SmtRes'!AQ720,"=1",SmtRes!DF712:'SmtRes'!DF720)</f>
        <v>206.21</v>
      </c>
      <c r="Q253" s="13">
        <f>SUMIF(SmtRes!AQ712:'SmtRes'!AQ720,"=1",SmtRes!DG712:'SmtRes'!DG720)</f>
        <v>28.790000000000003</v>
      </c>
      <c r="R253" s="13">
        <f>SUMIF(SmtRes!AQ712:'SmtRes'!AQ720,"=1",SmtRes!DH712:'SmtRes'!DH720)</f>
        <v>18.579999999999998</v>
      </c>
      <c r="S253" s="13">
        <f>SUMIF(SmtRes!AQ712:'SmtRes'!AQ720,"=1",SmtRes!DI712:'SmtRes'!DI720)</f>
        <v>1355.93</v>
      </c>
      <c r="T253" s="13">
        <f t="shared" si="153"/>
        <v>0</v>
      </c>
      <c r="U253" s="13">
        <f>SUMIF(SmtRes!AQ712:'SmtRes'!AQ720,"=1",SmtRes!CV712:'SmtRes'!CV720)</f>
        <v>1.61</v>
      </c>
      <c r="V253" s="13">
        <f>SUMIF(SmtRes!AQ712:'SmtRes'!AQ720,"=1",SmtRes!CW712:'SmtRes'!CW720)</f>
        <v>1.84E-2</v>
      </c>
      <c r="W253" s="13">
        <f t="shared" si="154"/>
        <v>0</v>
      </c>
      <c r="X253" s="13">
        <f t="shared" si="155"/>
        <v>1333.27</v>
      </c>
      <c r="Y253" s="13">
        <f t="shared" si="156"/>
        <v>701</v>
      </c>
      <c r="Z253" s="13"/>
      <c r="AA253" s="13">
        <v>91183540</v>
      </c>
      <c r="AB253" s="13">
        <f t="shared" si="157"/>
        <v>19918.780350000001</v>
      </c>
      <c r="AC253" s="13">
        <f>ROUND((SUM(SmtRes!BQ712:'SmtRes'!BQ720)),6)</f>
        <v>2609.8670000000002</v>
      </c>
      <c r="AD253" s="13">
        <f>ROUND((((SUM(SmtRes!BR712:'SmtRes'!BR720))-(SUM(SmtRes!BS712:'SmtRes'!BS720)))+AE253),6)</f>
        <v>359.83960000000002</v>
      </c>
      <c r="AE253" s="13">
        <f>ROUND((SUM(SmtRes!BS712:'SmtRes'!BS720)),6)</f>
        <v>232.14705000000001</v>
      </c>
      <c r="AF253" s="13">
        <f>ROUND((SUM(SmtRes!BT712:'SmtRes'!BT720)),6)</f>
        <v>16949.07375</v>
      </c>
      <c r="AG253" s="13">
        <f t="shared" si="158"/>
        <v>0</v>
      </c>
      <c r="AH253" s="13">
        <f>(SUM(SmtRes!BU712:'SmtRes'!BU720))</f>
        <v>20.125</v>
      </c>
      <c r="AI253" s="13">
        <f>(SUM(SmtRes!BV712:'SmtRes'!BV720))</f>
        <v>0.23</v>
      </c>
      <c r="AJ253" s="13">
        <f t="shared" si="159"/>
        <v>0</v>
      </c>
      <c r="AK253" s="13">
        <v>17862.963</v>
      </c>
      <c r="AL253" s="13">
        <v>2609.8670000000002</v>
      </c>
      <c r="AM253" s="13">
        <v>312.904</v>
      </c>
      <c r="AN253" s="13">
        <v>201.86699999999999</v>
      </c>
      <c r="AO253" s="13">
        <v>14738.325000000001</v>
      </c>
      <c r="AP253" s="13">
        <v>0</v>
      </c>
      <c r="AQ253" s="13">
        <v>17.5</v>
      </c>
      <c r="AR253" s="13">
        <v>0.2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0</v>
      </c>
      <c r="BI253" s="13">
        <v>2</v>
      </c>
      <c r="BJ253" s="13" t="s">
        <v>331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12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196</v>
      </c>
      <c r="CO253" s="13">
        <v>0</v>
      </c>
      <c r="CP253" s="13">
        <f>(P253+Q253+S253+R253)</f>
        <v>1609.51</v>
      </c>
      <c r="CQ253" s="13">
        <f>SUMIF(SmtRes!AQ712:'SmtRes'!AQ720,"=1",SmtRes!AA712:'SmtRes'!AA720)</f>
        <v>1354.74</v>
      </c>
      <c r="CR253" s="13">
        <f>SUMIF(SmtRes!AQ712:'SmtRes'!AQ720,"=1",SmtRes!AB712:'SmtRes'!AB720)</f>
        <v>2160.2399999999998</v>
      </c>
      <c r="CS253" s="13">
        <f>SUMIF(SmtRes!AQ712:'SmtRes'!AQ720,"=1",SmtRes!AC712:'SmtRes'!AC720)</f>
        <v>2018.67</v>
      </c>
      <c r="CT253" s="13">
        <f>SUMIF(SmtRes!AQ712:'SmtRes'!AQ720,"=1",SmtRes!AD712:'SmtRes'!AD720)</f>
        <v>842.19</v>
      </c>
      <c r="CU253" s="13">
        <f>AG253</f>
        <v>0</v>
      </c>
      <c r="CV253" s="13">
        <f>SUMIF(SmtRes!AQ712:'SmtRes'!AQ720,"=1",SmtRes!BU712:'SmtRes'!BU720)</f>
        <v>20.125</v>
      </c>
      <c r="CW253" s="13">
        <f>SUMIF(SmtRes!AQ712:'SmtRes'!AQ720,"=1",SmtRes!BV712:'SmtRes'!BV720)</f>
        <v>0.23</v>
      </c>
      <c r="CX253" s="13">
        <f>AJ253</f>
        <v>0</v>
      </c>
      <c r="CY253" s="13">
        <f>(((S253+R253)*AT253)/100)</f>
        <v>1333.2746999999999</v>
      </c>
      <c r="CZ253" s="13">
        <f>(((S253+R253)*AU253)/100)</f>
        <v>701.00009999999997</v>
      </c>
      <c r="DA253" s="13"/>
      <c r="DB253" s="13">
        <v>80</v>
      </c>
      <c r="DC253" s="13" t="s">
        <v>3</v>
      </c>
      <c r="DD253" s="13" t="s">
        <v>3</v>
      </c>
      <c r="DE253" s="13" t="s">
        <v>197</v>
      </c>
      <c r="DF253" s="13" t="s">
        <v>197</v>
      </c>
      <c r="DG253" s="13" t="s">
        <v>197</v>
      </c>
      <c r="DH253" s="13" t="s">
        <v>3</v>
      </c>
      <c r="DI253" s="13" t="s">
        <v>197</v>
      </c>
      <c r="DJ253" s="13" t="s">
        <v>197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1003</v>
      </c>
      <c r="DV253" s="13" t="s">
        <v>275</v>
      </c>
      <c r="DW253" s="13" t="s">
        <v>275</v>
      </c>
      <c r="DX253" s="13">
        <v>100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200</v>
      </c>
      <c r="EP253" s="13"/>
      <c r="EQ253" s="13">
        <v>131072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17.5</v>
      </c>
      <c r="EX253" s="13">
        <v>0.2</v>
      </c>
      <c r="EY253" s="13">
        <v>0</v>
      </c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402919570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5"/>
        <v>0</v>
      </c>
      <c r="GM253" s="13">
        <f t="shared" si="166"/>
        <v>3643.78</v>
      </c>
      <c r="GN253" s="13">
        <f t="shared" si="167"/>
        <v>0</v>
      </c>
      <c r="GO253" s="13">
        <f t="shared" si="168"/>
        <v>3643.78</v>
      </c>
      <c r="GP253" s="13">
        <f t="shared" si="169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70"/>
        <v>0</v>
      </c>
      <c r="GW253" s="13">
        <v>1</v>
      </c>
      <c r="GX253" s="13">
        <f t="shared" si="171"/>
        <v>0</v>
      </c>
      <c r="GY253" s="13"/>
      <c r="GZ253" s="13"/>
      <c r="HA253" s="13">
        <v>0</v>
      </c>
      <c r="HB253" s="13">
        <v>0</v>
      </c>
      <c r="HC253" s="13">
        <f>GV253*GW253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1</v>
      </c>
      <c r="C254" s="11">
        <v>711</v>
      </c>
      <c r="D254" s="11"/>
      <c r="E254" s="11" t="s">
        <v>332</v>
      </c>
      <c r="F254" s="11" t="s">
        <v>101</v>
      </c>
      <c r="G254" s="11" t="s">
        <v>102</v>
      </c>
      <c r="H254" s="11" t="s">
        <v>103</v>
      </c>
      <c r="I254" s="11">
        <f>J254</f>
        <v>2</v>
      </c>
      <c r="J254" s="11">
        <v>2</v>
      </c>
      <c r="K254" s="11">
        <v>2</v>
      </c>
      <c r="L254" s="11">
        <v>0.16</v>
      </c>
      <c r="M254" s="11">
        <v>0</v>
      </c>
      <c r="N254" s="11">
        <f t="shared" si="151"/>
        <v>0.16</v>
      </c>
      <c r="O254" s="11">
        <f>ROUND(P254,2)</f>
        <v>23.58</v>
      </c>
      <c r="P254" s="11">
        <f>ROUND(ROUND(ROUND(SUMIF(SmtRes!AQ712:'SmtRes'!AQ720,"=1",SmtRes!CU712:'SmtRes'!CU720),2),2)*I254/100,2)</f>
        <v>23.58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3"/>
        <v>0</v>
      </c>
      <c r="U254" s="11">
        <f>ROUND(CV254*I254,7)</f>
        <v>0</v>
      </c>
      <c r="V254" s="11">
        <f>ROUND(CW254*I254,7)</f>
        <v>0</v>
      </c>
      <c r="W254" s="11">
        <f t="shared" si="154"/>
        <v>0</v>
      </c>
      <c r="X254" s="11">
        <f t="shared" si="155"/>
        <v>0</v>
      </c>
      <c r="Y254" s="11">
        <f t="shared" si="156"/>
        <v>0</v>
      </c>
      <c r="Z254" s="11"/>
      <c r="AA254" s="11">
        <v>91183605</v>
      </c>
      <c r="AB254" s="11">
        <f t="shared" si="157"/>
        <v>0</v>
      </c>
      <c r="AC254" s="11">
        <f>ROUND((ES254),6)</f>
        <v>0</v>
      </c>
      <c r="AD254" s="11">
        <f>ROUND((((ET254)-(EU254))+AE254),6)</f>
        <v>0</v>
      </c>
      <c r="AE254" s="11">
        <f t="shared" ref="AE254:AF257" si="178">ROUND((EU254),6)</f>
        <v>0</v>
      </c>
      <c r="AF254" s="11">
        <f t="shared" si="178"/>
        <v>0</v>
      </c>
      <c r="AG254" s="11">
        <f t="shared" si="158"/>
        <v>0</v>
      </c>
      <c r="AH254" s="11">
        <f t="shared" ref="AH254:AI257" si="179">(EW254)</f>
        <v>0</v>
      </c>
      <c r="AI254" s="11">
        <f t="shared" si="179"/>
        <v>0</v>
      </c>
      <c r="AJ254" s="11">
        <f t="shared" si="159"/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12</v>
      </c>
      <c r="CI254" s="11">
        <v>1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 t="shared" ref="CP254:CZ254" si="180">0</f>
        <v>0</v>
      </c>
      <c r="CQ254" s="11">
        <f t="shared" si="180"/>
        <v>0</v>
      </c>
      <c r="CR254" s="11">
        <f t="shared" si="180"/>
        <v>0</v>
      </c>
      <c r="CS254" s="11">
        <f t="shared" si="180"/>
        <v>0</v>
      </c>
      <c r="CT254" s="11">
        <f t="shared" si="180"/>
        <v>0</v>
      </c>
      <c r="CU254" s="11">
        <f t="shared" si="180"/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 t="shared" si="180"/>
        <v>0</v>
      </c>
      <c r="CZ254" s="11">
        <f t="shared" si="180"/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1013</v>
      </c>
      <c r="DV254" s="11" t="s">
        <v>103</v>
      </c>
      <c r="DW254" s="11" t="s">
        <v>103</v>
      </c>
      <c r="DX254" s="11">
        <v>1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0</v>
      </c>
      <c r="ES254" s="11">
        <v>0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274903907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5"/>
        <v>0</v>
      </c>
      <c r="GM254" s="11">
        <f t="shared" si="166"/>
        <v>23.58</v>
      </c>
      <c r="GN254" s="11">
        <f t="shared" si="167"/>
        <v>0</v>
      </c>
      <c r="GO254" s="11">
        <f t="shared" si="168"/>
        <v>23.58</v>
      </c>
      <c r="GP254" s="11">
        <f t="shared" si="169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70"/>
        <v>0</v>
      </c>
      <c r="GW254" s="11">
        <v>1</v>
      </c>
      <c r="GX254" s="11">
        <f t="shared" si="171"/>
        <v>0</v>
      </c>
      <c r="GY254" s="11"/>
      <c r="GZ254" s="11"/>
      <c r="HA254" s="11">
        <v>0</v>
      </c>
      <c r="HB254" s="11">
        <v>0</v>
      </c>
      <c r="HC254" s="11">
        <f>0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1</v>
      </c>
      <c r="C255" s="13">
        <v>720</v>
      </c>
      <c r="D255" s="13"/>
      <c r="E255" s="13" t="s">
        <v>332</v>
      </c>
      <c r="F255" s="13" t="s">
        <v>101</v>
      </c>
      <c r="G255" s="13" t="s">
        <v>102</v>
      </c>
      <c r="H255" s="13" t="s">
        <v>103</v>
      </c>
      <c r="I255" s="13">
        <f>J255</f>
        <v>2</v>
      </c>
      <c r="J255" s="13">
        <v>2</v>
      </c>
      <c r="K255" s="13">
        <v>2</v>
      </c>
      <c r="L255" s="13">
        <v>0.16</v>
      </c>
      <c r="M255" s="13">
        <v>0</v>
      </c>
      <c r="N255" s="13">
        <f t="shared" si="151"/>
        <v>0.16</v>
      </c>
      <c r="O255" s="13">
        <f>ROUND(P255,2)</f>
        <v>23.58</v>
      </c>
      <c r="P255" s="13">
        <f>ROUND(ROUND(ROUND(SUMIF(SmtRes!AQ712:'SmtRes'!AQ720,"=1",SmtRes!CU712:'SmtRes'!CU720),2),2)*I255/100,2)</f>
        <v>23.58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3"/>
        <v>0</v>
      </c>
      <c r="U255" s="13">
        <f>ROUND(CV255*I255,7)</f>
        <v>0</v>
      </c>
      <c r="V255" s="13">
        <f>ROUND(CW255*I255,7)</f>
        <v>0</v>
      </c>
      <c r="W255" s="13">
        <f t="shared" si="154"/>
        <v>0</v>
      </c>
      <c r="X255" s="13">
        <f t="shared" si="155"/>
        <v>0</v>
      </c>
      <c r="Y255" s="13">
        <f t="shared" si="156"/>
        <v>0</v>
      </c>
      <c r="Z255" s="13"/>
      <c r="AA255" s="13">
        <v>91183540</v>
      </c>
      <c r="AB255" s="13">
        <f t="shared" si="157"/>
        <v>0</v>
      </c>
      <c r="AC255" s="13">
        <f>ROUND((ES255),6)</f>
        <v>0</v>
      </c>
      <c r="AD255" s="13">
        <f>ROUND((((ET255)-(EU255))+AE255),6)</f>
        <v>0</v>
      </c>
      <c r="AE255" s="13">
        <f t="shared" si="178"/>
        <v>0</v>
      </c>
      <c r="AF255" s="13">
        <f t="shared" si="178"/>
        <v>0</v>
      </c>
      <c r="AG255" s="13">
        <f t="shared" si="158"/>
        <v>0</v>
      </c>
      <c r="AH255" s="13">
        <f t="shared" si="179"/>
        <v>0</v>
      </c>
      <c r="AI255" s="13">
        <f t="shared" si="179"/>
        <v>0</v>
      </c>
      <c r="AJ255" s="13">
        <f t="shared" si="159"/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12</v>
      </c>
      <c r="CI255" s="13">
        <v>1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 t="shared" ref="CP255:CZ255" si="181">0</f>
        <v>0</v>
      </c>
      <c r="CQ255" s="13">
        <f t="shared" si="181"/>
        <v>0</v>
      </c>
      <c r="CR255" s="13">
        <f t="shared" si="181"/>
        <v>0</v>
      </c>
      <c r="CS255" s="13">
        <f t="shared" si="181"/>
        <v>0</v>
      </c>
      <c r="CT255" s="13">
        <f t="shared" si="181"/>
        <v>0</v>
      </c>
      <c r="CU255" s="13">
        <f t="shared" si="181"/>
        <v>0</v>
      </c>
      <c r="CV255" s="13">
        <f t="shared" si="181"/>
        <v>0</v>
      </c>
      <c r="CW255" s="13">
        <f t="shared" si="181"/>
        <v>0</v>
      </c>
      <c r="CX255" s="13">
        <f t="shared" si="181"/>
        <v>0</v>
      </c>
      <c r="CY255" s="13">
        <f t="shared" si="181"/>
        <v>0</v>
      </c>
      <c r="CZ255" s="13">
        <f t="shared" si="181"/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1013</v>
      </c>
      <c r="DV255" s="13" t="s">
        <v>103</v>
      </c>
      <c r="DW255" s="13" t="s">
        <v>103</v>
      </c>
      <c r="DX255" s="13">
        <v>1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0</v>
      </c>
      <c r="ES255" s="13">
        <v>0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274903907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5"/>
        <v>0</v>
      </c>
      <c r="GM255" s="13">
        <f t="shared" si="166"/>
        <v>23.58</v>
      </c>
      <c r="GN255" s="13">
        <f t="shared" si="167"/>
        <v>0</v>
      </c>
      <c r="GO255" s="13">
        <f t="shared" si="168"/>
        <v>23.58</v>
      </c>
      <c r="GP255" s="13">
        <f t="shared" si="169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70"/>
        <v>0</v>
      </c>
      <c r="GW255" s="13">
        <v>1</v>
      </c>
      <c r="GX255" s="13">
        <f t="shared" si="171"/>
        <v>0</v>
      </c>
      <c r="GY255" s="13"/>
      <c r="GZ255" s="13"/>
      <c r="HA255" s="13">
        <v>0</v>
      </c>
      <c r="HB255" s="13">
        <v>0</v>
      </c>
      <c r="HC255" s="13">
        <f>0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18</v>
      </c>
      <c r="B256" s="11">
        <v>1</v>
      </c>
      <c r="C256" s="11">
        <v>709</v>
      </c>
      <c r="D256" s="11"/>
      <c r="E256" s="11" t="s">
        <v>333</v>
      </c>
      <c r="F256" s="11" t="s">
        <v>334</v>
      </c>
      <c r="G256" s="11" t="s">
        <v>335</v>
      </c>
      <c r="H256" s="11" t="s">
        <v>78</v>
      </c>
      <c r="I256" s="11">
        <f>I252*J256</f>
        <v>1.776E-3</v>
      </c>
      <c r="J256" s="11">
        <v>2.2200000000000001E-2</v>
      </c>
      <c r="K256" s="11">
        <v>2.2200000000000001E-2</v>
      </c>
      <c r="L256" s="11">
        <v>1.776E-3</v>
      </c>
      <c r="M256" s="11">
        <v>0</v>
      </c>
      <c r="N256" s="11">
        <f t="shared" si="151"/>
        <v>1.8E-3</v>
      </c>
      <c r="O256" s="11">
        <f>ROUND(CP256,2)</f>
        <v>80.94</v>
      </c>
      <c r="P256" s="11">
        <f>ROUND(CQ256*I256,2)</f>
        <v>80.94</v>
      </c>
      <c r="Q256" s="11">
        <f>ROUND(CR256*I256,2)</f>
        <v>0</v>
      </c>
      <c r="R256" s="11">
        <f>ROUND(CS256*I256,2)</f>
        <v>0</v>
      </c>
      <c r="S256" s="11">
        <f>ROUND(CT256*I256,2)</f>
        <v>0</v>
      </c>
      <c r="T256" s="11">
        <f t="shared" si="153"/>
        <v>0</v>
      </c>
      <c r="U256" s="11">
        <f>ROUND(CV256*I256,7)</f>
        <v>0</v>
      </c>
      <c r="V256" s="11">
        <f>ROUND(CW256*I256,7)</f>
        <v>0</v>
      </c>
      <c r="W256" s="11">
        <f t="shared" si="154"/>
        <v>0</v>
      </c>
      <c r="X256" s="11">
        <f t="shared" si="155"/>
        <v>0</v>
      </c>
      <c r="Y256" s="11">
        <f t="shared" si="156"/>
        <v>0</v>
      </c>
      <c r="Z256" s="11"/>
      <c r="AA256" s="11">
        <v>91183605</v>
      </c>
      <c r="AB256" s="11">
        <f t="shared" si="157"/>
        <v>45574.28</v>
      </c>
      <c r="AC256" s="11">
        <f>ROUND((ES256),6)</f>
        <v>45574.28</v>
      </c>
      <c r="AD256" s="11">
        <f>ROUND((((ET256)-(EU256))+AE256),6)</f>
        <v>0</v>
      </c>
      <c r="AE256" s="11">
        <f t="shared" si="178"/>
        <v>0</v>
      </c>
      <c r="AF256" s="11">
        <f t="shared" si="178"/>
        <v>0</v>
      </c>
      <c r="AG256" s="11">
        <f t="shared" si="158"/>
        <v>0</v>
      </c>
      <c r="AH256" s="11">
        <f t="shared" si="179"/>
        <v>0</v>
      </c>
      <c r="AI256" s="11">
        <f t="shared" si="179"/>
        <v>0</v>
      </c>
      <c r="AJ256" s="11">
        <f t="shared" si="159"/>
        <v>0</v>
      </c>
      <c r="AK256" s="11">
        <v>45574.28</v>
      </c>
      <c r="AL256" s="11">
        <v>45574.28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3</v>
      </c>
      <c r="BI256" s="11">
        <v>2</v>
      </c>
      <c r="BJ256" s="11" t="s">
        <v>336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12</v>
      </c>
      <c r="CI256" s="11">
        <v>2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3</v>
      </c>
      <c r="CO256" s="11">
        <v>0</v>
      </c>
      <c r="CP256" s="11">
        <f>(P256+Q256+S256+R256)</f>
        <v>80.94</v>
      </c>
      <c r="CQ256" s="11">
        <f>ROUND(AL256*BC256,2)</f>
        <v>45574.28</v>
      </c>
      <c r="CR256" s="11">
        <f>ROUND(AM256*BB256,2)</f>
        <v>0</v>
      </c>
      <c r="CS256" s="11">
        <f>ROUND(AN256*BS256,2)</f>
        <v>0</v>
      </c>
      <c r="CT256" s="11">
        <f>ROUND(AO256*BA256,2)</f>
        <v>0</v>
      </c>
      <c r="CU256" s="11">
        <f t="shared" ref="CU256:CX257" si="182">AG256</f>
        <v>0</v>
      </c>
      <c r="CV256" s="11">
        <f t="shared" si="182"/>
        <v>0</v>
      </c>
      <c r="CW256" s="11">
        <f t="shared" si="182"/>
        <v>0</v>
      </c>
      <c r="CX256" s="11">
        <f t="shared" si="182"/>
        <v>0</v>
      </c>
      <c r="CY256" s="11">
        <f>(((S256+R256)*AT256)/100)</f>
        <v>0</v>
      </c>
      <c r="CZ256" s="11">
        <f>(((S256+R256)*AU256)/100)</f>
        <v>0</v>
      </c>
      <c r="DA256" s="11"/>
      <c r="DB256" s="11"/>
      <c r="DC256" s="11" t="s">
        <v>3</v>
      </c>
      <c r="DD256" s="11" t="s">
        <v>3</v>
      </c>
      <c r="DE256" s="11" t="s">
        <v>3</v>
      </c>
      <c r="DF256" s="11" t="s">
        <v>3</v>
      </c>
      <c r="DG256" s="11" t="s">
        <v>3</v>
      </c>
      <c r="DH256" s="11" t="s">
        <v>3</v>
      </c>
      <c r="DI256" s="11" t="s">
        <v>3</v>
      </c>
      <c r="DJ256" s="11" t="s">
        <v>3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1009</v>
      </c>
      <c r="DV256" s="11" t="s">
        <v>78</v>
      </c>
      <c r="DW256" s="11" t="s">
        <v>78</v>
      </c>
      <c r="DX256" s="11">
        <v>1000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3</v>
      </c>
      <c r="EP256" s="11"/>
      <c r="EQ256" s="11">
        <v>0</v>
      </c>
      <c r="ER256" s="11">
        <v>45574.28</v>
      </c>
      <c r="ES256" s="11">
        <v>45574.28</v>
      </c>
      <c r="ET256" s="11">
        <v>0</v>
      </c>
      <c r="EU256" s="11">
        <v>0</v>
      </c>
      <c r="EV256" s="11">
        <v>0</v>
      </c>
      <c r="EW256" s="11">
        <v>0</v>
      </c>
      <c r="EX256" s="11">
        <v>0</v>
      </c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>
        <v>67306.5</v>
      </c>
      <c r="GF256" s="11">
        <v>353692280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5"/>
        <v>0</v>
      </c>
      <c r="GM256" s="11">
        <f t="shared" si="166"/>
        <v>80.94</v>
      </c>
      <c r="GN256" s="11">
        <f t="shared" si="167"/>
        <v>0</v>
      </c>
      <c r="GO256" s="11">
        <f t="shared" si="168"/>
        <v>80.94</v>
      </c>
      <c r="GP256" s="11">
        <f t="shared" si="169"/>
        <v>0</v>
      </c>
      <c r="GQ256" s="11"/>
      <c r="GR256" s="11">
        <v>3</v>
      </c>
      <c r="GS256" s="11">
        <v>3</v>
      </c>
      <c r="GT256" s="11">
        <v>0</v>
      </c>
      <c r="GU256" s="11" t="s">
        <v>3</v>
      </c>
      <c r="GV256" s="11">
        <f t="shared" si="170"/>
        <v>0</v>
      </c>
      <c r="GW256" s="11">
        <v>1</v>
      </c>
      <c r="GX256" s="11">
        <f t="shared" si="171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18</v>
      </c>
      <c r="B257" s="13">
        <v>1</v>
      </c>
      <c r="C257" s="13">
        <v>718</v>
      </c>
      <c r="D257" s="13"/>
      <c r="E257" s="13" t="s">
        <v>333</v>
      </c>
      <c r="F257" s="13" t="s">
        <v>334</v>
      </c>
      <c r="G257" s="13" t="s">
        <v>335</v>
      </c>
      <c r="H257" s="13" t="s">
        <v>78</v>
      </c>
      <c r="I257" s="13">
        <f>I253*J257</f>
        <v>1.776E-3</v>
      </c>
      <c r="J257" s="13">
        <v>2.2200000000000001E-2</v>
      </c>
      <c r="K257" s="13">
        <v>2.2200000000000001E-2</v>
      </c>
      <c r="L257" s="13">
        <v>1.776E-3</v>
      </c>
      <c r="M257" s="13">
        <v>0</v>
      </c>
      <c r="N257" s="13">
        <f t="shared" si="151"/>
        <v>1.8E-3</v>
      </c>
      <c r="O257" s="13">
        <f>ROUND(CP257,2)</f>
        <v>80.94</v>
      </c>
      <c r="P257" s="13">
        <f>ROUND(CQ257*I257,2)</f>
        <v>80.94</v>
      </c>
      <c r="Q257" s="13">
        <f>ROUND(CR257*I257,2)</f>
        <v>0</v>
      </c>
      <c r="R257" s="13">
        <f>ROUND(CS257*I257,2)</f>
        <v>0</v>
      </c>
      <c r="S257" s="13">
        <f>ROUND(CT257*I257,2)</f>
        <v>0</v>
      </c>
      <c r="T257" s="13">
        <f t="shared" si="153"/>
        <v>0</v>
      </c>
      <c r="U257" s="13">
        <f>ROUND(CV257*I257,7)</f>
        <v>0</v>
      </c>
      <c r="V257" s="13">
        <f>ROUND(CW257*I257,7)</f>
        <v>0</v>
      </c>
      <c r="W257" s="13">
        <f t="shared" si="154"/>
        <v>0</v>
      </c>
      <c r="X257" s="13">
        <f t="shared" si="155"/>
        <v>0</v>
      </c>
      <c r="Y257" s="13">
        <f t="shared" si="156"/>
        <v>0</v>
      </c>
      <c r="Z257" s="13"/>
      <c r="AA257" s="13">
        <v>91183540</v>
      </c>
      <c r="AB257" s="13">
        <f t="shared" si="157"/>
        <v>45574.28</v>
      </c>
      <c r="AC257" s="13">
        <f>ROUND((ES257),6)</f>
        <v>45574.28</v>
      </c>
      <c r="AD257" s="13">
        <f>ROUND((((ET257)-(EU257))+AE257),6)</f>
        <v>0</v>
      </c>
      <c r="AE257" s="13">
        <f t="shared" si="178"/>
        <v>0</v>
      </c>
      <c r="AF257" s="13">
        <f t="shared" si="178"/>
        <v>0</v>
      </c>
      <c r="AG257" s="13">
        <f t="shared" si="158"/>
        <v>0</v>
      </c>
      <c r="AH257" s="13">
        <f t="shared" si="179"/>
        <v>0</v>
      </c>
      <c r="AI257" s="13">
        <f t="shared" si="179"/>
        <v>0</v>
      </c>
      <c r="AJ257" s="13">
        <f t="shared" si="159"/>
        <v>0</v>
      </c>
      <c r="AK257" s="13">
        <v>45574.28</v>
      </c>
      <c r="AL257" s="13">
        <v>45574.28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3</v>
      </c>
      <c r="BI257" s="13">
        <v>2</v>
      </c>
      <c r="BJ257" s="13" t="s">
        <v>336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12</v>
      </c>
      <c r="CI257" s="13">
        <v>2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3</v>
      </c>
      <c r="CO257" s="13">
        <v>0</v>
      </c>
      <c r="CP257" s="13">
        <f>(P257+Q257+S257+R257)</f>
        <v>80.94</v>
      </c>
      <c r="CQ257" s="13">
        <f>ROUND(AL257*BC257,2)</f>
        <v>45574.28</v>
      </c>
      <c r="CR257" s="13">
        <f>ROUND(AM257*BB257,2)</f>
        <v>0</v>
      </c>
      <c r="CS257" s="13">
        <f>ROUND(AN257*BS257,2)</f>
        <v>0</v>
      </c>
      <c r="CT257" s="13">
        <f>ROUND(AO257*BA257,2)</f>
        <v>0</v>
      </c>
      <c r="CU257" s="13">
        <f t="shared" si="182"/>
        <v>0</v>
      </c>
      <c r="CV257" s="13">
        <f t="shared" si="182"/>
        <v>0</v>
      </c>
      <c r="CW257" s="13">
        <f t="shared" si="182"/>
        <v>0</v>
      </c>
      <c r="CX257" s="13">
        <f t="shared" si="182"/>
        <v>0</v>
      </c>
      <c r="CY257" s="13">
        <f>(((S257+R257)*AT257)/100)</f>
        <v>0</v>
      </c>
      <c r="CZ257" s="13">
        <f>(((S257+R257)*AU257)/100)</f>
        <v>0</v>
      </c>
      <c r="DA257" s="13"/>
      <c r="DB257" s="13"/>
      <c r="DC257" s="13" t="s">
        <v>3</v>
      </c>
      <c r="DD257" s="13" t="s">
        <v>3</v>
      </c>
      <c r="DE257" s="13" t="s">
        <v>3</v>
      </c>
      <c r="DF257" s="13" t="s">
        <v>3</v>
      </c>
      <c r="DG257" s="13" t="s">
        <v>3</v>
      </c>
      <c r="DH257" s="13" t="s">
        <v>3</v>
      </c>
      <c r="DI257" s="13" t="s">
        <v>3</v>
      </c>
      <c r="DJ257" s="13" t="s">
        <v>3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1009</v>
      </c>
      <c r="DV257" s="13" t="s">
        <v>78</v>
      </c>
      <c r="DW257" s="13" t="s">
        <v>78</v>
      </c>
      <c r="DX257" s="13">
        <v>1000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3</v>
      </c>
      <c r="EP257" s="13"/>
      <c r="EQ257" s="13">
        <v>0</v>
      </c>
      <c r="ER257" s="13">
        <v>45574.28</v>
      </c>
      <c r="ES257" s="13">
        <v>45574.28</v>
      </c>
      <c r="ET257" s="13">
        <v>0</v>
      </c>
      <c r="EU257" s="13">
        <v>0</v>
      </c>
      <c r="EV257" s="13">
        <v>0</v>
      </c>
      <c r="EW257" s="13">
        <v>0</v>
      </c>
      <c r="EX257" s="13">
        <v>0</v>
      </c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>
        <v>67306.5</v>
      </c>
      <c r="GF257" s="13">
        <v>353692280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5"/>
        <v>0</v>
      </c>
      <c r="GM257" s="13">
        <f t="shared" si="166"/>
        <v>80.94</v>
      </c>
      <c r="GN257" s="13">
        <f t="shared" si="167"/>
        <v>0</v>
      </c>
      <c r="GO257" s="13">
        <f t="shared" si="168"/>
        <v>80.94</v>
      </c>
      <c r="GP257" s="13">
        <f t="shared" si="169"/>
        <v>0</v>
      </c>
      <c r="GQ257" s="13"/>
      <c r="GR257" s="13">
        <v>3</v>
      </c>
      <c r="GS257" s="13">
        <v>3</v>
      </c>
      <c r="GT257" s="13">
        <v>0</v>
      </c>
      <c r="GU257" s="13" t="s">
        <v>3</v>
      </c>
      <c r="GV257" s="13">
        <f t="shared" si="170"/>
        <v>0</v>
      </c>
      <c r="GW257" s="13">
        <v>1</v>
      </c>
      <c r="GX257" s="13">
        <f t="shared" si="171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17</v>
      </c>
      <c r="B258" s="11">
        <v>1</v>
      </c>
      <c r="C258" s="11">
        <f>ROW(SmtRes!A729)</f>
        <v>729</v>
      </c>
      <c r="D258" s="11">
        <f>ROW(EtalonRes!A938)</f>
        <v>938</v>
      </c>
      <c r="E258" s="11" t="s">
        <v>337</v>
      </c>
      <c r="F258" s="11" t="s">
        <v>338</v>
      </c>
      <c r="G258" s="11" t="s">
        <v>339</v>
      </c>
      <c r="H258" s="11" t="s">
        <v>275</v>
      </c>
      <c r="I258" s="11">
        <v>1.4999999999999999E-2</v>
      </c>
      <c r="J258" s="11">
        <v>0</v>
      </c>
      <c r="K258" s="11">
        <v>1.4999999999999999E-2</v>
      </c>
      <c r="L258" s="11">
        <v>1.4999999999999999E-2</v>
      </c>
      <c r="M258" s="11">
        <v>0</v>
      </c>
      <c r="N258" s="11">
        <f t="shared" si="151"/>
        <v>1.4999999999999999E-2</v>
      </c>
      <c r="O258" s="11">
        <f>ROUND(CP258,2)</f>
        <v>288.75</v>
      </c>
      <c r="P258" s="11">
        <f>SUMIF(SmtRes!AQ721:'SmtRes'!AQ729,"=1",SmtRes!DF721:'SmtRes'!DF729)</f>
        <v>38.129999999999995</v>
      </c>
      <c r="Q258" s="11">
        <f>SUMIF(SmtRes!AQ721:'SmtRes'!AQ729,"=1",SmtRes!DG721:'SmtRes'!DG729)</f>
        <v>6.38</v>
      </c>
      <c r="R258" s="11">
        <f>SUMIF(SmtRes!AQ721:'SmtRes'!AQ729,"=1",SmtRes!DH721:'SmtRes'!DH729)</f>
        <v>4.53</v>
      </c>
      <c r="S258" s="11">
        <f>SUMIF(SmtRes!AQ721:'SmtRes'!AQ729,"=1",SmtRes!DI721:'SmtRes'!DI729)</f>
        <v>239.71</v>
      </c>
      <c r="T258" s="11">
        <f t="shared" si="153"/>
        <v>0</v>
      </c>
      <c r="U258" s="11">
        <f>SUMIF(SmtRes!AQ721:'SmtRes'!AQ729,"=1",SmtRes!CV721:'SmtRes'!CV729)</f>
        <v>0.28462500000000002</v>
      </c>
      <c r="V258" s="11">
        <f>SUMIF(SmtRes!AQ721:'SmtRes'!AQ729,"=1",SmtRes!CW721:'SmtRes'!CW729)</f>
        <v>4.4850000000000003E-3</v>
      </c>
      <c r="W258" s="11">
        <f t="shared" si="154"/>
        <v>0</v>
      </c>
      <c r="X258" s="11">
        <f t="shared" si="155"/>
        <v>236.91</v>
      </c>
      <c r="Y258" s="11">
        <f t="shared" si="156"/>
        <v>124.56</v>
      </c>
      <c r="Z258" s="11"/>
      <c r="AA258" s="11">
        <v>91183605</v>
      </c>
      <c r="AB258" s="11">
        <f t="shared" si="157"/>
        <v>18968.949430000001</v>
      </c>
      <c r="AC258" s="11">
        <f>ROUND((SUM(SmtRes!BQ721:'SmtRes'!BQ729)),6)</f>
        <v>2563.1779999999999</v>
      </c>
      <c r="AD258" s="11">
        <f>ROUND((((SUM(SmtRes!BR721:'SmtRes'!BR729))-(SUM(SmtRes!BS721:'SmtRes'!BS729)))+AE258),6)</f>
        <v>425.21618000000001</v>
      </c>
      <c r="AE258" s="11">
        <f>ROUND((SUM(SmtRes!BS721:'SmtRes'!BS729)),6)</f>
        <v>301.79116499999998</v>
      </c>
      <c r="AF258" s="11">
        <f>ROUND((SUM(SmtRes!BT721:'SmtRes'!BT729)),6)</f>
        <v>15980.555249999999</v>
      </c>
      <c r="AG258" s="11">
        <f t="shared" si="158"/>
        <v>0</v>
      </c>
      <c r="AH258" s="11">
        <f>(SUM(SmtRes!BU721:'SmtRes'!BU729))</f>
        <v>18.975000000000001</v>
      </c>
      <c r="AI258" s="11">
        <f>(SUM(SmtRes!BV721:'SmtRes'!BV729))</f>
        <v>0.29899999999999999</v>
      </c>
      <c r="AJ258" s="11">
        <f t="shared" si="159"/>
        <v>0</v>
      </c>
      <c r="AK258" s="11">
        <v>17091.493299999998</v>
      </c>
      <c r="AL258" s="11">
        <v>2563.1779999999999</v>
      </c>
      <c r="AM258" s="11">
        <v>369.75319999999999</v>
      </c>
      <c r="AN258" s="11">
        <v>262.4271</v>
      </c>
      <c r="AO258" s="11">
        <v>13896.135</v>
      </c>
      <c r="AP258" s="11">
        <v>0</v>
      </c>
      <c r="AQ258" s="11">
        <v>16.5</v>
      </c>
      <c r="AR258" s="11">
        <v>0.26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0</v>
      </c>
      <c r="BI258" s="11">
        <v>2</v>
      </c>
      <c r="BJ258" s="11" t="s">
        <v>340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13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196</v>
      </c>
      <c r="CO258" s="11">
        <v>0</v>
      </c>
      <c r="CP258" s="11">
        <f>(P258+Q258+S258+R258)</f>
        <v>288.75</v>
      </c>
      <c r="CQ258" s="11">
        <f>SUMIF(SmtRes!AQ721:'SmtRes'!AQ729,"=1",SmtRes!AA721:'SmtRes'!AA729)</f>
        <v>1354.74</v>
      </c>
      <c r="CR258" s="11">
        <f>SUMIF(SmtRes!AQ721:'SmtRes'!AQ729,"=1",SmtRes!AB721:'SmtRes'!AB729)</f>
        <v>2160.2399999999998</v>
      </c>
      <c r="CS258" s="11">
        <f>SUMIF(SmtRes!AQ721:'SmtRes'!AQ729,"=1",SmtRes!AC721:'SmtRes'!AC729)</f>
        <v>2018.67</v>
      </c>
      <c r="CT258" s="11">
        <f>SUMIF(SmtRes!AQ721:'SmtRes'!AQ729,"=1",SmtRes!AD721:'SmtRes'!AD729)</f>
        <v>842.19</v>
      </c>
      <c r="CU258" s="11">
        <f>AG258</f>
        <v>0</v>
      </c>
      <c r="CV258" s="11">
        <f>SUMIF(SmtRes!AQ721:'SmtRes'!AQ729,"=1",SmtRes!BU721:'SmtRes'!BU729)</f>
        <v>18.975000000000001</v>
      </c>
      <c r="CW258" s="11">
        <f>SUMIF(SmtRes!AQ721:'SmtRes'!AQ729,"=1",SmtRes!BV721:'SmtRes'!BV729)</f>
        <v>0.29899999999999999</v>
      </c>
      <c r="CX258" s="11">
        <f>AJ258</f>
        <v>0</v>
      </c>
      <c r="CY258" s="11">
        <f>(((S258+R258)*AT258)/100)</f>
        <v>236.91280000000003</v>
      </c>
      <c r="CZ258" s="11">
        <f>(((S258+R258)*AU258)/100)</f>
        <v>124.5624</v>
      </c>
      <c r="DA258" s="11"/>
      <c r="DB258" s="11">
        <v>81</v>
      </c>
      <c r="DC258" s="11" t="s">
        <v>3</v>
      </c>
      <c r="DD258" s="11" t="s">
        <v>3</v>
      </c>
      <c r="DE258" s="11" t="s">
        <v>197</v>
      </c>
      <c r="DF258" s="11" t="s">
        <v>197</v>
      </c>
      <c r="DG258" s="11" t="s">
        <v>197</v>
      </c>
      <c r="DH258" s="11" t="s">
        <v>3</v>
      </c>
      <c r="DI258" s="11" t="s">
        <v>197</v>
      </c>
      <c r="DJ258" s="11" t="s">
        <v>197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1003</v>
      </c>
      <c r="DV258" s="11" t="s">
        <v>275</v>
      </c>
      <c r="DW258" s="11" t="s">
        <v>275</v>
      </c>
      <c r="DX258" s="11">
        <v>100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200</v>
      </c>
      <c r="EP258" s="11"/>
      <c r="EQ258" s="11">
        <v>131072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16.5</v>
      </c>
      <c r="EX258" s="11">
        <v>0.26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910288193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5"/>
        <v>0</v>
      </c>
      <c r="GM258" s="11">
        <f t="shared" si="166"/>
        <v>650.22</v>
      </c>
      <c r="GN258" s="11">
        <f t="shared" si="167"/>
        <v>0</v>
      </c>
      <c r="GO258" s="11">
        <f t="shared" si="168"/>
        <v>650.22</v>
      </c>
      <c r="GP258" s="11">
        <f t="shared" si="169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70"/>
        <v>0</v>
      </c>
      <c r="GW258" s="11">
        <v>1</v>
      </c>
      <c r="GX258" s="11">
        <f t="shared" si="171"/>
        <v>0</v>
      </c>
      <c r="GY258" s="11"/>
      <c r="GZ258" s="11"/>
      <c r="HA258" s="11">
        <v>0</v>
      </c>
      <c r="HB258" s="11">
        <v>0</v>
      </c>
      <c r="HC258" s="11">
        <f>GV258*GW258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17</v>
      </c>
      <c r="B259" s="13">
        <v>1</v>
      </c>
      <c r="C259" s="13">
        <f>ROW(SmtRes!A738)</f>
        <v>738</v>
      </c>
      <c r="D259" s="13">
        <f>ROW(EtalonRes!A946)</f>
        <v>946</v>
      </c>
      <c r="E259" s="13" t="s">
        <v>337</v>
      </c>
      <c r="F259" s="13" t="s">
        <v>338</v>
      </c>
      <c r="G259" s="13" t="s">
        <v>339</v>
      </c>
      <c r="H259" s="13" t="s">
        <v>275</v>
      </c>
      <c r="I259" s="13">
        <v>1.4999999999999999E-2</v>
      </c>
      <c r="J259" s="13">
        <v>0</v>
      </c>
      <c r="K259" s="13">
        <v>1.4999999999999999E-2</v>
      </c>
      <c r="L259" s="13">
        <v>1.4999999999999999E-2</v>
      </c>
      <c r="M259" s="13">
        <v>0</v>
      </c>
      <c r="N259" s="13">
        <f t="shared" si="151"/>
        <v>1.4999999999999999E-2</v>
      </c>
      <c r="O259" s="13">
        <f>ROUND(CP259,2)</f>
        <v>288.75</v>
      </c>
      <c r="P259" s="13">
        <f>SUMIF(SmtRes!AQ730:'SmtRes'!AQ738,"=1",SmtRes!DF730:'SmtRes'!DF738)</f>
        <v>38.129999999999995</v>
      </c>
      <c r="Q259" s="13">
        <f>SUMIF(SmtRes!AQ730:'SmtRes'!AQ738,"=1",SmtRes!DG730:'SmtRes'!DG738)</f>
        <v>6.38</v>
      </c>
      <c r="R259" s="13">
        <f>SUMIF(SmtRes!AQ730:'SmtRes'!AQ738,"=1",SmtRes!DH730:'SmtRes'!DH738)</f>
        <v>4.53</v>
      </c>
      <c r="S259" s="13">
        <f>SUMIF(SmtRes!AQ730:'SmtRes'!AQ738,"=1",SmtRes!DI730:'SmtRes'!DI738)</f>
        <v>239.71</v>
      </c>
      <c r="T259" s="13">
        <f t="shared" si="153"/>
        <v>0</v>
      </c>
      <c r="U259" s="13">
        <f>SUMIF(SmtRes!AQ730:'SmtRes'!AQ738,"=1",SmtRes!CV730:'SmtRes'!CV738)</f>
        <v>0.28462500000000002</v>
      </c>
      <c r="V259" s="13">
        <f>SUMIF(SmtRes!AQ730:'SmtRes'!AQ738,"=1",SmtRes!CW730:'SmtRes'!CW738)</f>
        <v>4.4850000000000003E-3</v>
      </c>
      <c r="W259" s="13">
        <f t="shared" si="154"/>
        <v>0</v>
      </c>
      <c r="X259" s="13">
        <f t="shared" si="155"/>
        <v>236.91</v>
      </c>
      <c r="Y259" s="13">
        <f t="shared" si="156"/>
        <v>124.56</v>
      </c>
      <c r="Z259" s="13"/>
      <c r="AA259" s="13">
        <v>91183540</v>
      </c>
      <c r="AB259" s="13">
        <f t="shared" si="157"/>
        <v>18968.949430000001</v>
      </c>
      <c r="AC259" s="13">
        <f>ROUND((SUM(SmtRes!BQ730:'SmtRes'!BQ738)),6)</f>
        <v>2563.1779999999999</v>
      </c>
      <c r="AD259" s="13">
        <f>ROUND((((SUM(SmtRes!BR730:'SmtRes'!BR738))-(SUM(SmtRes!BS730:'SmtRes'!BS738)))+AE259),6)</f>
        <v>425.21618000000001</v>
      </c>
      <c r="AE259" s="13">
        <f>ROUND((SUM(SmtRes!BS730:'SmtRes'!BS738)),6)</f>
        <v>301.79116499999998</v>
      </c>
      <c r="AF259" s="13">
        <f>ROUND((SUM(SmtRes!BT730:'SmtRes'!BT738)),6)</f>
        <v>15980.555249999999</v>
      </c>
      <c r="AG259" s="13">
        <f t="shared" si="158"/>
        <v>0</v>
      </c>
      <c r="AH259" s="13">
        <f>(SUM(SmtRes!BU730:'SmtRes'!BU738))</f>
        <v>18.975000000000001</v>
      </c>
      <c r="AI259" s="13">
        <f>(SUM(SmtRes!BV730:'SmtRes'!BV738))</f>
        <v>0.29899999999999999</v>
      </c>
      <c r="AJ259" s="13">
        <f t="shared" si="159"/>
        <v>0</v>
      </c>
      <c r="AK259" s="13">
        <v>17091.493299999998</v>
      </c>
      <c r="AL259" s="13">
        <v>2563.1779999999999</v>
      </c>
      <c r="AM259" s="13">
        <v>369.75319999999999</v>
      </c>
      <c r="AN259" s="13">
        <v>262.4271</v>
      </c>
      <c r="AO259" s="13">
        <v>13896.135</v>
      </c>
      <c r="AP259" s="13">
        <v>0</v>
      </c>
      <c r="AQ259" s="13">
        <v>16.5</v>
      </c>
      <c r="AR259" s="13">
        <v>0.26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0</v>
      </c>
      <c r="BI259" s="13">
        <v>2</v>
      </c>
      <c r="BJ259" s="13" t="s">
        <v>340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13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196</v>
      </c>
      <c r="CO259" s="13">
        <v>0</v>
      </c>
      <c r="CP259" s="13">
        <f>(P259+Q259+S259+R259)</f>
        <v>288.75</v>
      </c>
      <c r="CQ259" s="13">
        <f>SUMIF(SmtRes!AQ730:'SmtRes'!AQ738,"=1",SmtRes!AA730:'SmtRes'!AA738)</f>
        <v>1354.74</v>
      </c>
      <c r="CR259" s="13">
        <f>SUMIF(SmtRes!AQ730:'SmtRes'!AQ738,"=1",SmtRes!AB730:'SmtRes'!AB738)</f>
        <v>2160.2399999999998</v>
      </c>
      <c r="CS259" s="13">
        <f>SUMIF(SmtRes!AQ730:'SmtRes'!AQ738,"=1",SmtRes!AC730:'SmtRes'!AC738)</f>
        <v>2018.67</v>
      </c>
      <c r="CT259" s="13">
        <f>SUMIF(SmtRes!AQ730:'SmtRes'!AQ738,"=1",SmtRes!AD730:'SmtRes'!AD738)</f>
        <v>842.19</v>
      </c>
      <c r="CU259" s="13">
        <f>AG259</f>
        <v>0</v>
      </c>
      <c r="CV259" s="13">
        <f>SUMIF(SmtRes!AQ730:'SmtRes'!AQ738,"=1",SmtRes!BU730:'SmtRes'!BU738)</f>
        <v>18.975000000000001</v>
      </c>
      <c r="CW259" s="13">
        <f>SUMIF(SmtRes!AQ730:'SmtRes'!AQ738,"=1",SmtRes!BV730:'SmtRes'!BV738)</f>
        <v>0.29899999999999999</v>
      </c>
      <c r="CX259" s="13">
        <f>AJ259</f>
        <v>0</v>
      </c>
      <c r="CY259" s="13">
        <f>(((S259+R259)*AT259)/100)</f>
        <v>236.91280000000003</v>
      </c>
      <c r="CZ259" s="13">
        <f>(((S259+R259)*AU259)/100)</f>
        <v>124.5624</v>
      </c>
      <c r="DA259" s="13"/>
      <c r="DB259" s="13">
        <v>82</v>
      </c>
      <c r="DC259" s="13" t="s">
        <v>3</v>
      </c>
      <c r="DD259" s="13" t="s">
        <v>3</v>
      </c>
      <c r="DE259" s="13" t="s">
        <v>197</v>
      </c>
      <c r="DF259" s="13" t="s">
        <v>197</v>
      </c>
      <c r="DG259" s="13" t="s">
        <v>197</v>
      </c>
      <c r="DH259" s="13" t="s">
        <v>3</v>
      </c>
      <c r="DI259" s="13" t="s">
        <v>197</v>
      </c>
      <c r="DJ259" s="13" t="s">
        <v>197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1003</v>
      </c>
      <c r="DV259" s="13" t="s">
        <v>275</v>
      </c>
      <c r="DW259" s="13" t="s">
        <v>275</v>
      </c>
      <c r="DX259" s="13">
        <v>100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200</v>
      </c>
      <c r="EP259" s="13"/>
      <c r="EQ259" s="13">
        <v>131072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16.5</v>
      </c>
      <c r="EX259" s="13">
        <v>0.26</v>
      </c>
      <c r="EY259" s="13">
        <v>0</v>
      </c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910288193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5"/>
        <v>0</v>
      </c>
      <c r="GM259" s="13">
        <f t="shared" si="166"/>
        <v>650.22</v>
      </c>
      <c r="GN259" s="13">
        <f t="shared" si="167"/>
        <v>0</v>
      </c>
      <c r="GO259" s="13">
        <f t="shared" si="168"/>
        <v>650.22</v>
      </c>
      <c r="GP259" s="13">
        <f t="shared" si="169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70"/>
        <v>0</v>
      </c>
      <c r="GW259" s="13">
        <v>1</v>
      </c>
      <c r="GX259" s="13">
        <f t="shared" si="171"/>
        <v>0</v>
      </c>
      <c r="GY259" s="13"/>
      <c r="GZ259" s="13"/>
      <c r="HA259" s="13">
        <v>0</v>
      </c>
      <c r="HB259" s="13">
        <v>0</v>
      </c>
      <c r="HC259" s="13">
        <f>GV259*GW259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1</v>
      </c>
      <c r="C260" s="11">
        <v>729</v>
      </c>
      <c r="D260" s="11"/>
      <c r="E260" s="11" t="s">
        <v>341</v>
      </c>
      <c r="F260" s="11" t="s">
        <v>101</v>
      </c>
      <c r="G260" s="11" t="s">
        <v>102</v>
      </c>
      <c r="H260" s="11" t="s">
        <v>103</v>
      </c>
      <c r="I260" s="11">
        <f>J260</f>
        <v>2</v>
      </c>
      <c r="J260" s="11">
        <v>2</v>
      </c>
      <c r="K260" s="11">
        <v>2</v>
      </c>
      <c r="L260" s="11">
        <v>0.03</v>
      </c>
      <c r="M260" s="11">
        <v>0</v>
      </c>
      <c r="N260" s="11">
        <f t="shared" si="151"/>
        <v>0.03</v>
      </c>
      <c r="O260" s="11">
        <f>ROUND(P260,2)</f>
        <v>4.17</v>
      </c>
      <c r="P260" s="11">
        <f>ROUND(ROUND(ROUND(SUMIF(SmtRes!AQ730:'SmtRes'!AQ738,"=1",SmtRes!CU730:'SmtRes'!CU738),2),2)*I260/100,2)</f>
        <v>4.17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3"/>
        <v>0</v>
      </c>
      <c r="U260" s="11">
        <f>ROUND(CV260*I260,7)</f>
        <v>0</v>
      </c>
      <c r="V260" s="11">
        <f>ROUND(CW260*I260,7)</f>
        <v>0</v>
      </c>
      <c r="W260" s="11">
        <f t="shared" si="154"/>
        <v>0</v>
      </c>
      <c r="X260" s="11">
        <f t="shared" si="155"/>
        <v>0</v>
      </c>
      <c r="Y260" s="11">
        <f t="shared" si="156"/>
        <v>0</v>
      </c>
      <c r="Z260" s="11"/>
      <c r="AA260" s="11">
        <v>91183605</v>
      </c>
      <c r="AB260" s="11">
        <f t="shared" si="157"/>
        <v>0</v>
      </c>
      <c r="AC260" s="11">
        <f>ROUND((ES260),6)</f>
        <v>0</v>
      </c>
      <c r="AD260" s="11">
        <f>ROUND((((ET260)-(EU260))+AE260),6)</f>
        <v>0</v>
      </c>
      <c r="AE260" s="11">
        <f t="shared" ref="AE260:AF263" si="183">ROUND((EU260),6)</f>
        <v>0</v>
      </c>
      <c r="AF260" s="11">
        <f t="shared" si="183"/>
        <v>0</v>
      </c>
      <c r="AG260" s="11">
        <f t="shared" si="158"/>
        <v>0</v>
      </c>
      <c r="AH260" s="11">
        <f t="shared" ref="AH260:AI263" si="184">(EW260)</f>
        <v>0</v>
      </c>
      <c r="AI260" s="11">
        <f t="shared" si="184"/>
        <v>0</v>
      </c>
      <c r="AJ260" s="11">
        <f t="shared" si="159"/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13</v>
      </c>
      <c r="CI260" s="11">
        <v>1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 t="shared" ref="CP260:CZ260" si="185">0</f>
        <v>0</v>
      </c>
      <c r="CQ260" s="11">
        <f t="shared" si="185"/>
        <v>0</v>
      </c>
      <c r="CR260" s="11">
        <f t="shared" si="185"/>
        <v>0</v>
      </c>
      <c r="CS260" s="11">
        <f t="shared" si="185"/>
        <v>0</v>
      </c>
      <c r="CT260" s="11">
        <f t="shared" si="185"/>
        <v>0</v>
      </c>
      <c r="CU260" s="11">
        <f t="shared" si="185"/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 t="shared" si="185"/>
        <v>0</v>
      </c>
      <c r="CZ260" s="11">
        <f t="shared" si="185"/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1013</v>
      </c>
      <c r="DV260" s="11" t="s">
        <v>103</v>
      </c>
      <c r="DW260" s="11" t="s">
        <v>103</v>
      </c>
      <c r="DX260" s="11">
        <v>1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274903907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5"/>
        <v>0</v>
      </c>
      <c r="GM260" s="11">
        <f t="shared" si="166"/>
        <v>4.17</v>
      </c>
      <c r="GN260" s="11">
        <f t="shared" si="167"/>
        <v>0</v>
      </c>
      <c r="GO260" s="11">
        <f t="shared" si="168"/>
        <v>4.17</v>
      </c>
      <c r="GP260" s="11">
        <f t="shared" si="169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70"/>
        <v>0</v>
      </c>
      <c r="GW260" s="11">
        <v>1</v>
      </c>
      <c r="GX260" s="11">
        <f t="shared" si="171"/>
        <v>0</v>
      </c>
      <c r="GY260" s="11"/>
      <c r="GZ260" s="11"/>
      <c r="HA260" s="11">
        <v>0</v>
      </c>
      <c r="HB260" s="11">
        <v>0</v>
      </c>
      <c r="HC260" s="11">
        <f>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1</v>
      </c>
      <c r="C261" s="13">
        <v>738</v>
      </c>
      <c r="D261" s="13"/>
      <c r="E261" s="13" t="s">
        <v>341</v>
      </c>
      <c r="F261" s="13" t="s">
        <v>101</v>
      </c>
      <c r="G261" s="13" t="s">
        <v>102</v>
      </c>
      <c r="H261" s="13" t="s">
        <v>103</v>
      </c>
      <c r="I261" s="13">
        <f>J261</f>
        <v>2</v>
      </c>
      <c r="J261" s="13">
        <v>2</v>
      </c>
      <c r="K261" s="13">
        <v>2</v>
      </c>
      <c r="L261" s="13">
        <v>0.03</v>
      </c>
      <c r="M261" s="13">
        <v>0</v>
      </c>
      <c r="N261" s="13">
        <f t="shared" si="151"/>
        <v>0.03</v>
      </c>
      <c r="O261" s="13">
        <f>ROUND(P261,2)</f>
        <v>4.17</v>
      </c>
      <c r="P261" s="13">
        <f>ROUND(ROUND(ROUND(SUMIF(SmtRes!AQ730:'SmtRes'!AQ738,"=1",SmtRes!CU730:'SmtRes'!CU738),2),2)*I261/100,2)</f>
        <v>4.17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3"/>
        <v>0</v>
      </c>
      <c r="U261" s="13">
        <f>ROUND(CV261*I261,7)</f>
        <v>0</v>
      </c>
      <c r="V261" s="13">
        <f>ROUND(CW261*I261,7)</f>
        <v>0</v>
      </c>
      <c r="W261" s="13">
        <f t="shared" si="154"/>
        <v>0</v>
      </c>
      <c r="X261" s="13">
        <f t="shared" si="155"/>
        <v>0</v>
      </c>
      <c r="Y261" s="13">
        <f t="shared" si="156"/>
        <v>0</v>
      </c>
      <c r="Z261" s="13"/>
      <c r="AA261" s="13">
        <v>91183540</v>
      </c>
      <c r="AB261" s="13">
        <f t="shared" si="157"/>
        <v>0</v>
      </c>
      <c r="AC261" s="13">
        <f>ROUND((ES261),6)</f>
        <v>0</v>
      </c>
      <c r="AD261" s="13">
        <f>ROUND((((ET261)-(EU261))+AE261),6)</f>
        <v>0</v>
      </c>
      <c r="AE261" s="13">
        <f t="shared" si="183"/>
        <v>0</v>
      </c>
      <c r="AF261" s="13">
        <f t="shared" si="183"/>
        <v>0</v>
      </c>
      <c r="AG261" s="13">
        <f t="shared" si="158"/>
        <v>0</v>
      </c>
      <c r="AH261" s="13">
        <f t="shared" si="184"/>
        <v>0</v>
      </c>
      <c r="AI261" s="13">
        <f t="shared" si="184"/>
        <v>0</v>
      </c>
      <c r="AJ261" s="13">
        <f t="shared" si="159"/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13</v>
      </c>
      <c r="CI261" s="13">
        <v>1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 t="shared" ref="CP261:CZ261" si="186">0</f>
        <v>0</v>
      </c>
      <c r="CQ261" s="13">
        <f t="shared" si="186"/>
        <v>0</v>
      </c>
      <c r="CR261" s="13">
        <f t="shared" si="186"/>
        <v>0</v>
      </c>
      <c r="CS261" s="13">
        <f t="shared" si="186"/>
        <v>0</v>
      </c>
      <c r="CT261" s="13">
        <f t="shared" si="186"/>
        <v>0</v>
      </c>
      <c r="CU261" s="13">
        <f t="shared" si="186"/>
        <v>0</v>
      </c>
      <c r="CV261" s="13">
        <f t="shared" si="186"/>
        <v>0</v>
      </c>
      <c r="CW261" s="13">
        <f t="shared" si="186"/>
        <v>0</v>
      </c>
      <c r="CX261" s="13">
        <f t="shared" si="186"/>
        <v>0</v>
      </c>
      <c r="CY261" s="13">
        <f t="shared" si="186"/>
        <v>0</v>
      </c>
      <c r="CZ261" s="13">
        <f t="shared" si="186"/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1013</v>
      </c>
      <c r="DV261" s="13" t="s">
        <v>103</v>
      </c>
      <c r="DW261" s="13" t="s">
        <v>103</v>
      </c>
      <c r="DX261" s="13">
        <v>1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0</v>
      </c>
      <c r="ES261" s="13">
        <v>0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274903907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5"/>
        <v>0</v>
      </c>
      <c r="GM261" s="13">
        <f t="shared" si="166"/>
        <v>4.17</v>
      </c>
      <c r="GN261" s="13">
        <f t="shared" si="167"/>
        <v>0</v>
      </c>
      <c r="GO261" s="13">
        <f t="shared" si="168"/>
        <v>4.17</v>
      </c>
      <c r="GP261" s="13">
        <f t="shared" si="169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70"/>
        <v>0</v>
      </c>
      <c r="GW261" s="13">
        <v>1</v>
      </c>
      <c r="GX261" s="13">
        <f t="shared" si="171"/>
        <v>0</v>
      </c>
      <c r="GY261" s="13"/>
      <c r="GZ261" s="13"/>
      <c r="HA261" s="13">
        <v>0</v>
      </c>
      <c r="HB261" s="13">
        <v>0</v>
      </c>
      <c r="HC261" s="13">
        <f>0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x14ac:dyDescent="0.2">
      <c r="A262" s="11">
        <v>18</v>
      </c>
      <c r="B262" s="11">
        <v>1</v>
      </c>
      <c r="C262" s="11">
        <v>727</v>
      </c>
      <c r="D262" s="11"/>
      <c r="E262" s="11" t="s">
        <v>342</v>
      </c>
      <c r="F262" s="11" t="s">
        <v>334</v>
      </c>
      <c r="G262" s="11" t="s">
        <v>335</v>
      </c>
      <c r="H262" s="11" t="s">
        <v>78</v>
      </c>
      <c r="I262" s="11">
        <f>I258*J262</f>
        <v>9.2400000000000002E-4</v>
      </c>
      <c r="J262" s="11">
        <v>6.1600000000000002E-2</v>
      </c>
      <c r="K262" s="11">
        <v>6.1600000000000002E-2</v>
      </c>
      <c r="L262" s="11">
        <v>9.2400000000000002E-4</v>
      </c>
      <c r="M262" s="11">
        <v>0</v>
      </c>
      <c r="N262" s="11">
        <f t="shared" si="151"/>
        <v>8.9999999999999998E-4</v>
      </c>
      <c r="O262" s="11">
        <f>ROUND(CP262,2)</f>
        <v>42.11</v>
      </c>
      <c r="P262" s="11">
        <f>ROUND(CQ262*I262,2)</f>
        <v>42.11</v>
      </c>
      <c r="Q262" s="11">
        <f>ROUND(CR262*I262,2)</f>
        <v>0</v>
      </c>
      <c r="R262" s="11">
        <f>ROUND(CS262*I262,2)</f>
        <v>0</v>
      </c>
      <c r="S262" s="11">
        <f>ROUND(CT262*I262,2)</f>
        <v>0</v>
      </c>
      <c r="T262" s="11">
        <f t="shared" si="153"/>
        <v>0</v>
      </c>
      <c r="U262" s="11">
        <f>ROUND(CV262*I262,7)</f>
        <v>0</v>
      </c>
      <c r="V262" s="11">
        <f>ROUND(CW262*I262,7)</f>
        <v>0</v>
      </c>
      <c r="W262" s="11">
        <f t="shared" si="154"/>
        <v>0</v>
      </c>
      <c r="X262" s="11">
        <f t="shared" si="155"/>
        <v>0</v>
      </c>
      <c r="Y262" s="11">
        <f t="shared" si="156"/>
        <v>0</v>
      </c>
      <c r="Z262" s="11"/>
      <c r="AA262" s="11">
        <v>91183605</v>
      </c>
      <c r="AB262" s="11">
        <f t="shared" si="157"/>
        <v>45574.28</v>
      </c>
      <c r="AC262" s="11">
        <f>ROUND((ES262),6)</f>
        <v>45574.28</v>
      </c>
      <c r="AD262" s="11">
        <f>ROUND((((ET262)-(EU262))+AE262),6)</f>
        <v>0</v>
      </c>
      <c r="AE262" s="11">
        <f t="shared" si="183"/>
        <v>0</v>
      </c>
      <c r="AF262" s="11">
        <f t="shared" si="183"/>
        <v>0</v>
      </c>
      <c r="AG262" s="11">
        <f t="shared" si="158"/>
        <v>0</v>
      </c>
      <c r="AH262" s="11">
        <f t="shared" si="184"/>
        <v>0</v>
      </c>
      <c r="AI262" s="11">
        <f t="shared" si="184"/>
        <v>0</v>
      </c>
      <c r="AJ262" s="11">
        <f t="shared" si="159"/>
        <v>0</v>
      </c>
      <c r="AK262" s="11">
        <v>45574.28</v>
      </c>
      <c r="AL262" s="11">
        <v>45574.28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3</v>
      </c>
      <c r="BI262" s="11">
        <v>2</v>
      </c>
      <c r="BJ262" s="11" t="s">
        <v>336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13</v>
      </c>
      <c r="CI262" s="11">
        <v>2</v>
      </c>
      <c r="CJ262" s="11">
        <v>0</v>
      </c>
      <c r="CK262" s="11">
        <v>0</v>
      </c>
      <c r="CL262" s="11">
        <v>0</v>
      </c>
      <c r="CM262" s="11">
        <v>0</v>
      </c>
      <c r="CN262" s="11" t="s">
        <v>3</v>
      </c>
      <c r="CO262" s="11">
        <v>0</v>
      </c>
      <c r="CP262" s="11">
        <f>(P262+Q262+S262+R262)</f>
        <v>42.11</v>
      </c>
      <c r="CQ262" s="11">
        <f>ROUND(AL262*BC262,2)</f>
        <v>45574.28</v>
      </c>
      <c r="CR262" s="11">
        <f>ROUND(AM262*BB262,2)</f>
        <v>0</v>
      </c>
      <c r="CS262" s="11">
        <f>ROUND(AN262*BS262,2)</f>
        <v>0</v>
      </c>
      <c r="CT262" s="11">
        <f>ROUND(AO262*BA262,2)</f>
        <v>0</v>
      </c>
      <c r="CU262" s="11">
        <f t="shared" ref="CU262:CX263" si="187">AG262</f>
        <v>0</v>
      </c>
      <c r="CV262" s="11">
        <f t="shared" si="187"/>
        <v>0</v>
      </c>
      <c r="CW262" s="11">
        <f t="shared" si="187"/>
        <v>0</v>
      </c>
      <c r="CX262" s="11">
        <f t="shared" si="187"/>
        <v>0</v>
      </c>
      <c r="CY262" s="11">
        <f>(((S262+R262)*AT262)/100)</f>
        <v>0</v>
      </c>
      <c r="CZ262" s="11">
        <f>(((S262+R262)*AU262)/100)</f>
        <v>0</v>
      </c>
      <c r="DA262" s="11"/>
      <c r="DB262" s="11"/>
      <c r="DC262" s="11" t="s">
        <v>3</v>
      </c>
      <c r="DD262" s="11" t="s">
        <v>3</v>
      </c>
      <c r="DE262" s="11" t="s">
        <v>3</v>
      </c>
      <c r="DF262" s="11" t="s">
        <v>3</v>
      </c>
      <c r="DG262" s="11" t="s">
        <v>3</v>
      </c>
      <c r="DH262" s="11" t="s">
        <v>3</v>
      </c>
      <c r="DI262" s="11" t="s">
        <v>3</v>
      </c>
      <c r="DJ262" s="11" t="s">
        <v>3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1009</v>
      </c>
      <c r="DV262" s="11" t="s">
        <v>78</v>
      </c>
      <c r="DW262" s="11" t="s">
        <v>78</v>
      </c>
      <c r="DX262" s="11">
        <v>1000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3</v>
      </c>
      <c r="EP262" s="11"/>
      <c r="EQ262" s="11">
        <v>0</v>
      </c>
      <c r="ER262" s="11">
        <v>45574.28</v>
      </c>
      <c r="ES262" s="11">
        <v>45574.28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>
        <v>67306.5</v>
      </c>
      <c r="GF262" s="11">
        <v>353692280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5"/>
        <v>0</v>
      </c>
      <c r="GM262" s="11">
        <f t="shared" si="166"/>
        <v>42.11</v>
      </c>
      <c r="GN262" s="11">
        <f t="shared" si="167"/>
        <v>0</v>
      </c>
      <c r="GO262" s="11">
        <f t="shared" si="168"/>
        <v>42.11</v>
      </c>
      <c r="GP262" s="11">
        <f t="shared" si="169"/>
        <v>0</v>
      </c>
      <c r="GQ262" s="11"/>
      <c r="GR262" s="11">
        <v>3</v>
      </c>
      <c r="GS262" s="11">
        <v>3</v>
      </c>
      <c r="GT262" s="11">
        <v>0</v>
      </c>
      <c r="GU262" s="11" t="s">
        <v>3</v>
      </c>
      <c r="GV262" s="11">
        <f t="shared" si="170"/>
        <v>0</v>
      </c>
      <c r="GW262" s="11">
        <v>1</v>
      </c>
      <c r="GX262" s="11">
        <f t="shared" si="171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x14ac:dyDescent="0.2">
      <c r="A263" s="13">
        <v>18</v>
      </c>
      <c r="B263" s="13">
        <v>1</v>
      </c>
      <c r="C263" s="13">
        <v>736</v>
      </c>
      <c r="D263" s="13"/>
      <c r="E263" s="13" t="s">
        <v>342</v>
      </c>
      <c r="F263" s="13" t="s">
        <v>334</v>
      </c>
      <c r="G263" s="13" t="s">
        <v>335</v>
      </c>
      <c r="H263" s="13" t="s">
        <v>78</v>
      </c>
      <c r="I263" s="13">
        <f>I259*J263</f>
        <v>9.2400000000000002E-4</v>
      </c>
      <c r="J263" s="13">
        <v>6.1600000000000002E-2</v>
      </c>
      <c r="K263" s="13">
        <v>6.1600000000000002E-2</v>
      </c>
      <c r="L263" s="13">
        <v>9.2400000000000002E-4</v>
      </c>
      <c r="M263" s="13">
        <v>0</v>
      </c>
      <c r="N263" s="13">
        <f t="shared" si="151"/>
        <v>8.9999999999999998E-4</v>
      </c>
      <c r="O263" s="13">
        <f>ROUND(CP263,2)</f>
        <v>42.11</v>
      </c>
      <c r="P263" s="13">
        <f>ROUND(CQ263*I263,2)</f>
        <v>42.11</v>
      </c>
      <c r="Q263" s="13">
        <f>ROUND(CR263*I263,2)</f>
        <v>0</v>
      </c>
      <c r="R263" s="13">
        <f>ROUND(CS263*I263,2)</f>
        <v>0</v>
      </c>
      <c r="S263" s="13">
        <f>ROUND(CT263*I263,2)</f>
        <v>0</v>
      </c>
      <c r="T263" s="13">
        <f t="shared" si="153"/>
        <v>0</v>
      </c>
      <c r="U263" s="13">
        <f>ROUND(CV263*I263,7)</f>
        <v>0</v>
      </c>
      <c r="V263" s="13">
        <f>ROUND(CW263*I263,7)</f>
        <v>0</v>
      </c>
      <c r="W263" s="13">
        <f t="shared" si="154"/>
        <v>0</v>
      </c>
      <c r="X263" s="13">
        <f t="shared" si="155"/>
        <v>0</v>
      </c>
      <c r="Y263" s="13">
        <f t="shared" si="156"/>
        <v>0</v>
      </c>
      <c r="Z263" s="13"/>
      <c r="AA263" s="13">
        <v>91183540</v>
      </c>
      <c r="AB263" s="13">
        <f t="shared" si="157"/>
        <v>45574.28</v>
      </c>
      <c r="AC263" s="13">
        <f>ROUND((ES263),6)</f>
        <v>45574.28</v>
      </c>
      <c r="AD263" s="13">
        <f>ROUND((((ET263)-(EU263))+AE263),6)</f>
        <v>0</v>
      </c>
      <c r="AE263" s="13">
        <f t="shared" si="183"/>
        <v>0</v>
      </c>
      <c r="AF263" s="13">
        <f t="shared" si="183"/>
        <v>0</v>
      </c>
      <c r="AG263" s="13">
        <f t="shared" si="158"/>
        <v>0</v>
      </c>
      <c r="AH263" s="13">
        <f t="shared" si="184"/>
        <v>0</v>
      </c>
      <c r="AI263" s="13">
        <f t="shared" si="184"/>
        <v>0</v>
      </c>
      <c r="AJ263" s="13">
        <f t="shared" si="159"/>
        <v>0</v>
      </c>
      <c r="AK263" s="13">
        <v>45574.28</v>
      </c>
      <c r="AL263" s="13">
        <v>45574.28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3</v>
      </c>
      <c r="BI263" s="13">
        <v>2</v>
      </c>
      <c r="BJ263" s="13" t="s">
        <v>336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13</v>
      </c>
      <c r="CI263" s="13">
        <v>2</v>
      </c>
      <c r="CJ263" s="13">
        <v>0</v>
      </c>
      <c r="CK263" s="13">
        <v>0</v>
      </c>
      <c r="CL263" s="13">
        <v>0</v>
      </c>
      <c r="CM263" s="13">
        <v>0</v>
      </c>
      <c r="CN263" s="13" t="s">
        <v>3</v>
      </c>
      <c r="CO263" s="13">
        <v>0</v>
      </c>
      <c r="CP263" s="13">
        <f>(P263+Q263+S263+R263)</f>
        <v>42.11</v>
      </c>
      <c r="CQ263" s="13">
        <f>ROUND(AL263*BC263,2)</f>
        <v>45574.28</v>
      </c>
      <c r="CR263" s="13">
        <f>ROUND(AM263*BB263,2)</f>
        <v>0</v>
      </c>
      <c r="CS263" s="13">
        <f>ROUND(AN263*BS263,2)</f>
        <v>0</v>
      </c>
      <c r="CT263" s="13">
        <f>ROUND(AO263*BA263,2)</f>
        <v>0</v>
      </c>
      <c r="CU263" s="13">
        <f t="shared" si="187"/>
        <v>0</v>
      </c>
      <c r="CV263" s="13">
        <f t="shared" si="187"/>
        <v>0</v>
      </c>
      <c r="CW263" s="13">
        <f t="shared" si="187"/>
        <v>0</v>
      </c>
      <c r="CX263" s="13">
        <f t="shared" si="187"/>
        <v>0</v>
      </c>
      <c r="CY263" s="13">
        <f>(((S263+R263)*AT263)/100)</f>
        <v>0</v>
      </c>
      <c r="CZ263" s="13">
        <f>(((S263+R263)*AU263)/100)</f>
        <v>0</v>
      </c>
      <c r="DA263" s="13"/>
      <c r="DB263" s="13"/>
      <c r="DC263" s="13" t="s">
        <v>3</v>
      </c>
      <c r="DD263" s="13" t="s">
        <v>3</v>
      </c>
      <c r="DE263" s="13" t="s">
        <v>3</v>
      </c>
      <c r="DF263" s="13" t="s">
        <v>3</v>
      </c>
      <c r="DG263" s="13" t="s">
        <v>3</v>
      </c>
      <c r="DH263" s="13" t="s">
        <v>3</v>
      </c>
      <c r="DI263" s="13" t="s">
        <v>3</v>
      </c>
      <c r="DJ263" s="13" t="s">
        <v>3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1009</v>
      </c>
      <c r="DV263" s="13" t="s">
        <v>78</v>
      </c>
      <c r="DW263" s="13" t="s">
        <v>78</v>
      </c>
      <c r="DX263" s="13">
        <v>1000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3</v>
      </c>
      <c r="EP263" s="13"/>
      <c r="EQ263" s="13">
        <v>0</v>
      </c>
      <c r="ER263" s="13">
        <v>45574.28</v>
      </c>
      <c r="ES263" s="13">
        <v>45574.28</v>
      </c>
      <c r="ET263" s="13">
        <v>0</v>
      </c>
      <c r="EU263" s="13">
        <v>0</v>
      </c>
      <c r="EV263" s="13">
        <v>0</v>
      </c>
      <c r="EW263" s="13">
        <v>0</v>
      </c>
      <c r="EX263" s="13">
        <v>0</v>
      </c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>
        <v>67306.5</v>
      </c>
      <c r="GF263" s="13">
        <v>353692280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5"/>
        <v>0</v>
      </c>
      <c r="GM263" s="13">
        <f t="shared" si="166"/>
        <v>42.11</v>
      </c>
      <c r="GN263" s="13">
        <f t="shared" si="167"/>
        <v>0</v>
      </c>
      <c r="GO263" s="13">
        <f t="shared" si="168"/>
        <v>42.11</v>
      </c>
      <c r="GP263" s="13">
        <f t="shared" si="169"/>
        <v>0</v>
      </c>
      <c r="GQ263" s="13"/>
      <c r="GR263" s="13">
        <v>3</v>
      </c>
      <c r="GS263" s="13">
        <v>3</v>
      </c>
      <c r="GT263" s="13">
        <v>0</v>
      </c>
      <c r="GU263" s="13" t="s">
        <v>3</v>
      </c>
      <c r="GV263" s="13">
        <f t="shared" si="170"/>
        <v>0</v>
      </c>
      <c r="GW263" s="13">
        <v>1</v>
      </c>
      <c r="GX263" s="13">
        <f t="shared" si="171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ht="409.5" x14ac:dyDescent="0.2">
      <c r="A264" s="11">
        <v>17</v>
      </c>
      <c r="B264" s="11">
        <v>1</v>
      </c>
      <c r="C264" s="11">
        <f>ROW(SmtRes!A747)</f>
        <v>747</v>
      </c>
      <c r="D264" s="11">
        <f>ROW(EtalonRes!A954)</f>
        <v>954</v>
      </c>
      <c r="E264" s="11" t="s">
        <v>3</v>
      </c>
      <c r="F264" s="11" t="s">
        <v>343</v>
      </c>
      <c r="G264" s="11" t="s">
        <v>344</v>
      </c>
      <c r="H264" s="11" t="s">
        <v>275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si="151"/>
        <v>0</v>
      </c>
      <c r="O264" s="11">
        <f>ROUND(CP264,2)</f>
        <v>0</v>
      </c>
      <c r="P264" s="11">
        <f>SUMIF(SmtRes!AQ739:'SmtRes'!AQ747,"=1",SmtRes!DF739:'SmtRes'!DF747)</f>
        <v>0</v>
      </c>
      <c r="Q264" s="11">
        <f>SUMIF(SmtRes!AQ739:'SmtRes'!AQ747,"=1",SmtRes!DG739:'SmtRes'!DG747)</f>
        <v>0</v>
      </c>
      <c r="R264" s="11">
        <f>SUMIF(SmtRes!AQ739:'SmtRes'!AQ747,"=1",SmtRes!DH739:'SmtRes'!DH747)</f>
        <v>0</v>
      </c>
      <c r="S264" s="11">
        <f>SUMIF(SmtRes!AQ739:'SmtRes'!AQ747,"=1",SmtRes!DI739:'SmtRes'!DI747)</f>
        <v>0</v>
      </c>
      <c r="T264" s="11">
        <f t="shared" si="153"/>
        <v>0</v>
      </c>
      <c r="U264" s="11">
        <f>SUMIF(SmtRes!AQ739:'SmtRes'!AQ747,"=1",SmtRes!CV739:'SmtRes'!CV747)</f>
        <v>0</v>
      </c>
      <c r="V264" s="11">
        <f>SUMIF(SmtRes!AQ739:'SmtRes'!AQ747,"=1",SmtRes!CW739:'SmtRes'!CW747)</f>
        <v>0</v>
      </c>
      <c r="W264" s="11">
        <f t="shared" si="154"/>
        <v>0</v>
      </c>
      <c r="X264" s="11">
        <f t="shared" si="155"/>
        <v>0</v>
      </c>
      <c r="Y264" s="11">
        <f t="shared" si="156"/>
        <v>0</v>
      </c>
      <c r="Z264" s="11"/>
      <c r="AA264" s="11">
        <v>-1</v>
      </c>
      <c r="AB264" s="11">
        <f t="shared" si="157"/>
        <v>21781.410400000001</v>
      </c>
      <c r="AC264" s="11">
        <f>ROUND((SUM(SmtRes!BQ739:'SmtRes'!BQ747)),6)</f>
        <v>4709.1970000000001</v>
      </c>
      <c r="AD264" s="11">
        <f>ROUND((((SUM(SmtRes!BR739:'SmtRes'!BR747))-(SUM(SmtRes!BS739:'SmtRes'!BS747)))+AE264),6)</f>
        <v>700.03980000000001</v>
      </c>
      <c r="AE264" s="11">
        <f>ROUND((SUM(SmtRes!BS739:'SmtRes'!BS747)),6)</f>
        <v>545.04089999999997</v>
      </c>
      <c r="AF264" s="11">
        <f>ROUND((SUM(SmtRes!BT739:'SmtRes'!BT747)),6)</f>
        <v>16372.1736</v>
      </c>
      <c r="AG264" s="11">
        <f t="shared" si="158"/>
        <v>0</v>
      </c>
      <c r="AH264" s="11">
        <f>(SUM(SmtRes!BU739:'SmtRes'!BU747))</f>
        <v>19.440000000000001</v>
      </c>
      <c r="AI264" s="11">
        <f>(SUM(SmtRes!BV739:'SmtRes'!BV747))</f>
        <v>0.54</v>
      </c>
      <c r="AJ264" s="11">
        <f t="shared" si="159"/>
        <v>0</v>
      </c>
      <c r="AK264" s="11">
        <v>17759.014999999999</v>
      </c>
      <c r="AL264" s="11">
        <v>4709.1970000000001</v>
      </c>
      <c r="AM264" s="11">
        <v>518.548</v>
      </c>
      <c r="AN264" s="11">
        <v>403.73399999999998</v>
      </c>
      <c r="AO264" s="11">
        <v>12127.536</v>
      </c>
      <c r="AP264" s="11">
        <v>0</v>
      </c>
      <c r="AQ264" s="11">
        <v>14.4</v>
      </c>
      <c r="AR264" s="11">
        <v>0.4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0</v>
      </c>
      <c r="BI264" s="11">
        <v>2</v>
      </c>
      <c r="BJ264" s="11" t="s">
        <v>345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2" t="s">
        <v>218</v>
      </c>
      <c r="CO264" s="11">
        <v>0</v>
      </c>
      <c r="CP264" s="11">
        <f>(P264+Q264+S264+R264)</f>
        <v>0</v>
      </c>
      <c r="CQ264" s="11">
        <f>SUMIF(SmtRes!AQ739:'SmtRes'!AQ747,"=1",SmtRes!AA739:'SmtRes'!AA747)</f>
        <v>1354.74</v>
      </c>
      <c r="CR264" s="11">
        <f>SUMIF(SmtRes!AQ739:'SmtRes'!AQ747,"=1",SmtRes!AB739:'SmtRes'!AB747)</f>
        <v>2160.2399999999998</v>
      </c>
      <c r="CS264" s="11">
        <f>SUMIF(SmtRes!AQ739:'SmtRes'!AQ747,"=1",SmtRes!AC739:'SmtRes'!AC747)</f>
        <v>2018.67</v>
      </c>
      <c r="CT264" s="11">
        <f>SUMIF(SmtRes!AQ739:'SmtRes'!AQ747,"=1",SmtRes!AD739:'SmtRes'!AD747)</f>
        <v>842.19</v>
      </c>
      <c r="CU264" s="11">
        <f>AG264</f>
        <v>0</v>
      </c>
      <c r="CV264" s="11">
        <f>SUMIF(SmtRes!AQ739:'SmtRes'!AQ747,"=1",SmtRes!BU739:'SmtRes'!BU747)</f>
        <v>19.440000000000001</v>
      </c>
      <c r="CW264" s="11">
        <f>SUMIF(SmtRes!AQ739:'SmtRes'!AQ747,"=1",SmtRes!BV739:'SmtRes'!BV747)</f>
        <v>0.54</v>
      </c>
      <c r="CX264" s="11">
        <f>AJ264</f>
        <v>0</v>
      </c>
      <c r="CY264" s="11">
        <f>(((S264+R264)*AT264)/100)</f>
        <v>0</v>
      </c>
      <c r="CZ264" s="11">
        <f>(((S264+R264)*AU264)/100)</f>
        <v>0</v>
      </c>
      <c r="DA264" s="11"/>
      <c r="DB264" s="11">
        <v>83</v>
      </c>
      <c r="DC264" s="11" t="s">
        <v>3</v>
      </c>
      <c r="DD264" s="11" t="s">
        <v>3</v>
      </c>
      <c r="DE264" s="11" t="s">
        <v>219</v>
      </c>
      <c r="DF264" s="11" t="s">
        <v>219</v>
      </c>
      <c r="DG264" s="11" t="s">
        <v>219</v>
      </c>
      <c r="DH264" s="11" t="s">
        <v>3</v>
      </c>
      <c r="DI264" s="11" t="s">
        <v>219</v>
      </c>
      <c r="DJ264" s="11" t="s">
        <v>219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1003</v>
      </c>
      <c r="DV264" s="11" t="s">
        <v>275</v>
      </c>
      <c r="DW264" s="11" t="s">
        <v>275</v>
      </c>
      <c r="DX264" s="11">
        <v>100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220</v>
      </c>
      <c r="EP264" s="11"/>
      <c r="EQ264" s="11">
        <v>132096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14.4</v>
      </c>
      <c r="EX264" s="11">
        <v>0.4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-1256342261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5"/>
        <v>0</v>
      </c>
      <c r="GM264" s="11">
        <f t="shared" si="166"/>
        <v>0</v>
      </c>
      <c r="GN264" s="11">
        <f t="shared" si="167"/>
        <v>0</v>
      </c>
      <c r="GO264" s="11">
        <f t="shared" si="168"/>
        <v>0</v>
      </c>
      <c r="GP264" s="11">
        <f t="shared" si="169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70"/>
        <v>0</v>
      </c>
      <c r="GW264" s="11">
        <v>1</v>
      </c>
      <c r="GX264" s="11">
        <f t="shared" si="171"/>
        <v>0</v>
      </c>
      <c r="GY264" s="11"/>
      <c r="GZ264" s="11"/>
      <c r="HA264" s="11">
        <v>0</v>
      </c>
      <c r="HB264" s="11">
        <v>0</v>
      </c>
      <c r="HC264" s="11">
        <f>GV264*GW264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ht="409.5" x14ac:dyDescent="0.2">
      <c r="A265" s="13">
        <v>17</v>
      </c>
      <c r="B265" s="13">
        <v>1</v>
      </c>
      <c r="C265" s="13">
        <f>ROW(SmtRes!A756)</f>
        <v>756</v>
      </c>
      <c r="D265" s="13">
        <f>ROW(EtalonRes!A962)</f>
        <v>962</v>
      </c>
      <c r="E265" s="13" t="s">
        <v>3</v>
      </c>
      <c r="F265" s="13" t="s">
        <v>343</v>
      </c>
      <c r="G265" s="13" t="s">
        <v>344</v>
      </c>
      <c r="H265" s="13" t="s">
        <v>275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f t="shared" si="151"/>
        <v>0</v>
      </c>
      <c r="O265" s="13">
        <f>ROUND(CP265,2)</f>
        <v>0</v>
      </c>
      <c r="P265" s="13">
        <f>SUMIF(SmtRes!AQ748:'SmtRes'!AQ756,"=1",SmtRes!DF748:'SmtRes'!DF756)</f>
        <v>0</v>
      </c>
      <c r="Q265" s="13">
        <f>SUMIF(SmtRes!AQ748:'SmtRes'!AQ756,"=1",SmtRes!DG748:'SmtRes'!DG756)</f>
        <v>0</v>
      </c>
      <c r="R265" s="13">
        <f>SUMIF(SmtRes!AQ748:'SmtRes'!AQ756,"=1",SmtRes!DH748:'SmtRes'!DH756)</f>
        <v>0</v>
      </c>
      <c r="S265" s="13">
        <f>SUMIF(SmtRes!AQ748:'SmtRes'!AQ756,"=1",SmtRes!DI748:'SmtRes'!DI756)</f>
        <v>0</v>
      </c>
      <c r="T265" s="13">
        <f t="shared" si="153"/>
        <v>0</v>
      </c>
      <c r="U265" s="13">
        <f>SUMIF(SmtRes!AQ748:'SmtRes'!AQ756,"=1",SmtRes!CV748:'SmtRes'!CV756)</f>
        <v>0</v>
      </c>
      <c r="V265" s="13">
        <f>SUMIF(SmtRes!AQ748:'SmtRes'!AQ756,"=1",SmtRes!CW748:'SmtRes'!CW756)</f>
        <v>0</v>
      </c>
      <c r="W265" s="13">
        <f t="shared" si="154"/>
        <v>0</v>
      </c>
      <c r="X265" s="13">
        <f t="shared" si="155"/>
        <v>0</v>
      </c>
      <c r="Y265" s="13">
        <f t="shared" si="156"/>
        <v>0</v>
      </c>
      <c r="Z265" s="13"/>
      <c r="AA265" s="13">
        <v>-1</v>
      </c>
      <c r="AB265" s="13">
        <f t="shared" si="157"/>
        <v>21781.410400000001</v>
      </c>
      <c r="AC265" s="13">
        <f>ROUND((SUM(SmtRes!BQ748:'SmtRes'!BQ756)),6)</f>
        <v>4709.1970000000001</v>
      </c>
      <c r="AD265" s="13">
        <f>ROUND((((SUM(SmtRes!BR748:'SmtRes'!BR756))-(SUM(SmtRes!BS748:'SmtRes'!BS756)))+AE265),6)</f>
        <v>700.03980000000001</v>
      </c>
      <c r="AE265" s="13">
        <f>ROUND((SUM(SmtRes!BS748:'SmtRes'!BS756)),6)</f>
        <v>545.04089999999997</v>
      </c>
      <c r="AF265" s="13">
        <f>ROUND((SUM(SmtRes!BT748:'SmtRes'!BT756)),6)</f>
        <v>16372.1736</v>
      </c>
      <c r="AG265" s="13">
        <f t="shared" si="158"/>
        <v>0</v>
      </c>
      <c r="AH265" s="13">
        <f>(SUM(SmtRes!BU748:'SmtRes'!BU756))</f>
        <v>19.440000000000001</v>
      </c>
      <c r="AI265" s="13">
        <f>(SUM(SmtRes!BV748:'SmtRes'!BV756))</f>
        <v>0.54</v>
      </c>
      <c r="AJ265" s="13">
        <f t="shared" si="159"/>
        <v>0</v>
      </c>
      <c r="AK265" s="13">
        <v>17759.014999999999</v>
      </c>
      <c r="AL265" s="13">
        <v>4709.1970000000001</v>
      </c>
      <c r="AM265" s="13">
        <v>518.548</v>
      </c>
      <c r="AN265" s="13">
        <v>403.73399999999998</v>
      </c>
      <c r="AO265" s="13">
        <v>12127.536</v>
      </c>
      <c r="AP265" s="13">
        <v>0</v>
      </c>
      <c r="AQ265" s="13">
        <v>14.4</v>
      </c>
      <c r="AR265" s="13">
        <v>0.4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0</v>
      </c>
      <c r="BI265" s="13">
        <v>2</v>
      </c>
      <c r="BJ265" s="13" t="s">
        <v>345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4" t="s">
        <v>218</v>
      </c>
      <c r="CO265" s="13">
        <v>0</v>
      </c>
      <c r="CP265" s="13">
        <f>(P265+Q265+S265+R265)</f>
        <v>0</v>
      </c>
      <c r="CQ265" s="13">
        <f>SUMIF(SmtRes!AQ748:'SmtRes'!AQ756,"=1",SmtRes!AA748:'SmtRes'!AA756)</f>
        <v>1354.74</v>
      </c>
      <c r="CR265" s="13">
        <f>SUMIF(SmtRes!AQ748:'SmtRes'!AQ756,"=1",SmtRes!AB748:'SmtRes'!AB756)</f>
        <v>2160.2399999999998</v>
      </c>
      <c r="CS265" s="13">
        <f>SUMIF(SmtRes!AQ748:'SmtRes'!AQ756,"=1",SmtRes!AC748:'SmtRes'!AC756)</f>
        <v>2018.67</v>
      </c>
      <c r="CT265" s="13">
        <f>SUMIF(SmtRes!AQ748:'SmtRes'!AQ756,"=1",SmtRes!AD748:'SmtRes'!AD756)</f>
        <v>842.19</v>
      </c>
      <c r="CU265" s="13">
        <f>AG265</f>
        <v>0</v>
      </c>
      <c r="CV265" s="13">
        <f>SUMIF(SmtRes!AQ748:'SmtRes'!AQ756,"=1",SmtRes!BU748:'SmtRes'!BU756)</f>
        <v>19.440000000000001</v>
      </c>
      <c r="CW265" s="13">
        <f>SUMIF(SmtRes!AQ748:'SmtRes'!AQ756,"=1",SmtRes!BV748:'SmtRes'!BV756)</f>
        <v>0.54</v>
      </c>
      <c r="CX265" s="13">
        <f>AJ265</f>
        <v>0</v>
      </c>
      <c r="CY265" s="13">
        <f>(((S265+R265)*AT265)/100)</f>
        <v>0</v>
      </c>
      <c r="CZ265" s="13">
        <f>(((S265+R265)*AU265)/100)</f>
        <v>0</v>
      </c>
      <c r="DA265" s="13"/>
      <c r="DB265" s="13">
        <v>85</v>
      </c>
      <c r="DC265" s="13" t="s">
        <v>3</v>
      </c>
      <c r="DD265" s="13" t="s">
        <v>3</v>
      </c>
      <c r="DE265" s="13" t="s">
        <v>219</v>
      </c>
      <c r="DF265" s="13" t="s">
        <v>219</v>
      </c>
      <c r="DG265" s="13" t="s">
        <v>219</v>
      </c>
      <c r="DH265" s="13" t="s">
        <v>3</v>
      </c>
      <c r="DI265" s="13" t="s">
        <v>219</v>
      </c>
      <c r="DJ265" s="13" t="s">
        <v>219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1003</v>
      </c>
      <c r="DV265" s="13" t="s">
        <v>275</v>
      </c>
      <c r="DW265" s="13" t="s">
        <v>275</v>
      </c>
      <c r="DX265" s="13">
        <v>100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220</v>
      </c>
      <c r="EP265" s="13"/>
      <c r="EQ265" s="13">
        <v>132096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14.4</v>
      </c>
      <c r="EX265" s="13">
        <v>0.4</v>
      </c>
      <c r="EY265" s="13">
        <v>0</v>
      </c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-1256342261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5"/>
        <v>0</v>
      </c>
      <c r="GM265" s="13">
        <f t="shared" si="166"/>
        <v>0</v>
      </c>
      <c r="GN265" s="13">
        <f t="shared" si="167"/>
        <v>0</v>
      </c>
      <c r="GO265" s="13">
        <f t="shared" si="168"/>
        <v>0</v>
      </c>
      <c r="GP265" s="13">
        <f t="shared" si="169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70"/>
        <v>0</v>
      </c>
      <c r="GW265" s="13">
        <v>1</v>
      </c>
      <c r="GX265" s="13">
        <f t="shared" si="171"/>
        <v>0</v>
      </c>
      <c r="GY265" s="13"/>
      <c r="GZ265" s="13"/>
      <c r="HA265" s="13">
        <v>0</v>
      </c>
      <c r="HB265" s="13">
        <v>0</v>
      </c>
      <c r="HC265" s="13">
        <f>GV265*GW265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1</v>
      </c>
      <c r="C266" s="11">
        <v>747</v>
      </c>
      <c r="D266" s="11"/>
      <c r="E266" s="11" t="s">
        <v>3</v>
      </c>
      <c r="F266" s="11" t="s">
        <v>101</v>
      </c>
      <c r="G266" s="11" t="s">
        <v>102</v>
      </c>
      <c r="H266" s="11" t="s">
        <v>103</v>
      </c>
      <c r="I266" s="11">
        <f>J266</f>
        <v>2</v>
      </c>
      <c r="J266" s="11">
        <v>2</v>
      </c>
      <c r="K266" s="11">
        <v>2</v>
      </c>
      <c r="L266" s="11">
        <v>0</v>
      </c>
      <c r="M266" s="11">
        <v>0</v>
      </c>
      <c r="N266" s="11">
        <f t="shared" si="151"/>
        <v>0</v>
      </c>
      <c r="O266" s="11">
        <f>ROUND(P266,2)</f>
        <v>0</v>
      </c>
      <c r="P266" s="11">
        <f>ROUND(ROUND(ROUND(SUMIF(SmtRes!AQ748:'SmtRes'!AQ756,"=1",SmtRes!CU748:'SmtRes'!CU756),2),2)*I266/100,2)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3"/>
        <v>0</v>
      </c>
      <c r="U266" s="11">
        <f>ROUND(CV266*I266,7)</f>
        <v>0</v>
      </c>
      <c r="V266" s="11">
        <f>ROUND(CW266*I266,7)</f>
        <v>0</v>
      </c>
      <c r="W266" s="11">
        <f t="shared" si="154"/>
        <v>0</v>
      </c>
      <c r="X266" s="11">
        <f t="shared" si="155"/>
        <v>0</v>
      </c>
      <c r="Y266" s="11">
        <f t="shared" si="156"/>
        <v>0</v>
      </c>
      <c r="Z266" s="11"/>
      <c r="AA266" s="11">
        <v>-1</v>
      </c>
      <c r="AB266" s="11">
        <f t="shared" si="157"/>
        <v>0</v>
      </c>
      <c r="AC266" s="11">
        <f>ROUND((ES266),6)</f>
        <v>0</v>
      </c>
      <c r="AD266" s="11">
        <f>ROUND((((ET266)-(EU266))+AE266),6)</f>
        <v>0</v>
      </c>
      <c r="AE266" s="11">
        <f t="shared" ref="AE266:AF269" si="188">ROUND((EU266),6)</f>
        <v>0</v>
      </c>
      <c r="AF266" s="11">
        <f t="shared" si="188"/>
        <v>0</v>
      </c>
      <c r="AG266" s="11">
        <f t="shared" si="158"/>
        <v>0</v>
      </c>
      <c r="AH266" s="11">
        <f t="shared" ref="AH266:AI269" si="189">(EW266)</f>
        <v>0</v>
      </c>
      <c r="AI266" s="11">
        <f t="shared" si="189"/>
        <v>0</v>
      </c>
      <c r="AJ266" s="11">
        <f t="shared" si="159"/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1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</v>
      </c>
      <c r="BK266" s="11"/>
      <c r="BL266" s="11"/>
      <c r="BM266" s="11">
        <v>108001</v>
      </c>
      <c r="BN266" s="11">
        <v>0</v>
      </c>
      <c r="BO266" s="11" t="s">
        <v>3</v>
      </c>
      <c r="BP266" s="11">
        <v>0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 t="shared" ref="CP266:CZ266" si="190">0</f>
        <v>0</v>
      </c>
      <c r="CQ266" s="11">
        <f t="shared" si="190"/>
        <v>0</v>
      </c>
      <c r="CR266" s="11">
        <f t="shared" si="190"/>
        <v>0</v>
      </c>
      <c r="CS266" s="11">
        <f t="shared" si="190"/>
        <v>0</v>
      </c>
      <c r="CT266" s="11">
        <f t="shared" si="190"/>
        <v>0</v>
      </c>
      <c r="CU266" s="11">
        <f t="shared" si="190"/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 t="shared" si="190"/>
        <v>0</v>
      </c>
      <c r="CZ266" s="11">
        <f t="shared" si="190"/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1013</v>
      </c>
      <c r="DV266" s="11" t="s">
        <v>103</v>
      </c>
      <c r="DW266" s="11" t="s">
        <v>103</v>
      </c>
      <c r="DX266" s="11">
        <v>1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274903907</v>
      </c>
      <c r="GG266" s="11">
        <v>2</v>
      </c>
      <c r="GH266" s="11">
        <v>1</v>
      </c>
      <c r="GI266" s="11">
        <v>-2</v>
      </c>
      <c r="GJ266" s="11">
        <v>0</v>
      </c>
      <c r="GK266" s="11">
        <v>0</v>
      </c>
      <c r="GL266" s="11">
        <f t="shared" si="165"/>
        <v>0</v>
      </c>
      <c r="GM266" s="11">
        <f t="shared" si="166"/>
        <v>0</v>
      </c>
      <c r="GN266" s="11">
        <f t="shared" si="167"/>
        <v>0</v>
      </c>
      <c r="GO266" s="11">
        <f t="shared" si="168"/>
        <v>0</v>
      </c>
      <c r="GP266" s="11">
        <f t="shared" si="169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70"/>
        <v>0</v>
      </c>
      <c r="GW266" s="11">
        <v>1</v>
      </c>
      <c r="GX266" s="11">
        <f t="shared" si="171"/>
        <v>0</v>
      </c>
      <c r="GY266" s="11"/>
      <c r="GZ266" s="11"/>
      <c r="HA266" s="11">
        <v>0</v>
      </c>
      <c r="HB266" s="11">
        <v>0</v>
      </c>
      <c r="HC266" s="11">
        <f>0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1</v>
      </c>
      <c r="C267" s="13">
        <v>756</v>
      </c>
      <c r="D267" s="13"/>
      <c r="E267" s="13" t="s">
        <v>3</v>
      </c>
      <c r="F267" s="13" t="s">
        <v>101</v>
      </c>
      <c r="G267" s="13" t="s">
        <v>102</v>
      </c>
      <c r="H267" s="13" t="s">
        <v>103</v>
      </c>
      <c r="I267" s="13">
        <f>J267</f>
        <v>2</v>
      </c>
      <c r="J267" s="13">
        <v>2</v>
      </c>
      <c r="K267" s="13">
        <v>2</v>
      </c>
      <c r="L267" s="13">
        <v>0</v>
      </c>
      <c r="M267" s="13">
        <v>0</v>
      </c>
      <c r="N267" s="13">
        <f t="shared" si="151"/>
        <v>0</v>
      </c>
      <c r="O267" s="13">
        <f>ROUND(P267,2)</f>
        <v>0</v>
      </c>
      <c r="P267" s="13">
        <f>ROUND(ROUND(ROUND(SUMIF(SmtRes!AQ748:'SmtRes'!AQ756,"=1",SmtRes!CU748:'SmtRes'!CU756),2),2)*I267/100,2)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3"/>
        <v>0</v>
      </c>
      <c r="U267" s="13">
        <f>ROUND(CV267*I267,7)</f>
        <v>0</v>
      </c>
      <c r="V267" s="13">
        <f>ROUND(CW267*I267,7)</f>
        <v>0</v>
      </c>
      <c r="W267" s="13">
        <f t="shared" si="154"/>
        <v>0</v>
      </c>
      <c r="X267" s="13">
        <f t="shared" si="155"/>
        <v>0</v>
      </c>
      <c r="Y267" s="13">
        <f t="shared" si="156"/>
        <v>0</v>
      </c>
      <c r="Z267" s="13"/>
      <c r="AA267" s="13">
        <v>-1</v>
      </c>
      <c r="AB267" s="13">
        <f t="shared" si="157"/>
        <v>0</v>
      </c>
      <c r="AC267" s="13">
        <f>ROUND((ES267),6)</f>
        <v>0</v>
      </c>
      <c r="AD267" s="13">
        <f>ROUND((((ET267)-(EU267))+AE267),6)</f>
        <v>0</v>
      </c>
      <c r="AE267" s="13">
        <f t="shared" si="188"/>
        <v>0</v>
      </c>
      <c r="AF267" s="13">
        <f t="shared" si="188"/>
        <v>0</v>
      </c>
      <c r="AG267" s="13">
        <f t="shared" si="158"/>
        <v>0</v>
      </c>
      <c r="AH267" s="13">
        <f t="shared" si="189"/>
        <v>0</v>
      </c>
      <c r="AI267" s="13">
        <f t="shared" si="189"/>
        <v>0</v>
      </c>
      <c r="AJ267" s="13">
        <f t="shared" si="159"/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1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</v>
      </c>
      <c r="BK267" s="13"/>
      <c r="BL267" s="13"/>
      <c r="BM267" s="13">
        <v>108001</v>
      </c>
      <c r="BN267" s="13">
        <v>0</v>
      </c>
      <c r="BO267" s="13" t="s">
        <v>3</v>
      </c>
      <c r="BP267" s="13">
        <v>0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 t="shared" ref="CP267:CZ267" si="191">0</f>
        <v>0</v>
      </c>
      <c r="CQ267" s="13">
        <f t="shared" si="191"/>
        <v>0</v>
      </c>
      <c r="CR267" s="13">
        <f t="shared" si="191"/>
        <v>0</v>
      </c>
      <c r="CS267" s="13">
        <f t="shared" si="191"/>
        <v>0</v>
      </c>
      <c r="CT267" s="13">
        <f t="shared" si="191"/>
        <v>0</v>
      </c>
      <c r="CU267" s="13">
        <f t="shared" si="191"/>
        <v>0</v>
      </c>
      <c r="CV267" s="13">
        <f t="shared" si="191"/>
        <v>0</v>
      </c>
      <c r="CW267" s="13">
        <f t="shared" si="191"/>
        <v>0</v>
      </c>
      <c r="CX267" s="13">
        <f t="shared" si="191"/>
        <v>0</v>
      </c>
      <c r="CY267" s="13">
        <f t="shared" si="191"/>
        <v>0</v>
      </c>
      <c r="CZ267" s="13">
        <f t="shared" si="191"/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1013</v>
      </c>
      <c r="DV267" s="13" t="s">
        <v>103</v>
      </c>
      <c r="DW267" s="13" t="s">
        <v>103</v>
      </c>
      <c r="DX267" s="13">
        <v>1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0</v>
      </c>
      <c r="ES267" s="13">
        <v>0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274903907</v>
      </c>
      <c r="GG267" s="13">
        <v>2</v>
      </c>
      <c r="GH267" s="13">
        <v>1</v>
      </c>
      <c r="GI267" s="13">
        <v>-2</v>
      </c>
      <c r="GJ267" s="13">
        <v>0</v>
      </c>
      <c r="GK267" s="13">
        <v>0</v>
      </c>
      <c r="GL267" s="13">
        <f t="shared" si="165"/>
        <v>0</v>
      </c>
      <c r="GM267" s="13">
        <f t="shared" si="166"/>
        <v>0</v>
      </c>
      <c r="GN267" s="13">
        <f t="shared" si="167"/>
        <v>0</v>
      </c>
      <c r="GO267" s="13">
        <f t="shared" si="168"/>
        <v>0</v>
      </c>
      <c r="GP267" s="13">
        <f t="shared" si="169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70"/>
        <v>0</v>
      </c>
      <c r="GW267" s="13">
        <v>1</v>
      </c>
      <c r="GX267" s="13">
        <f t="shared" si="171"/>
        <v>0</v>
      </c>
      <c r="GY267" s="13"/>
      <c r="GZ267" s="13"/>
      <c r="HA267" s="13">
        <v>0</v>
      </c>
      <c r="HB267" s="13">
        <v>0</v>
      </c>
      <c r="HC267" s="13">
        <f>0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18</v>
      </c>
      <c r="B268" s="11">
        <v>1</v>
      </c>
      <c r="C268" s="11">
        <v>745</v>
      </c>
      <c r="D268" s="11"/>
      <c r="E268" s="11" t="s">
        <v>3</v>
      </c>
      <c r="F268" s="11" t="s">
        <v>346</v>
      </c>
      <c r="G268" s="11" t="s">
        <v>347</v>
      </c>
      <c r="H268" s="11" t="s">
        <v>78</v>
      </c>
      <c r="I268" s="11">
        <f>I264*J268</f>
        <v>0</v>
      </c>
      <c r="J268" s="11">
        <v>0.126</v>
      </c>
      <c r="K268" s="11">
        <v>0.126</v>
      </c>
      <c r="L268" s="11">
        <v>0</v>
      </c>
      <c r="M268" s="11">
        <v>0</v>
      </c>
      <c r="N268" s="11">
        <f t="shared" si="151"/>
        <v>0</v>
      </c>
      <c r="O268" s="11">
        <f>ROUND(CP268,2)</f>
        <v>0</v>
      </c>
      <c r="P268" s="11">
        <f>ROUND(CQ268*I268,2)</f>
        <v>0</v>
      </c>
      <c r="Q268" s="11">
        <f>ROUND(CR268*I268,2)</f>
        <v>0</v>
      </c>
      <c r="R268" s="11">
        <f>ROUND(CS268*I268,2)</f>
        <v>0</v>
      </c>
      <c r="S268" s="11">
        <f>ROUND(CT268*I268,2)</f>
        <v>0</v>
      </c>
      <c r="T268" s="11">
        <f t="shared" si="153"/>
        <v>0</v>
      </c>
      <c r="U268" s="11">
        <f>ROUND(CV268*I268,7)</f>
        <v>0</v>
      </c>
      <c r="V268" s="11">
        <f>ROUND(CW268*I268,7)</f>
        <v>0</v>
      </c>
      <c r="W268" s="11">
        <f t="shared" si="154"/>
        <v>0</v>
      </c>
      <c r="X268" s="11">
        <f t="shared" si="155"/>
        <v>0</v>
      </c>
      <c r="Y268" s="11">
        <f t="shared" si="156"/>
        <v>0</v>
      </c>
      <c r="Z268" s="11"/>
      <c r="AA268" s="11">
        <v>-1</v>
      </c>
      <c r="AB268" s="11">
        <f t="shared" si="157"/>
        <v>67961.14</v>
      </c>
      <c r="AC268" s="11">
        <f>ROUND((ES268),6)</f>
        <v>67961.14</v>
      </c>
      <c r="AD268" s="11">
        <f>ROUND((((ET268)-(EU268))+AE268),6)</f>
        <v>0</v>
      </c>
      <c r="AE268" s="11">
        <f t="shared" si="188"/>
        <v>0</v>
      </c>
      <c r="AF268" s="11">
        <f t="shared" si="188"/>
        <v>0</v>
      </c>
      <c r="AG268" s="11">
        <f t="shared" si="158"/>
        <v>0</v>
      </c>
      <c r="AH268" s="11">
        <f t="shared" si="189"/>
        <v>0</v>
      </c>
      <c r="AI268" s="11">
        <f t="shared" si="189"/>
        <v>0</v>
      </c>
      <c r="AJ268" s="11">
        <f t="shared" si="159"/>
        <v>0</v>
      </c>
      <c r="AK268" s="11">
        <v>67961.14</v>
      </c>
      <c r="AL268" s="11">
        <v>67961.14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97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0.7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3</v>
      </c>
      <c r="BI268" s="11">
        <v>2</v>
      </c>
      <c r="BJ268" s="11" t="s">
        <v>348</v>
      </c>
      <c r="BK268" s="11"/>
      <c r="BL268" s="11"/>
      <c r="BM268" s="11">
        <v>108001</v>
      </c>
      <c r="BN268" s="11">
        <v>0</v>
      </c>
      <c r="BO268" s="11" t="s">
        <v>346</v>
      </c>
      <c r="BP268" s="11">
        <v>1</v>
      </c>
      <c r="BQ268" s="11">
        <v>3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97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3</v>
      </c>
      <c r="CO268" s="11">
        <v>0</v>
      </c>
      <c r="CP268" s="11">
        <f>(P268+Q268+S268+R268)</f>
        <v>0</v>
      </c>
      <c r="CQ268" s="11">
        <f>ROUND(AL268*BC268,2)</f>
        <v>47572.800000000003</v>
      </c>
      <c r="CR268" s="11">
        <f>ROUND(AM268*BB268,2)</f>
        <v>0</v>
      </c>
      <c r="CS268" s="11">
        <f>ROUND(AN268*BS268,2)</f>
        <v>0</v>
      </c>
      <c r="CT268" s="11">
        <f>ROUND(AO268*BA268,2)</f>
        <v>0</v>
      </c>
      <c r="CU268" s="11">
        <f t="shared" ref="CU268:CX269" si="192">AG268</f>
        <v>0</v>
      </c>
      <c r="CV268" s="11">
        <f t="shared" si="192"/>
        <v>0</v>
      </c>
      <c r="CW268" s="11">
        <f t="shared" si="192"/>
        <v>0</v>
      </c>
      <c r="CX268" s="11">
        <f t="shared" si="192"/>
        <v>0</v>
      </c>
      <c r="CY268" s="11">
        <f>(((S268+R268)*AT268)/100)</f>
        <v>0</v>
      </c>
      <c r="CZ268" s="11">
        <f>(((S268+R268)*AU268)/100)</f>
        <v>0</v>
      </c>
      <c r="DA268" s="11"/>
      <c r="DB268" s="11"/>
      <c r="DC268" s="11" t="s">
        <v>3</v>
      </c>
      <c r="DD268" s="11" t="s">
        <v>3</v>
      </c>
      <c r="DE268" s="11" t="s">
        <v>3</v>
      </c>
      <c r="DF268" s="11" t="s">
        <v>3</v>
      </c>
      <c r="DG268" s="11" t="s">
        <v>3</v>
      </c>
      <c r="DH268" s="11" t="s">
        <v>3</v>
      </c>
      <c r="DI268" s="11" t="s">
        <v>3</v>
      </c>
      <c r="DJ268" s="11" t="s">
        <v>3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1009</v>
      </c>
      <c r="DV268" s="11" t="s">
        <v>78</v>
      </c>
      <c r="DW268" s="11" t="s">
        <v>78</v>
      </c>
      <c r="DX268" s="11">
        <v>1000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87476968</v>
      </c>
      <c r="EF268" s="11">
        <v>3</v>
      </c>
      <c r="EG268" s="11" t="s">
        <v>96</v>
      </c>
      <c r="EH268" s="11">
        <v>0</v>
      </c>
      <c r="EI268" s="11" t="s">
        <v>3</v>
      </c>
      <c r="EJ268" s="11">
        <v>2</v>
      </c>
      <c r="EK268" s="11">
        <v>108001</v>
      </c>
      <c r="EL268" s="11" t="s">
        <v>97</v>
      </c>
      <c r="EM268" s="11" t="s">
        <v>98</v>
      </c>
      <c r="EN268" s="11"/>
      <c r="EO268" s="11" t="s">
        <v>3</v>
      </c>
      <c r="EP268" s="11"/>
      <c r="EQ268" s="11">
        <v>1024</v>
      </c>
      <c r="ER268" s="11">
        <v>67961.14</v>
      </c>
      <c r="ES268" s="11">
        <v>67961.14</v>
      </c>
      <c r="ET268" s="11">
        <v>0</v>
      </c>
      <c r="EU268" s="11">
        <v>0</v>
      </c>
      <c r="EV268" s="11">
        <v>0</v>
      </c>
      <c r="EW268" s="11">
        <v>0</v>
      </c>
      <c r="EX268" s="11">
        <v>0</v>
      </c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97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-1570507019</v>
      </c>
      <c r="GG268" s="11">
        <v>2</v>
      </c>
      <c r="GH268" s="11">
        <v>1</v>
      </c>
      <c r="GI268" s="11">
        <v>2</v>
      </c>
      <c r="GJ268" s="11">
        <v>0</v>
      </c>
      <c r="GK268" s="11">
        <v>0</v>
      </c>
      <c r="GL268" s="11">
        <f t="shared" si="165"/>
        <v>0</v>
      </c>
      <c r="GM268" s="11">
        <f t="shared" si="166"/>
        <v>0</v>
      </c>
      <c r="GN268" s="11">
        <f t="shared" si="167"/>
        <v>0</v>
      </c>
      <c r="GO268" s="11">
        <f t="shared" si="168"/>
        <v>0</v>
      </c>
      <c r="GP268" s="11">
        <f t="shared" si="169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70"/>
        <v>0</v>
      </c>
      <c r="GW268" s="11">
        <v>1</v>
      </c>
      <c r="GX268" s="11">
        <f t="shared" si="171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99</v>
      </c>
      <c r="HO268" s="11" t="s">
        <v>100</v>
      </c>
      <c r="HP268" s="11" t="s">
        <v>97</v>
      </c>
      <c r="HQ268" s="11" t="s">
        <v>97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18</v>
      </c>
      <c r="B269" s="13">
        <v>1</v>
      </c>
      <c r="C269" s="13">
        <v>754</v>
      </c>
      <c r="D269" s="13"/>
      <c r="E269" s="13" t="s">
        <v>3</v>
      </c>
      <c r="F269" s="13" t="s">
        <v>346</v>
      </c>
      <c r="G269" s="13" t="s">
        <v>347</v>
      </c>
      <c r="H269" s="13" t="s">
        <v>78</v>
      </c>
      <c r="I269" s="13">
        <f>I265*J269</f>
        <v>0</v>
      </c>
      <c r="J269" s="13">
        <v>0.126</v>
      </c>
      <c r="K269" s="13">
        <v>0.126</v>
      </c>
      <c r="L269" s="13">
        <v>0</v>
      </c>
      <c r="M269" s="13">
        <v>0</v>
      </c>
      <c r="N269" s="13">
        <f t="shared" si="151"/>
        <v>0</v>
      </c>
      <c r="O269" s="13">
        <f>ROUND(CP269,2)</f>
        <v>0</v>
      </c>
      <c r="P269" s="13">
        <f>ROUND(CQ269*I269,2)</f>
        <v>0</v>
      </c>
      <c r="Q269" s="13">
        <f>ROUND(CR269*I269,2)</f>
        <v>0</v>
      </c>
      <c r="R269" s="13">
        <f>ROUND(CS269*I269,2)</f>
        <v>0</v>
      </c>
      <c r="S269" s="13">
        <f>ROUND(CT269*I269,2)</f>
        <v>0</v>
      </c>
      <c r="T269" s="13">
        <f t="shared" si="153"/>
        <v>0</v>
      </c>
      <c r="U269" s="13">
        <f>ROUND(CV269*I269,7)</f>
        <v>0</v>
      </c>
      <c r="V269" s="13">
        <f>ROUND(CW269*I269,7)</f>
        <v>0</v>
      </c>
      <c r="W269" s="13">
        <f t="shared" si="154"/>
        <v>0</v>
      </c>
      <c r="X269" s="13">
        <f t="shared" si="155"/>
        <v>0</v>
      </c>
      <c r="Y269" s="13">
        <f t="shared" si="156"/>
        <v>0</v>
      </c>
      <c r="Z269" s="13"/>
      <c r="AA269" s="13">
        <v>-1</v>
      </c>
      <c r="AB269" s="13">
        <f t="shared" si="157"/>
        <v>67961.14</v>
      </c>
      <c r="AC269" s="13">
        <f>ROUND((ES269),6)</f>
        <v>67961.14</v>
      </c>
      <c r="AD269" s="13">
        <f>ROUND((((ET269)-(EU269))+AE269),6)</f>
        <v>0</v>
      </c>
      <c r="AE269" s="13">
        <f t="shared" si="188"/>
        <v>0</v>
      </c>
      <c r="AF269" s="13">
        <f t="shared" si="188"/>
        <v>0</v>
      </c>
      <c r="AG269" s="13">
        <f t="shared" si="158"/>
        <v>0</v>
      </c>
      <c r="AH269" s="13">
        <f t="shared" si="189"/>
        <v>0</v>
      </c>
      <c r="AI269" s="13">
        <f t="shared" si="189"/>
        <v>0</v>
      </c>
      <c r="AJ269" s="13">
        <f t="shared" si="159"/>
        <v>0</v>
      </c>
      <c r="AK269" s="13">
        <v>67961.14</v>
      </c>
      <c r="AL269" s="13">
        <v>67961.14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97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0.7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3</v>
      </c>
      <c r="BI269" s="13">
        <v>2</v>
      </c>
      <c r="BJ269" s="13" t="s">
        <v>348</v>
      </c>
      <c r="BK269" s="13"/>
      <c r="BL269" s="13"/>
      <c r="BM269" s="13">
        <v>108001</v>
      </c>
      <c r="BN269" s="13">
        <v>0</v>
      </c>
      <c r="BO269" s="13" t="s">
        <v>346</v>
      </c>
      <c r="BP269" s="13">
        <v>1</v>
      </c>
      <c r="BQ269" s="13">
        <v>3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97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3</v>
      </c>
      <c r="CO269" s="13">
        <v>0</v>
      </c>
      <c r="CP269" s="13">
        <f>(P269+Q269+S269+R269)</f>
        <v>0</v>
      </c>
      <c r="CQ269" s="13">
        <f>ROUND(AL269*BC269,2)</f>
        <v>47572.800000000003</v>
      </c>
      <c r="CR269" s="13">
        <f>ROUND(AM269*BB269,2)</f>
        <v>0</v>
      </c>
      <c r="CS269" s="13">
        <f>ROUND(AN269*BS269,2)</f>
        <v>0</v>
      </c>
      <c r="CT269" s="13">
        <f>ROUND(AO269*BA269,2)</f>
        <v>0</v>
      </c>
      <c r="CU269" s="13">
        <f t="shared" si="192"/>
        <v>0</v>
      </c>
      <c r="CV269" s="13">
        <f t="shared" si="192"/>
        <v>0</v>
      </c>
      <c r="CW269" s="13">
        <f t="shared" si="192"/>
        <v>0</v>
      </c>
      <c r="CX269" s="13">
        <f t="shared" si="192"/>
        <v>0</v>
      </c>
      <c r="CY269" s="13">
        <f>(((S269+R269)*AT269)/100)</f>
        <v>0</v>
      </c>
      <c r="CZ269" s="13">
        <f>(((S269+R269)*AU269)/100)</f>
        <v>0</v>
      </c>
      <c r="DA269" s="13"/>
      <c r="DB269" s="13"/>
      <c r="DC269" s="13" t="s">
        <v>3</v>
      </c>
      <c r="DD269" s="13" t="s">
        <v>3</v>
      </c>
      <c r="DE269" s="13" t="s">
        <v>3</v>
      </c>
      <c r="DF269" s="13" t="s">
        <v>3</v>
      </c>
      <c r="DG269" s="13" t="s">
        <v>3</v>
      </c>
      <c r="DH269" s="13" t="s">
        <v>3</v>
      </c>
      <c r="DI269" s="13" t="s">
        <v>3</v>
      </c>
      <c r="DJ269" s="13" t="s">
        <v>3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1009</v>
      </c>
      <c r="DV269" s="13" t="s">
        <v>78</v>
      </c>
      <c r="DW269" s="13" t="s">
        <v>78</v>
      </c>
      <c r="DX269" s="13">
        <v>1000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87476968</v>
      </c>
      <c r="EF269" s="13">
        <v>3</v>
      </c>
      <c r="EG269" s="13" t="s">
        <v>96</v>
      </c>
      <c r="EH269" s="13">
        <v>0</v>
      </c>
      <c r="EI269" s="13" t="s">
        <v>3</v>
      </c>
      <c r="EJ269" s="13">
        <v>2</v>
      </c>
      <c r="EK269" s="13">
        <v>108001</v>
      </c>
      <c r="EL269" s="13" t="s">
        <v>97</v>
      </c>
      <c r="EM269" s="13" t="s">
        <v>98</v>
      </c>
      <c r="EN269" s="13"/>
      <c r="EO269" s="13" t="s">
        <v>3</v>
      </c>
      <c r="EP269" s="13"/>
      <c r="EQ269" s="13">
        <v>1024</v>
      </c>
      <c r="ER269" s="13">
        <v>67961.14</v>
      </c>
      <c r="ES269" s="13">
        <v>67961.14</v>
      </c>
      <c r="ET269" s="13">
        <v>0</v>
      </c>
      <c r="EU269" s="13">
        <v>0</v>
      </c>
      <c r="EV269" s="13">
        <v>0</v>
      </c>
      <c r="EW269" s="13">
        <v>0</v>
      </c>
      <c r="EX269" s="13">
        <v>0</v>
      </c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97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-1570507019</v>
      </c>
      <c r="GG269" s="13">
        <v>2</v>
      </c>
      <c r="GH269" s="13">
        <v>1</v>
      </c>
      <c r="GI269" s="13">
        <v>2</v>
      </c>
      <c r="GJ269" s="13">
        <v>0</v>
      </c>
      <c r="GK269" s="13">
        <v>0</v>
      </c>
      <c r="GL269" s="13">
        <f t="shared" si="165"/>
        <v>0</v>
      </c>
      <c r="GM269" s="13">
        <f t="shared" si="166"/>
        <v>0</v>
      </c>
      <c r="GN269" s="13">
        <f t="shared" si="167"/>
        <v>0</v>
      </c>
      <c r="GO269" s="13">
        <f t="shared" si="168"/>
        <v>0</v>
      </c>
      <c r="GP269" s="13">
        <f t="shared" si="169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70"/>
        <v>0</v>
      </c>
      <c r="GW269" s="13">
        <v>1</v>
      </c>
      <c r="GX269" s="13">
        <f t="shared" si="171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99</v>
      </c>
      <c r="HO269" s="13" t="s">
        <v>100</v>
      </c>
      <c r="HP269" s="13" t="s">
        <v>97</v>
      </c>
      <c r="HQ269" s="13" t="s">
        <v>97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0" spans="1:255" x14ac:dyDescent="0.2">
      <c r="A270" s="11">
        <v>17</v>
      </c>
      <c r="B270" s="11">
        <v>1</v>
      </c>
      <c r="C270" s="11">
        <f>ROW(SmtRes!A763)</f>
        <v>763</v>
      </c>
      <c r="D270" s="11">
        <f>ROW(EtalonRes!A970)</f>
        <v>970</v>
      </c>
      <c r="E270" s="11" t="s">
        <v>349</v>
      </c>
      <c r="F270" s="11" t="s">
        <v>350</v>
      </c>
      <c r="G270" s="11" t="s">
        <v>351</v>
      </c>
      <c r="H270" s="11" t="s">
        <v>205</v>
      </c>
      <c r="I270" s="11">
        <v>1.5499999999999999E-3</v>
      </c>
      <c r="J270" s="11">
        <v>0</v>
      </c>
      <c r="K270" s="11">
        <v>1.5499999999999999E-3</v>
      </c>
      <c r="L270" s="11">
        <v>1.5499999999999999E-3</v>
      </c>
      <c r="M270" s="11">
        <v>0</v>
      </c>
      <c r="N270" s="11">
        <f t="shared" si="151"/>
        <v>1.6000000000000001E-3</v>
      </c>
      <c r="O270" s="11">
        <f>ROUND(CP270,2)</f>
        <v>7.12</v>
      </c>
      <c r="P270" s="11">
        <f>SUMIF(SmtRes!AQ757:'SmtRes'!AQ763,"=1",SmtRes!DF757:'SmtRes'!DF763)</f>
        <v>0.17</v>
      </c>
      <c r="Q270" s="11">
        <f>SUMIF(SmtRes!AQ757:'SmtRes'!AQ763,"=1",SmtRes!DG757:'SmtRes'!DG763)</f>
        <v>6.9999999999999993E-2</v>
      </c>
      <c r="R270" s="11">
        <f>SUMIF(SmtRes!AQ757:'SmtRes'!AQ763,"=1",SmtRes!DH757:'SmtRes'!DH763)</f>
        <v>7.0000000000000007E-2</v>
      </c>
      <c r="S270" s="11">
        <f>SUMIF(SmtRes!AQ757:'SmtRes'!AQ763,"=1",SmtRes!DI757:'SmtRes'!DI763)</f>
        <v>6.81</v>
      </c>
      <c r="T270" s="11">
        <f t="shared" si="153"/>
        <v>0</v>
      </c>
      <c r="U270" s="11">
        <f>SUMIF(SmtRes!AQ757:'SmtRes'!AQ763,"=1",SmtRes!CV757:'SmtRes'!CV763)</f>
        <v>6.9696000000000003E-3</v>
      </c>
      <c r="V270" s="11">
        <f>SUMIF(SmtRes!AQ757:'SmtRes'!AQ763,"=1",SmtRes!CW757:'SmtRes'!CW763)</f>
        <v>7.1299999999999998E-5</v>
      </c>
      <c r="W270" s="11">
        <f t="shared" si="154"/>
        <v>0</v>
      </c>
      <c r="X270" s="11">
        <f t="shared" si="155"/>
        <v>6.47</v>
      </c>
      <c r="Y270" s="11">
        <f t="shared" si="156"/>
        <v>3.51</v>
      </c>
      <c r="Z270" s="11"/>
      <c r="AA270" s="11">
        <v>91183605</v>
      </c>
      <c r="AB270" s="11">
        <f t="shared" si="157"/>
        <v>4515.06232</v>
      </c>
      <c r="AC270" s="11">
        <f>ROUND((SUM(SmtRes!BQ757:'SmtRes'!BQ763)),6)</f>
        <v>78.78</v>
      </c>
      <c r="AD270" s="11">
        <f>ROUND((((SUM(SmtRes!BR757:'SmtRes'!BR763))-(SUM(SmtRes!BS757:'SmtRes'!BS763)))+AE270),6)</f>
        <v>42.347484999999999</v>
      </c>
      <c r="AE270" s="11">
        <f>ROUND((SUM(SmtRes!BS757:'SmtRes'!BS763)),6)</f>
        <v>41.106290000000001</v>
      </c>
      <c r="AF270" s="11">
        <f>ROUND((SUM(SmtRes!BT757:'SmtRes'!BT763)),6)</f>
        <v>4393.934835</v>
      </c>
      <c r="AG270" s="11">
        <f t="shared" si="158"/>
        <v>0</v>
      </c>
      <c r="AH270" s="11">
        <f>(SUM(SmtRes!BU757:'SmtRes'!BU763))</f>
        <v>4.4965000000000002</v>
      </c>
      <c r="AI270" s="11">
        <f>(SUM(SmtRes!BV757:'SmtRes'!BV763))</f>
        <v>4.5999999999999999E-2</v>
      </c>
      <c r="AJ270" s="11">
        <f t="shared" si="159"/>
        <v>0</v>
      </c>
      <c r="AK270" s="11">
        <v>3972.1614</v>
      </c>
      <c r="AL270" s="11">
        <v>78.78</v>
      </c>
      <c r="AM270" s="11">
        <v>36.823900000000002</v>
      </c>
      <c r="AN270" s="11">
        <v>35.744599999999998</v>
      </c>
      <c r="AO270" s="11">
        <v>3820.8128999999999</v>
      </c>
      <c r="AP270" s="11">
        <v>0</v>
      </c>
      <c r="AQ270" s="11">
        <v>3.91</v>
      </c>
      <c r="AR270" s="11">
        <v>0.04</v>
      </c>
      <c r="AS270" s="11">
        <v>0</v>
      </c>
      <c r="AT270" s="11">
        <v>94</v>
      </c>
      <c r="AU270" s="11">
        <v>51</v>
      </c>
      <c r="AV270" s="11">
        <v>1</v>
      </c>
      <c r="AW270" s="11">
        <v>1</v>
      </c>
      <c r="AX270" s="11"/>
      <c r="AY270" s="11"/>
      <c r="AZ270" s="11">
        <v>1</v>
      </c>
      <c r="BA270" s="11">
        <v>1</v>
      </c>
      <c r="BB270" s="11">
        <v>1</v>
      </c>
      <c r="BC270" s="11">
        <v>1</v>
      </c>
      <c r="BD270" s="11" t="s">
        <v>3</v>
      </c>
      <c r="BE270" s="11" t="s">
        <v>3</v>
      </c>
      <c r="BF270" s="11" t="s">
        <v>3</v>
      </c>
      <c r="BG270" s="11" t="s">
        <v>3</v>
      </c>
      <c r="BH270" s="11">
        <v>0</v>
      </c>
      <c r="BI270" s="11">
        <v>1</v>
      </c>
      <c r="BJ270" s="11" t="s">
        <v>352</v>
      </c>
      <c r="BK270" s="11"/>
      <c r="BL270" s="11"/>
      <c r="BM270" s="11">
        <v>13001</v>
      </c>
      <c r="BN270" s="11">
        <v>0</v>
      </c>
      <c r="BO270" s="11" t="s">
        <v>3</v>
      </c>
      <c r="BP270" s="11">
        <v>0</v>
      </c>
      <c r="BQ270" s="11">
        <v>2</v>
      </c>
      <c r="BR270" s="11">
        <v>0</v>
      </c>
      <c r="BS270" s="11">
        <v>1</v>
      </c>
      <c r="BT270" s="11">
        <v>1</v>
      </c>
      <c r="BU270" s="11">
        <v>1</v>
      </c>
      <c r="BV270" s="11">
        <v>1</v>
      </c>
      <c r="BW270" s="11">
        <v>1</v>
      </c>
      <c r="BX270" s="11">
        <v>1</v>
      </c>
      <c r="BY270" s="11" t="s">
        <v>3</v>
      </c>
      <c r="BZ270" s="11">
        <v>94</v>
      </c>
      <c r="CA270" s="11">
        <v>51</v>
      </c>
      <c r="CB270" s="11" t="s">
        <v>3</v>
      </c>
      <c r="CC270" s="11"/>
      <c r="CD270" s="11"/>
      <c r="CE270" s="11">
        <v>0</v>
      </c>
      <c r="CF270" s="11">
        <v>0</v>
      </c>
      <c r="CG270" s="11">
        <v>0</v>
      </c>
      <c r="CH270" s="11">
        <v>14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 t="s">
        <v>196</v>
      </c>
      <c r="CO270" s="11">
        <v>0</v>
      </c>
      <c r="CP270" s="11">
        <f>(P270+Q270+S270+R270)</f>
        <v>7.12</v>
      </c>
      <c r="CQ270" s="11">
        <f>SUMIF(SmtRes!AQ757:'SmtRes'!AQ763,"=1",SmtRes!AA757:'SmtRes'!AA763)</f>
        <v>86.66</v>
      </c>
      <c r="CR270" s="11">
        <f>SUMIF(SmtRes!AQ757:'SmtRes'!AQ763,"=1",SmtRes!AB757:'SmtRes'!AB763)</f>
        <v>2098.79</v>
      </c>
      <c r="CS270" s="11">
        <f>SUMIF(SmtRes!AQ757:'SmtRes'!AQ763,"=1",SmtRes!AC757:'SmtRes'!AC763)</f>
        <v>1851.52</v>
      </c>
      <c r="CT270" s="11">
        <f>SUMIF(SmtRes!AQ757:'SmtRes'!AQ763,"=1",SmtRes!AD757:'SmtRes'!AD763)</f>
        <v>977.19</v>
      </c>
      <c r="CU270" s="11">
        <f>AG270</f>
        <v>0</v>
      </c>
      <c r="CV270" s="11">
        <f>SUMIF(SmtRes!AQ757:'SmtRes'!AQ763,"=1",SmtRes!BU757:'SmtRes'!BU763)</f>
        <v>4.4965000000000002</v>
      </c>
      <c r="CW270" s="11">
        <f>SUMIF(SmtRes!AQ757:'SmtRes'!AQ763,"=1",SmtRes!BV757:'SmtRes'!BV763)</f>
        <v>4.5999999999999999E-2</v>
      </c>
      <c r="CX270" s="11">
        <f>AJ270</f>
        <v>0</v>
      </c>
      <c r="CY270" s="11">
        <f>(((S270+R270)*AT270)/100)</f>
        <v>6.4672000000000001</v>
      </c>
      <c r="CZ270" s="11">
        <f>(((S270+R270)*AU270)/100)</f>
        <v>3.5087999999999999</v>
      </c>
      <c r="DA270" s="11"/>
      <c r="DB270" s="11">
        <v>87</v>
      </c>
      <c r="DC270" s="11" t="s">
        <v>3</v>
      </c>
      <c r="DD270" s="11" t="s">
        <v>3</v>
      </c>
      <c r="DE270" s="11" t="s">
        <v>197</v>
      </c>
      <c r="DF270" s="11" t="s">
        <v>197</v>
      </c>
      <c r="DG270" s="11" t="s">
        <v>197</v>
      </c>
      <c r="DH270" s="11" t="s">
        <v>3</v>
      </c>
      <c r="DI270" s="11" t="s">
        <v>197</v>
      </c>
      <c r="DJ270" s="11" t="s">
        <v>197</v>
      </c>
      <c r="DK270" s="11" t="s">
        <v>3</v>
      </c>
      <c r="DL270" s="11" t="s">
        <v>3</v>
      </c>
      <c r="DM270" s="11" t="s">
        <v>3</v>
      </c>
      <c r="DN270" s="11">
        <v>0</v>
      </c>
      <c r="DO270" s="11">
        <v>0</v>
      </c>
      <c r="DP270" s="11">
        <v>1</v>
      </c>
      <c r="DQ270" s="11">
        <v>1</v>
      </c>
      <c r="DR270" s="11"/>
      <c r="DS270" s="11"/>
      <c r="DT270" s="11"/>
      <c r="DU270" s="11">
        <v>1005</v>
      </c>
      <c r="DV270" s="11" t="s">
        <v>205</v>
      </c>
      <c r="DW270" s="11" t="s">
        <v>205</v>
      </c>
      <c r="DX270" s="11">
        <v>100</v>
      </c>
      <c r="DY270" s="11"/>
      <c r="DZ270" s="11" t="s">
        <v>3</v>
      </c>
      <c r="EA270" s="11" t="s">
        <v>3</v>
      </c>
      <c r="EB270" s="11" t="s">
        <v>3</v>
      </c>
      <c r="EC270" s="11" t="s">
        <v>3</v>
      </c>
      <c r="ED270" s="11"/>
      <c r="EE270" s="11">
        <v>87477095</v>
      </c>
      <c r="EF270" s="11">
        <v>2</v>
      </c>
      <c r="EG270" s="11" t="s">
        <v>38</v>
      </c>
      <c r="EH270" s="11">
        <v>13</v>
      </c>
      <c r="EI270" s="11" t="s">
        <v>353</v>
      </c>
      <c r="EJ270" s="11">
        <v>1</v>
      </c>
      <c r="EK270" s="11">
        <v>13001</v>
      </c>
      <c r="EL270" s="11" t="s">
        <v>354</v>
      </c>
      <c r="EM270" s="11" t="s">
        <v>355</v>
      </c>
      <c r="EN270" s="11"/>
      <c r="EO270" s="11" t="s">
        <v>200</v>
      </c>
      <c r="EP270" s="11"/>
      <c r="EQ270" s="11">
        <v>131072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3.91</v>
      </c>
      <c r="EX270" s="11">
        <v>0.04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>
        <v>0</v>
      </c>
      <c r="FR270" s="11">
        <v>0</v>
      </c>
      <c r="FS270" s="11">
        <v>0</v>
      </c>
      <c r="FT270" s="11"/>
      <c r="FU270" s="11"/>
      <c r="FV270" s="11"/>
      <c r="FW270" s="11"/>
      <c r="FX270" s="11">
        <v>94</v>
      </c>
      <c r="FY270" s="11">
        <v>51</v>
      </c>
      <c r="FZ270" s="11"/>
      <c r="GA270" s="11" t="s">
        <v>3</v>
      </c>
      <c r="GB270" s="11"/>
      <c r="GC270" s="11"/>
      <c r="GD270" s="11">
        <v>1</v>
      </c>
      <c r="GE270" s="11"/>
      <c r="GF270" s="11">
        <v>2022857605</v>
      </c>
      <c r="GG270" s="11">
        <v>2</v>
      </c>
      <c r="GH270" s="11">
        <v>1</v>
      </c>
      <c r="GI270" s="11">
        <v>-2</v>
      </c>
      <c r="GJ270" s="11">
        <v>0</v>
      </c>
      <c r="GK270" s="11">
        <v>0</v>
      </c>
      <c r="GL270" s="11">
        <f t="shared" si="165"/>
        <v>0</v>
      </c>
      <c r="GM270" s="11">
        <f t="shared" si="166"/>
        <v>17.100000000000001</v>
      </c>
      <c r="GN270" s="11">
        <f t="shared" si="167"/>
        <v>17.100000000000001</v>
      </c>
      <c r="GO270" s="11">
        <f t="shared" si="168"/>
        <v>0</v>
      </c>
      <c r="GP270" s="11">
        <f t="shared" si="169"/>
        <v>0</v>
      </c>
      <c r="GQ270" s="11"/>
      <c r="GR270" s="11">
        <v>0</v>
      </c>
      <c r="GS270" s="11">
        <v>3</v>
      </c>
      <c r="GT270" s="11">
        <v>0</v>
      </c>
      <c r="GU270" s="11" t="s">
        <v>3</v>
      </c>
      <c r="GV270" s="11">
        <f t="shared" si="170"/>
        <v>0</v>
      </c>
      <c r="GW270" s="11">
        <v>1</v>
      </c>
      <c r="GX270" s="11">
        <f t="shared" si="171"/>
        <v>0</v>
      </c>
      <c r="GY270" s="11"/>
      <c r="GZ270" s="11"/>
      <c r="HA270" s="11">
        <v>0</v>
      </c>
      <c r="HB270" s="11">
        <v>0</v>
      </c>
      <c r="HC270" s="11">
        <f>GV270*GW270</f>
        <v>0</v>
      </c>
      <c r="HD270" s="11"/>
      <c r="HE270" s="11" t="s">
        <v>3</v>
      </c>
      <c r="HF270" s="11" t="s">
        <v>3</v>
      </c>
      <c r="HG270" s="11"/>
      <c r="HH270" s="11"/>
      <c r="HI270" s="11"/>
      <c r="HJ270" s="11"/>
      <c r="HK270" s="11"/>
      <c r="HL270" s="11"/>
      <c r="HM270" s="11" t="s">
        <v>3</v>
      </c>
      <c r="HN270" s="11" t="s">
        <v>356</v>
      </c>
      <c r="HO270" s="11" t="s">
        <v>357</v>
      </c>
      <c r="HP270" s="11" t="s">
        <v>353</v>
      </c>
      <c r="HQ270" s="11" t="s">
        <v>353</v>
      </c>
      <c r="HR270" s="11"/>
      <c r="HS270" s="11">
        <v>0</v>
      </c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>
        <v>0</v>
      </c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</row>
    <row r="271" spans="1:255" x14ac:dyDescent="0.2">
      <c r="A271" s="13">
        <v>17</v>
      </c>
      <c r="B271" s="13">
        <v>1</v>
      </c>
      <c r="C271" s="13">
        <f>ROW(SmtRes!A770)</f>
        <v>770</v>
      </c>
      <c r="D271" s="13">
        <f>ROW(EtalonRes!A978)</f>
        <v>978</v>
      </c>
      <c r="E271" s="13" t="s">
        <v>349</v>
      </c>
      <c r="F271" s="13" t="s">
        <v>350</v>
      </c>
      <c r="G271" s="13" t="s">
        <v>351</v>
      </c>
      <c r="H271" s="13" t="s">
        <v>205</v>
      </c>
      <c r="I271" s="13">
        <v>1.5499999999999999E-3</v>
      </c>
      <c r="J271" s="13">
        <v>0</v>
      </c>
      <c r="K271" s="13">
        <v>1.5499999999999999E-3</v>
      </c>
      <c r="L271" s="13">
        <v>1.5499999999999999E-3</v>
      </c>
      <c r="M271" s="13">
        <v>0</v>
      </c>
      <c r="N271" s="13">
        <f t="shared" si="151"/>
        <v>1.6000000000000001E-3</v>
      </c>
      <c r="O271" s="13">
        <f>ROUND(CP271,2)</f>
        <v>7.12</v>
      </c>
      <c r="P271" s="13">
        <f>SUMIF(SmtRes!AQ764:'SmtRes'!AQ770,"=1",SmtRes!DF764:'SmtRes'!DF770)</f>
        <v>0.17</v>
      </c>
      <c r="Q271" s="13">
        <f>SUMIF(SmtRes!AQ764:'SmtRes'!AQ770,"=1",SmtRes!DG764:'SmtRes'!DG770)</f>
        <v>6.9999999999999993E-2</v>
      </c>
      <c r="R271" s="13">
        <f>SUMIF(SmtRes!AQ764:'SmtRes'!AQ770,"=1",SmtRes!DH764:'SmtRes'!DH770)</f>
        <v>7.0000000000000007E-2</v>
      </c>
      <c r="S271" s="13">
        <f>SUMIF(SmtRes!AQ764:'SmtRes'!AQ770,"=1",SmtRes!DI764:'SmtRes'!DI770)</f>
        <v>6.81</v>
      </c>
      <c r="T271" s="13">
        <f t="shared" si="153"/>
        <v>0</v>
      </c>
      <c r="U271" s="13">
        <f>SUMIF(SmtRes!AQ764:'SmtRes'!AQ770,"=1",SmtRes!CV764:'SmtRes'!CV770)</f>
        <v>6.9696000000000003E-3</v>
      </c>
      <c r="V271" s="13">
        <f>SUMIF(SmtRes!AQ764:'SmtRes'!AQ770,"=1",SmtRes!CW764:'SmtRes'!CW770)</f>
        <v>7.1299999999999998E-5</v>
      </c>
      <c r="W271" s="13">
        <f t="shared" si="154"/>
        <v>0</v>
      </c>
      <c r="X271" s="13">
        <f t="shared" si="155"/>
        <v>6.47</v>
      </c>
      <c r="Y271" s="13">
        <f t="shared" si="156"/>
        <v>3.51</v>
      </c>
      <c r="Z271" s="13"/>
      <c r="AA271" s="13">
        <v>91183540</v>
      </c>
      <c r="AB271" s="13">
        <f t="shared" si="157"/>
        <v>4515.06232</v>
      </c>
      <c r="AC271" s="13">
        <f>ROUND((SUM(SmtRes!BQ764:'SmtRes'!BQ770)),6)</f>
        <v>78.78</v>
      </c>
      <c r="AD271" s="13">
        <f>ROUND((((SUM(SmtRes!BR764:'SmtRes'!BR770))-(SUM(SmtRes!BS764:'SmtRes'!BS770)))+AE271),6)</f>
        <v>42.347484999999999</v>
      </c>
      <c r="AE271" s="13">
        <f>ROUND((SUM(SmtRes!BS764:'SmtRes'!BS770)),6)</f>
        <v>41.106290000000001</v>
      </c>
      <c r="AF271" s="13">
        <f>ROUND((SUM(SmtRes!BT764:'SmtRes'!BT770)),6)</f>
        <v>4393.934835</v>
      </c>
      <c r="AG271" s="13">
        <f t="shared" si="158"/>
        <v>0</v>
      </c>
      <c r="AH271" s="13">
        <f>(SUM(SmtRes!BU764:'SmtRes'!BU770))</f>
        <v>4.4965000000000002</v>
      </c>
      <c r="AI271" s="13">
        <f>(SUM(SmtRes!BV764:'SmtRes'!BV770))</f>
        <v>4.5999999999999999E-2</v>
      </c>
      <c r="AJ271" s="13">
        <f t="shared" si="159"/>
        <v>0</v>
      </c>
      <c r="AK271" s="13">
        <v>3972.1614</v>
      </c>
      <c r="AL271" s="13">
        <v>78.78</v>
      </c>
      <c r="AM271" s="13">
        <v>36.823900000000002</v>
      </c>
      <c r="AN271" s="13">
        <v>35.744599999999998</v>
      </c>
      <c r="AO271" s="13">
        <v>3820.8128999999999</v>
      </c>
      <c r="AP271" s="13">
        <v>0</v>
      </c>
      <c r="AQ271" s="13">
        <v>3.91</v>
      </c>
      <c r="AR271" s="13">
        <v>0.04</v>
      </c>
      <c r="AS271" s="13">
        <v>0</v>
      </c>
      <c r="AT271" s="13">
        <v>94</v>
      </c>
      <c r="AU271" s="13">
        <v>51</v>
      </c>
      <c r="AV271" s="13">
        <v>1</v>
      </c>
      <c r="AW271" s="13">
        <v>1</v>
      </c>
      <c r="AX271" s="13"/>
      <c r="AY271" s="13"/>
      <c r="AZ271" s="13">
        <v>1</v>
      </c>
      <c r="BA271" s="13">
        <v>1</v>
      </c>
      <c r="BB271" s="13">
        <v>1</v>
      </c>
      <c r="BC271" s="13">
        <v>1</v>
      </c>
      <c r="BD271" s="13" t="s">
        <v>3</v>
      </c>
      <c r="BE271" s="13" t="s">
        <v>3</v>
      </c>
      <c r="BF271" s="13" t="s">
        <v>3</v>
      </c>
      <c r="BG271" s="13" t="s">
        <v>3</v>
      </c>
      <c r="BH271" s="13">
        <v>0</v>
      </c>
      <c r="BI271" s="13">
        <v>1</v>
      </c>
      <c r="BJ271" s="13" t="s">
        <v>352</v>
      </c>
      <c r="BK271" s="13"/>
      <c r="BL271" s="13"/>
      <c r="BM271" s="13">
        <v>13001</v>
      </c>
      <c r="BN271" s="13">
        <v>0</v>
      </c>
      <c r="BO271" s="13" t="s">
        <v>3</v>
      </c>
      <c r="BP271" s="13">
        <v>0</v>
      </c>
      <c r="BQ271" s="13">
        <v>2</v>
      </c>
      <c r="BR271" s="13">
        <v>0</v>
      </c>
      <c r="BS271" s="13">
        <v>1</v>
      </c>
      <c r="BT271" s="13">
        <v>1</v>
      </c>
      <c r="BU271" s="13">
        <v>1</v>
      </c>
      <c r="BV271" s="13">
        <v>1</v>
      </c>
      <c r="BW271" s="13">
        <v>1</v>
      </c>
      <c r="BX271" s="13">
        <v>1</v>
      </c>
      <c r="BY271" s="13" t="s">
        <v>3</v>
      </c>
      <c r="BZ271" s="13">
        <v>94</v>
      </c>
      <c r="CA271" s="13">
        <v>51</v>
      </c>
      <c r="CB271" s="13" t="s">
        <v>3</v>
      </c>
      <c r="CC271" s="13"/>
      <c r="CD271" s="13"/>
      <c r="CE271" s="13">
        <v>0</v>
      </c>
      <c r="CF271" s="13">
        <v>0</v>
      </c>
      <c r="CG271" s="13">
        <v>0</v>
      </c>
      <c r="CH271" s="13">
        <v>14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 t="s">
        <v>196</v>
      </c>
      <c r="CO271" s="13">
        <v>0</v>
      </c>
      <c r="CP271" s="13">
        <f>(P271+Q271+S271+R271)</f>
        <v>7.12</v>
      </c>
      <c r="CQ271" s="13">
        <f>SUMIF(SmtRes!AQ764:'SmtRes'!AQ770,"=1",SmtRes!AA764:'SmtRes'!AA770)</f>
        <v>86.66</v>
      </c>
      <c r="CR271" s="13">
        <f>SUMIF(SmtRes!AQ764:'SmtRes'!AQ770,"=1",SmtRes!AB764:'SmtRes'!AB770)</f>
        <v>2098.79</v>
      </c>
      <c r="CS271" s="13">
        <f>SUMIF(SmtRes!AQ764:'SmtRes'!AQ770,"=1",SmtRes!AC764:'SmtRes'!AC770)</f>
        <v>1851.52</v>
      </c>
      <c r="CT271" s="13">
        <f>SUMIF(SmtRes!AQ764:'SmtRes'!AQ770,"=1",SmtRes!AD764:'SmtRes'!AD770)</f>
        <v>977.19</v>
      </c>
      <c r="CU271" s="13">
        <f>AG271</f>
        <v>0</v>
      </c>
      <c r="CV271" s="13">
        <f>SUMIF(SmtRes!AQ764:'SmtRes'!AQ770,"=1",SmtRes!BU764:'SmtRes'!BU770)</f>
        <v>4.4965000000000002</v>
      </c>
      <c r="CW271" s="13">
        <f>SUMIF(SmtRes!AQ764:'SmtRes'!AQ770,"=1",SmtRes!BV764:'SmtRes'!BV770)</f>
        <v>4.5999999999999999E-2</v>
      </c>
      <c r="CX271" s="13">
        <f>AJ271</f>
        <v>0</v>
      </c>
      <c r="CY271" s="13">
        <f>(((S271+R271)*AT271)/100)</f>
        <v>6.4672000000000001</v>
      </c>
      <c r="CZ271" s="13">
        <f>(((S271+R271)*AU271)/100)</f>
        <v>3.5087999999999999</v>
      </c>
      <c r="DA271" s="13"/>
      <c r="DB271" s="13">
        <v>88</v>
      </c>
      <c r="DC271" s="13" t="s">
        <v>3</v>
      </c>
      <c r="DD271" s="13" t="s">
        <v>3</v>
      </c>
      <c r="DE271" s="13" t="s">
        <v>197</v>
      </c>
      <c r="DF271" s="13" t="s">
        <v>197</v>
      </c>
      <c r="DG271" s="13" t="s">
        <v>197</v>
      </c>
      <c r="DH271" s="13" t="s">
        <v>3</v>
      </c>
      <c r="DI271" s="13" t="s">
        <v>197</v>
      </c>
      <c r="DJ271" s="13" t="s">
        <v>197</v>
      </c>
      <c r="DK271" s="13" t="s">
        <v>3</v>
      </c>
      <c r="DL271" s="13" t="s">
        <v>3</v>
      </c>
      <c r="DM271" s="13" t="s">
        <v>3</v>
      </c>
      <c r="DN271" s="13">
        <v>0</v>
      </c>
      <c r="DO271" s="13">
        <v>0</v>
      </c>
      <c r="DP271" s="13">
        <v>1</v>
      </c>
      <c r="DQ271" s="13">
        <v>1</v>
      </c>
      <c r="DR271" s="13"/>
      <c r="DS271" s="13"/>
      <c r="DT271" s="13"/>
      <c r="DU271" s="13">
        <v>1005</v>
      </c>
      <c r="DV271" s="13" t="s">
        <v>205</v>
      </c>
      <c r="DW271" s="13" t="s">
        <v>205</v>
      </c>
      <c r="DX271" s="13">
        <v>100</v>
      </c>
      <c r="DY271" s="13"/>
      <c r="DZ271" s="13" t="s">
        <v>3</v>
      </c>
      <c r="EA271" s="13" t="s">
        <v>3</v>
      </c>
      <c r="EB271" s="13" t="s">
        <v>3</v>
      </c>
      <c r="EC271" s="13" t="s">
        <v>3</v>
      </c>
      <c r="ED271" s="13"/>
      <c r="EE271" s="13">
        <v>87477095</v>
      </c>
      <c r="EF271" s="13">
        <v>2</v>
      </c>
      <c r="EG271" s="13" t="s">
        <v>38</v>
      </c>
      <c r="EH271" s="13">
        <v>13</v>
      </c>
      <c r="EI271" s="13" t="s">
        <v>353</v>
      </c>
      <c r="EJ271" s="13">
        <v>1</v>
      </c>
      <c r="EK271" s="13">
        <v>13001</v>
      </c>
      <c r="EL271" s="13" t="s">
        <v>354</v>
      </c>
      <c r="EM271" s="13" t="s">
        <v>355</v>
      </c>
      <c r="EN271" s="13"/>
      <c r="EO271" s="13" t="s">
        <v>200</v>
      </c>
      <c r="EP271" s="13"/>
      <c r="EQ271" s="13">
        <v>131072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3.91</v>
      </c>
      <c r="EX271" s="13">
        <v>0.04</v>
      </c>
      <c r="EY271" s="13">
        <v>0</v>
      </c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>
        <v>0</v>
      </c>
      <c r="FR271" s="13">
        <v>0</v>
      </c>
      <c r="FS271" s="13">
        <v>0</v>
      </c>
      <c r="FT271" s="13"/>
      <c r="FU271" s="13"/>
      <c r="FV271" s="13"/>
      <c r="FW271" s="13"/>
      <c r="FX271" s="13">
        <v>94</v>
      </c>
      <c r="FY271" s="13">
        <v>51</v>
      </c>
      <c r="FZ271" s="13"/>
      <c r="GA271" s="13" t="s">
        <v>3</v>
      </c>
      <c r="GB271" s="13"/>
      <c r="GC271" s="13"/>
      <c r="GD271" s="13">
        <v>1</v>
      </c>
      <c r="GE271" s="13"/>
      <c r="GF271" s="13">
        <v>2022857605</v>
      </c>
      <c r="GG271" s="13">
        <v>2</v>
      </c>
      <c r="GH271" s="13">
        <v>1</v>
      </c>
      <c r="GI271" s="13">
        <v>-2</v>
      </c>
      <c r="GJ271" s="13">
        <v>0</v>
      </c>
      <c r="GK271" s="13">
        <v>0</v>
      </c>
      <c r="GL271" s="13">
        <f t="shared" si="165"/>
        <v>0</v>
      </c>
      <c r="GM271" s="13">
        <f t="shared" si="166"/>
        <v>17.100000000000001</v>
      </c>
      <c r="GN271" s="13">
        <f t="shared" si="167"/>
        <v>17.100000000000001</v>
      </c>
      <c r="GO271" s="13">
        <f t="shared" si="168"/>
        <v>0</v>
      </c>
      <c r="GP271" s="13">
        <f t="shared" si="169"/>
        <v>0</v>
      </c>
      <c r="GQ271" s="13"/>
      <c r="GR271" s="13">
        <v>0</v>
      </c>
      <c r="GS271" s="13">
        <v>3</v>
      </c>
      <c r="GT271" s="13">
        <v>0</v>
      </c>
      <c r="GU271" s="13" t="s">
        <v>3</v>
      </c>
      <c r="GV271" s="13">
        <f t="shared" si="170"/>
        <v>0</v>
      </c>
      <c r="GW271" s="13">
        <v>1</v>
      </c>
      <c r="GX271" s="13">
        <f t="shared" si="171"/>
        <v>0</v>
      </c>
      <c r="GY271" s="13"/>
      <c r="GZ271" s="13"/>
      <c r="HA271" s="13">
        <v>0</v>
      </c>
      <c r="HB271" s="13">
        <v>0</v>
      </c>
      <c r="HC271" s="13">
        <f>GV271*GW271</f>
        <v>0</v>
      </c>
      <c r="HD271" s="13"/>
      <c r="HE271" s="13" t="s">
        <v>3</v>
      </c>
      <c r="HF271" s="13" t="s">
        <v>3</v>
      </c>
      <c r="HG271" s="13"/>
      <c r="HH271" s="13"/>
      <c r="HI271" s="13"/>
      <c r="HJ271" s="13"/>
      <c r="HK271" s="13"/>
      <c r="HL271" s="13"/>
      <c r="HM271" s="13" t="s">
        <v>3</v>
      </c>
      <c r="HN271" s="13" t="s">
        <v>356</v>
      </c>
      <c r="HO271" s="13" t="s">
        <v>357</v>
      </c>
      <c r="HP271" s="13" t="s">
        <v>353</v>
      </c>
      <c r="HQ271" s="13" t="s">
        <v>353</v>
      </c>
      <c r="HR271" s="13"/>
      <c r="HS271" s="13">
        <v>0</v>
      </c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>
        <v>0</v>
      </c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</row>
    <row r="273" spans="1:206" x14ac:dyDescent="0.2">
      <c r="A273" s="9">
        <v>51</v>
      </c>
      <c r="B273" s="9">
        <f>B238</f>
        <v>1</v>
      </c>
      <c r="C273" s="9">
        <f>A238</f>
        <v>4</v>
      </c>
      <c r="D273" s="9">
        <f>ROW(A238)</f>
        <v>238</v>
      </c>
      <c r="E273" s="9"/>
      <c r="F273" s="9" t="str">
        <f>IF(F238&lt;&gt;"",F238,"")</f>
        <v>Новый раздел</v>
      </c>
      <c r="G273" s="9" t="str">
        <f>IF(G238&lt;&gt;"",G238,"")</f>
        <v>Заземление</v>
      </c>
      <c r="H273" s="9">
        <v>0</v>
      </c>
      <c r="I273" s="9"/>
      <c r="J273" s="9"/>
      <c r="K273" s="9"/>
      <c r="L273" s="9"/>
      <c r="M273" s="9"/>
      <c r="N273" s="9"/>
      <c r="O273" s="9">
        <f t="shared" ref="O273:T273" si="193">ROUND(AB273,2)</f>
        <v>3675.96</v>
      </c>
      <c r="P273" s="9">
        <f t="shared" si="193"/>
        <v>947.33</v>
      </c>
      <c r="Q273" s="9">
        <f t="shared" si="193"/>
        <v>75.73</v>
      </c>
      <c r="R273" s="9">
        <f t="shared" si="193"/>
        <v>53.36</v>
      </c>
      <c r="S273" s="9">
        <f t="shared" si="193"/>
        <v>2599.54</v>
      </c>
      <c r="T273" s="9">
        <f t="shared" si="193"/>
        <v>0</v>
      </c>
      <c r="U273" s="9">
        <f>AH273</f>
        <v>3.1640646000000001</v>
      </c>
      <c r="V273" s="9">
        <f>AI273</f>
        <v>5.2856300000000002E-2</v>
      </c>
      <c r="W273" s="9">
        <f>ROUND(AJ273,2)</f>
        <v>0</v>
      </c>
      <c r="X273" s="9">
        <f>ROUND(AK273,2)</f>
        <v>2549.1999999999998</v>
      </c>
      <c r="Y273" s="9">
        <f>ROUND(AL273,2)</f>
        <v>1320.11</v>
      </c>
      <c r="Z273" s="9"/>
      <c r="AA273" s="9"/>
      <c r="AB273" s="9">
        <f>ROUND(SUMIF(AA242:AA271,"=91183605",O242:O271),2)</f>
        <v>3675.96</v>
      </c>
      <c r="AC273" s="9">
        <f>ROUND(SUMIF(AA242:AA271,"=91183605",P242:P271),2)</f>
        <v>947.33</v>
      </c>
      <c r="AD273" s="9">
        <f>ROUND(SUMIF(AA242:AA271,"=91183605",Q242:Q271),2)</f>
        <v>75.73</v>
      </c>
      <c r="AE273" s="9">
        <f>ROUND(SUMIF(AA242:AA271,"=91183605",R242:R271),2)</f>
        <v>53.36</v>
      </c>
      <c r="AF273" s="9">
        <f>ROUND(SUMIF(AA242:AA271,"=91183605",S242:S271),2)</f>
        <v>2599.54</v>
      </c>
      <c r="AG273" s="9">
        <f>ROUND(SUMIF(AA242:AA271,"=91183605",T242:T271),2)</f>
        <v>0</v>
      </c>
      <c r="AH273" s="9">
        <f>SUMIF(AA242:AA271,"=91183605",U242:U271)</f>
        <v>3.1640646000000001</v>
      </c>
      <c r="AI273" s="9">
        <f>SUMIF(AA242:AA271,"=91183605",V242:V271)</f>
        <v>5.2856300000000002E-2</v>
      </c>
      <c r="AJ273" s="9">
        <f>ROUND(SUMIF(AA242:AA271,"=91183605",W242:W271),2)</f>
        <v>0</v>
      </c>
      <c r="AK273" s="9">
        <f>ROUND(SUMIF(AA242:AA271,"=91183605",X242:X271),2)</f>
        <v>2549.1999999999998</v>
      </c>
      <c r="AL273" s="9">
        <f>ROUND(SUMIF(AA242:AA271,"=91183605",Y242:Y271),2)</f>
        <v>1320.11</v>
      </c>
      <c r="AM273" s="9"/>
      <c r="AN273" s="9"/>
      <c r="AO273" s="9">
        <f t="shared" ref="AO273:BD273" si="194">ROUND(BX273,2)</f>
        <v>0</v>
      </c>
      <c r="AP273" s="9">
        <f t="shared" si="194"/>
        <v>0</v>
      </c>
      <c r="AQ273" s="9">
        <f t="shared" si="194"/>
        <v>0</v>
      </c>
      <c r="AR273" s="9">
        <f t="shared" si="194"/>
        <v>7545.27</v>
      </c>
      <c r="AS273" s="9">
        <f t="shared" si="194"/>
        <v>701.33</v>
      </c>
      <c r="AT273" s="9">
        <f t="shared" si="194"/>
        <v>6843.94</v>
      </c>
      <c r="AU273" s="9">
        <f t="shared" si="194"/>
        <v>0</v>
      </c>
      <c r="AV273" s="9">
        <f t="shared" si="194"/>
        <v>947.33</v>
      </c>
      <c r="AW273" s="9">
        <f t="shared" si="194"/>
        <v>947.33</v>
      </c>
      <c r="AX273" s="9">
        <f t="shared" si="194"/>
        <v>0</v>
      </c>
      <c r="AY273" s="9">
        <f t="shared" si="194"/>
        <v>947.33</v>
      </c>
      <c r="AZ273" s="9">
        <f t="shared" si="194"/>
        <v>0</v>
      </c>
      <c r="BA273" s="9">
        <f t="shared" si="194"/>
        <v>0</v>
      </c>
      <c r="BB273" s="9">
        <f t="shared" si="194"/>
        <v>0</v>
      </c>
      <c r="BC273" s="9">
        <f t="shared" si="194"/>
        <v>0</v>
      </c>
      <c r="BD273" s="9">
        <f t="shared" si="194"/>
        <v>0</v>
      </c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>
        <f>ROUND(SUMIF(AA242:AA271,"=91183605",FQ242:FQ271),2)</f>
        <v>0</v>
      </c>
      <c r="BY273" s="9">
        <f>ROUND(SUMIF(AA242:AA271,"=91183605",FR242:FR271),2)</f>
        <v>0</v>
      </c>
      <c r="BZ273" s="9">
        <f>ROUND(SUMIF(AA242:AA271,"=91183605",GL242:GL271),2)</f>
        <v>0</v>
      </c>
      <c r="CA273" s="9">
        <f>ROUND(SUMIF(AA242:AA271,"=91183605",GM242:GM271),2)</f>
        <v>7545.27</v>
      </c>
      <c r="CB273" s="9">
        <f>ROUND(SUMIF(AA242:AA271,"=91183605",GN242:GN271),2)</f>
        <v>701.33</v>
      </c>
      <c r="CC273" s="9">
        <f>ROUND(SUMIF(AA242:AA271,"=91183605",GO242:GO271),2)</f>
        <v>6843.94</v>
      </c>
      <c r="CD273" s="9">
        <f>ROUND(SUMIF(AA242:AA271,"=91183605",GP242:GP271),2)</f>
        <v>0</v>
      </c>
      <c r="CE273" s="9">
        <f>AC273-BX273</f>
        <v>947.33</v>
      </c>
      <c r="CF273" s="9">
        <f>AC273-BY273</f>
        <v>947.33</v>
      </c>
      <c r="CG273" s="9">
        <f>BX273-BZ273</f>
        <v>0</v>
      </c>
      <c r="CH273" s="9">
        <f>AC273-BX273-BY273+BZ273</f>
        <v>947.33</v>
      </c>
      <c r="CI273" s="9">
        <f>BY273-BZ273</f>
        <v>0</v>
      </c>
      <c r="CJ273" s="9">
        <f>ROUND(SUMIF(AA242:AA271,"=91183605",GX242:GX271),2)</f>
        <v>0</v>
      </c>
      <c r="CK273" s="9">
        <f>ROUND(SUMIF(AA242:AA271,"=91183605",GY242:GY271),2)</f>
        <v>0</v>
      </c>
      <c r="CL273" s="9">
        <f>ROUND(SUMIF(AA242:AA271,"=91183605",GZ242:GZ271),2)</f>
        <v>0</v>
      </c>
      <c r="CM273" s="9">
        <f>ROUND(SUMIF(AA242:AA271,"=91183605",HD242:HD271),2)</f>
        <v>0</v>
      </c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0">
        <f t="shared" ref="DG273:DL273" si="195">ROUND(DT273,2)</f>
        <v>3675.96</v>
      </c>
      <c r="DH273" s="10">
        <f t="shared" si="195"/>
        <v>947.33</v>
      </c>
      <c r="DI273" s="10">
        <f t="shared" si="195"/>
        <v>75.73</v>
      </c>
      <c r="DJ273" s="10">
        <f t="shared" si="195"/>
        <v>53.36</v>
      </c>
      <c r="DK273" s="10">
        <f t="shared" si="195"/>
        <v>2599.54</v>
      </c>
      <c r="DL273" s="10">
        <f t="shared" si="195"/>
        <v>0</v>
      </c>
      <c r="DM273" s="10">
        <f>DZ273</f>
        <v>3.1640646000000001</v>
      </c>
      <c r="DN273" s="10">
        <f>EA273</f>
        <v>5.2856300000000002E-2</v>
      </c>
      <c r="DO273" s="10">
        <f>ROUND(EB273,2)</f>
        <v>0</v>
      </c>
      <c r="DP273" s="10">
        <f>ROUND(EC273,2)</f>
        <v>2549.1999999999998</v>
      </c>
      <c r="DQ273" s="10">
        <f>ROUND(ED273,2)</f>
        <v>1320.11</v>
      </c>
      <c r="DR273" s="10"/>
      <c r="DS273" s="10"/>
      <c r="DT273" s="10">
        <f>ROUND(SUMIF(AA242:AA271,"=91183540",O242:O271),2)</f>
        <v>3675.96</v>
      </c>
      <c r="DU273" s="10">
        <f>ROUND(SUMIF(AA242:AA271,"=91183540",P242:P271),2)</f>
        <v>947.33</v>
      </c>
      <c r="DV273" s="10">
        <f>ROUND(SUMIF(AA242:AA271,"=91183540",Q242:Q271),2)</f>
        <v>75.73</v>
      </c>
      <c r="DW273" s="10">
        <f>ROUND(SUMIF(AA242:AA271,"=91183540",R242:R271),2)</f>
        <v>53.36</v>
      </c>
      <c r="DX273" s="10">
        <f>ROUND(SUMIF(AA242:AA271,"=91183540",S242:S271),2)</f>
        <v>2599.54</v>
      </c>
      <c r="DY273" s="10">
        <f>ROUND(SUMIF(AA242:AA271,"=91183540",T242:T271),2)</f>
        <v>0</v>
      </c>
      <c r="DZ273" s="10">
        <f>SUMIF(AA242:AA271,"=91183540",U242:U271)</f>
        <v>3.1640646000000001</v>
      </c>
      <c r="EA273" s="10">
        <f>SUMIF(AA242:AA271,"=91183540",V242:V271)</f>
        <v>5.2856300000000002E-2</v>
      </c>
      <c r="EB273" s="10">
        <f>ROUND(SUMIF(AA242:AA271,"=91183540",W242:W271),2)</f>
        <v>0</v>
      </c>
      <c r="EC273" s="10">
        <f>ROUND(SUMIF(AA242:AA271,"=91183540",X242:X271),2)</f>
        <v>2549.1999999999998</v>
      </c>
      <c r="ED273" s="10">
        <f>ROUND(SUMIF(AA242:AA271,"=91183540",Y242:Y271),2)</f>
        <v>1320.11</v>
      </c>
      <c r="EE273" s="10"/>
      <c r="EF273" s="10"/>
      <c r="EG273" s="10">
        <f t="shared" ref="EG273:EV273" si="196">ROUND(FP273,2)</f>
        <v>0</v>
      </c>
      <c r="EH273" s="10">
        <f t="shared" si="196"/>
        <v>0</v>
      </c>
      <c r="EI273" s="10">
        <f t="shared" si="196"/>
        <v>0</v>
      </c>
      <c r="EJ273" s="10">
        <f t="shared" si="196"/>
        <v>7545.27</v>
      </c>
      <c r="EK273" s="10">
        <f t="shared" si="196"/>
        <v>701.33</v>
      </c>
      <c r="EL273" s="10">
        <f t="shared" si="196"/>
        <v>6843.94</v>
      </c>
      <c r="EM273" s="10">
        <f t="shared" si="196"/>
        <v>0</v>
      </c>
      <c r="EN273" s="10">
        <f t="shared" si="196"/>
        <v>947.33</v>
      </c>
      <c r="EO273" s="10">
        <f t="shared" si="196"/>
        <v>947.33</v>
      </c>
      <c r="EP273" s="10">
        <f t="shared" si="196"/>
        <v>0</v>
      </c>
      <c r="EQ273" s="10">
        <f t="shared" si="196"/>
        <v>947.33</v>
      </c>
      <c r="ER273" s="10">
        <f t="shared" si="196"/>
        <v>0</v>
      </c>
      <c r="ES273" s="10">
        <f t="shared" si="196"/>
        <v>0</v>
      </c>
      <c r="ET273" s="10">
        <f t="shared" si="196"/>
        <v>0</v>
      </c>
      <c r="EU273" s="10">
        <f t="shared" si="196"/>
        <v>0</v>
      </c>
      <c r="EV273" s="10">
        <f t="shared" si="196"/>
        <v>0</v>
      </c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>
        <f>ROUND(SUMIF(AA242:AA271,"=91183540",FQ242:FQ271),2)</f>
        <v>0</v>
      </c>
      <c r="FQ273" s="10">
        <f>ROUND(SUMIF(AA242:AA271,"=91183540",FR242:FR271),2)</f>
        <v>0</v>
      </c>
      <c r="FR273" s="10">
        <f>ROUND(SUMIF(AA242:AA271,"=91183540",GL242:GL271),2)</f>
        <v>0</v>
      </c>
      <c r="FS273" s="10">
        <f>ROUND(SUMIF(AA242:AA271,"=91183540",GM242:GM271),2)</f>
        <v>7545.27</v>
      </c>
      <c r="FT273" s="10">
        <f>ROUND(SUMIF(AA242:AA271,"=91183540",GN242:GN271),2)</f>
        <v>701.33</v>
      </c>
      <c r="FU273" s="10">
        <f>ROUND(SUMIF(AA242:AA271,"=91183540",GO242:GO271),2)</f>
        <v>6843.94</v>
      </c>
      <c r="FV273" s="10">
        <f>ROUND(SUMIF(AA242:AA271,"=91183540",GP242:GP271),2)</f>
        <v>0</v>
      </c>
      <c r="FW273" s="10">
        <f>DU273-FP273</f>
        <v>947.33</v>
      </c>
      <c r="FX273" s="10">
        <f>DU273-FQ273</f>
        <v>947.33</v>
      </c>
      <c r="FY273" s="10">
        <f>FP273-FR273</f>
        <v>0</v>
      </c>
      <c r="FZ273" s="10">
        <f>DU273-FP273-FQ273+FR273</f>
        <v>947.33</v>
      </c>
      <c r="GA273" s="10">
        <f>FQ273-FR273</f>
        <v>0</v>
      </c>
      <c r="GB273" s="10">
        <f>ROUND(SUMIF(AA242:AA271,"=91183540",GX242:GX271),2)</f>
        <v>0</v>
      </c>
      <c r="GC273" s="10">
        <f>ROUND(SUMIF(AA242:AA271,"=91183540",GY242:GY271),2)</f>
        <v>0</v>
      </c>
      <c r="GD273" s="10">
        <f>ROUND(SUMIF(AA242:AA271,"=91183540",GZ242:GZ271),2)</f>
        <v>0</v>
      </c>
      <c r="GE273" s="10">
        <f>ROUND(SUMIF(AA242:AA271,"=91183540",HD242:HD271),2)</f>
        <v>0</v>
      </c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>
        <v>0</v>
      </c>
    </row>
    <row r="275" spans="1:206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201</v>
      </c>
      <c r="F275" s="15">
        <f>ROUND(Source!O273,O275)</f>
        <v>3675.96</v>
      </c>
      <c r="G275" s="15" t="s">
        <v>138</v>
      </c>
      <c r="H275" s="15" t="s">
        <v>139</v>
      </c>
      <c r="I275" s="15"/>
      <c r="J275" s="15"/>
      <c r="K275" s="15">
        <v>201</v>
      </c>
      <c r="L275" s="15">
        <v>1</v>
      </c>
      <c r="M275" s="15">
        <v>3</v>
      </c>
      <c r="N275" s="15" t="s">
        <v>3</v>
      </c>
      <c r="O275" s="15">
        <v>2</v>
      </c>
      <c r="P275" s="15">
        <f>ROUND(Source!DG273,O275)</f>
        <v>3675.96</v>
      </c>
      <c r="Q275" s="15"/>
      <c r="R275" s="15"/>
      <c r="S275" s="15"/>
      <c r="T275" s="15"/>
      <c r="U275" s="15"/>
      <c r="V275" s="15"/>
      <c r="W275" s="15">
        <v>3675.96</v>
      </c>
      <c r="X275" s="15">
        <v>1</v>
      </c>
      <c r="Y275" s="15">
        <v>3675.96</v>
      </c>
      <c r="Z275" s="15">
        <v>3675.96</v>
      </c>
      <c r="AA275" s="15">
        <v>1</v>
      </c>
      <c r="AB275" s="15">
        <v>3675.96</v>
      </c>
    </row>
    <row r="276" spans="1:206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202</v>
      </c>
      <c r="F276" s="15">
        <f>ROUND(Source!P273,O276)</f>
        <v>947.33</v>
      </c>
      <c r="G276" s="15" t="s">
        <v>140</v>
      </c>
      <c r="H276" s="15" t="s">
        <v>141</v>
      </c>
      <c r="I276" s="15"/>
      <c r="J276" s="15"/>
      <c r="K276" s="15">
        <v>202</v>
      </c>
      <c r="L276" s="15">
        <v>2</v>
      </c>
      <c r="M276" s="15">
        <v>3</v>
      </c>
      <c r="N276" s="15" t="s">
        <v>3</v>
      </c>
      <c r="O276" s="15">
        <v>2</v>
      </c>
      <c r="P276" s="15">
        <f>ROUND(Source!DH273,O276)</f>
        <v>947.33</v>
      </c>
      <c r="Q276" s="15"/>
      <c r="R276" s="15"/>
      <c r="S276" s="15"/>
      <c r="T276" s="15"/>
      <c r="U276" s="15"/>
      <c r="V276" s="15"/>
      <c r="W276" s="15">
        <v>947.33</v>
      </c>
      <c r="X276" s="15">
        <v>1</v>
      </c>
      <c r="Y276" s="15">
        <v>947.33</v>
      </c>
      <c r="Z276" s="15">
        <v>947.33</v>
      </c>
      <c r="AA276" s="15">
        <v>1</v>
      </c>
      <c r="AB276" s="15">
        <v>947.33</v>
      </c>
    </row>
    <row r="277" spans="1:206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222</v>
      </c>
      <c r="F277" s="15">
        <f>ROUND(Source!AO273,O277)</f>
        <v>0</v>
      </c>
      <c r="G277" s="15" t="s">
        <v>142</v>
      </c>
      <c r="H277" s="15" t="s">
        <v>143</v>
      </c>
      <c r="I277" s="15"/>
      <c r="J277" s="15"/>
      <c r="K277" s="15">
        <v>222</v>
      </c>
      <c r="L277" s="15">
        <v>3</v>
      </c>
      <c r="M277" s="15">
        <v>3</v>
      </c>
      <c r="N277" s="15" t="s">
        <v>3</v>
      </c>
      <c r="O277" s="15">
        <v>2</v>
      </c>
      <c r="P277" s="15">
        <f>ROUND(Source!EG273,O277)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06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225</v>
      </c>
      <c r="F278" s="15">
        <f>ROUND(Source!AV273,O278)</f>
        <v>947.33</v>
      </c>
      <c r="G278" s="15" t="s">
        <v>144</v>
      </c>
      <c r="H278" s="15" t="s">
        <v>145</v>
      </c>
      <c r="I278" s="15"/>
      <c r="J278" s="15"/>
      <c r="K278" s="15">
        <v>225</v>
      </c>
      <c r="L278" s="15">
        <v>4</v>
      </c>
      <c r="M278" s="15">
        <v>3</v>
      </c>
      <c r="N278" s="15" t="s">
        <v>3</v>
      </c>
      <c r="O278" s="15">
        <v>2</v>
      </c>
      <c r="P278" s="15">
        <f>ROUND(Source!EN273,O278)</f>
        <v>947.33</v>
      </c>
      <c r="Q278" s="15"/>
      <c r="R278" s="15"/>
      <c r="S278" s="15"/>
      <c r="T278" s="15"/>
      <c r="U278" s="15"/>
      <c r="V278" s="15"/>
      <c r="W278" s="15">
        <v>947.33</v>
      </c>
      <c r="X278" s="15">
        <v>1</v>
      </c>
      <c r="Y278" s="15">
        <v>947.33</v>
      </c>
      <c r="Z278" s="15">
        <v>947.33</v>
      </c>
      <c r="AA278" s="15">
        <v>1</v>
      </c>
      <c r="AB278" s="15">
        <v>947.33</v>
      </c>
    </row>
    <row r="279" spans="1:206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226</v>
      </c>
      <c r="F279" s="15">
        <f>ROUND(Source!AW273,O279)</f>
        <v>947.33</v>
      </c>
      <c r="G279" s="15" t="s">
        <v>146</v>
      </c>
      <c r="H279" s="15" t="s">
        <v>147</v>
      </c>
      <c r="I279" s="15"/>
      <c r="J279" s="15"/>
      <c r="K279" s="15">
        <v>226</v>
      </c>
      <c r="L279" s="15">
        <v>5</v>
      </c>
      <c r="M279" s="15">
        <v>3</v>
      </c>
      <c r="N279" s="15" t="s">
        <v>3</v>
      </c>
      <c r="O279" s="15">
        <v>2</v>
      </c>
      <c r="P279" s="15">
        <f>ROUND(Source!EO273,O279)</f>
        <v>947.33</v>
      </c>
      <c r="Q279" s="15"/>
      <c r="R279" s="15"/>
      <c r="S279" s="15"/>
      <c r="T279" s="15"/>
      <c r="U279" s="15"/>
      <c r="V279" s="15"/>
      <c r="W279" s="15">
        <v>947.33</v>
      </c>
      <c r="X279" s="15">
        <v>1</v>
      </c>
      <c r="Y279" s="15">
        <v>947.33</v>
      </c>
      <c r="Z279" s="15">
        <v>947.33</v>
      </c>
      <c r="AA279" s="15">
        <v>1</v>
      </c>
      <c r="AB279" s="15">
        <v>947.33</v>
      </c>
    </row>
    <row r="280" spans="1:206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227</v>
      </c>
      <c r="F280" s="15">
        <f>ROUND(Source!AX273,O280)</f>
        <v>0</v>
      </c>
      <c r="G280" s="15" t="s">
        <v>148</v>
      </c>
      <c r="H280" s="15" t="s">
        <v>149</v>
      </c>
      <c r="I280" s="15"/>
      <c r="J280" s="15"/>
      <c r="K280" s="15">
        <v>227</v>
      </c>
      <c r="L280" s="15">
        <v>6</v>
      </c>
      <c r="M280" s="15">
        <v>3</v>
      </c>
      <c r="N280" s="15" t="s">
        <v>3</v>
      </c>
      <c r="O280" s="15">
        <v>2</v>
      </c>
      <c r="P280" s="15">
        <f>ROUND(Source!EP273,O280)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06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228</v>
      </c>
      <c r="F281" s="15">
        <f>ROUND(Source!AY273,O281)</f>
        <v>947.33</v>
      </c>
      <c r="G281" s="15" t="s">
        <v>150</v>
      </c>
      <c r="H281" s="15" t="s">
        <v>151</v>
      </c>
      <c r="I281" s="15"/>
      <c r="J281" s="15"/>
      <c r="K281" s="15">
        <v>228</v>
      </c>
      <c r="L281" s="15">
        <v>7</v>
      </c>
      <c r="M281" s="15">
        <v>3</v>
      </c>
      <c r="N281" s="15" t="s">
        <v>3</v>
      </c>
      <c r="O281" s="15">
        <v>2</v>
      </c>
      <c r="P281" s="15">
        <f>ROUND(Source!EQ273,O281)</f>
        <v>947.33</v>
      </c>
      <c r="Q281" s="15"/>
      <c r="R281" s="15"/>
      <c r="S281" s="15"/>
      <c r="T281" s="15"/>
      <c r="U281" s="15"/>
      <c r="V281" s="15"/>
      <c r="W281" s="15">
        <v>947.33</v>
      </c>
      <c r="X281" s="15">
        <v>1</v>
      </c>
      <c r="Y281" s="15">
        <v>947.33</v>
      </c>
      <c r="Z281" s="15">
        <v>947.33</v>
      </c>
      <c r="AA281" s="15">
        <v>1</v>
      </c>
      <c r="AB281" s="15">
        <v>947.33</v>
      </c>
    </row>
    <row r="282" spans="1:206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216</v>
      </c>
      <c r="F282" s="15">
        <f>ROUND(Source!AP273,O282)</f>
        <v>0</v>
      </c>
      <c r="G282" s="15" t="s">
        <v>152</v>
      </c>
      <c r="H282" s="15" t="s">
        <v>153</v>
      </c>
      <c r="I282" s="15"/>
      <c r="J282" s="15"/>
      <c r="K282" s="15">
        <v>216</v>
      </c>
      <c r="L282" s="15">
        <v>8</v>
      </c>
      <c r="M282" s="15">
        <v>3</v>
      </c>
      <c r="N282" s="15" t="s">
        <v>3</v>
      </c>
      <c r="O282" s="15">
        <v>2</v>
      </c>
      <c r="P282" s="15">
        <f>ROUND(Source!EH273,O282)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06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223</v>
      </c>
      <c r="F283" s="15">
        <f>ROUND(Source!AQ273,O283)</f>
        <v>0</v>
      </c>
      <c r="G283" s="15" t="s">
        <v>154</v>
      </c>
      <c r="H283" s="15" t="s">
        <v>155</v>
      </c>
      <c r="I283" s="15"/>
      <c r="J283" s="15"/>
      <c r="K283" s="15">
        <v>223</v>
      </c>
      <c r="L283" s="15">
        <v>9</v>
      </c>
      <c r="M283" s="15">
        <v>3</v>
      </c>
      <c r="N283" s="15" t="s">
        <v>3</v>
      </c>
      <c r="O283" s="15">
        <v>2</v>
      </c>
      <c r="P283" s="15">
        <f>ROUND(Source!EI273,O283)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06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229</v>
      </c>
      <c r="F284" s="15">
        <f>ROUND(Source!AZ273,O284)</f>
        <v>0</v>
      </c>
      <c r="G284" s="15" t="s">
        <v>156</v>
      </c>
      <c r="H284" s="15" t="s">
        <v>157</v>
      </c>
      <c r="I284" s="15"/>
      <c r="J284" s="15"/>
      <c r="K284" s="15">
        <v>229</v>
      </c>
      <c r="L284" s="15">
        <v>10</v>
      </c>
      <c r="M284" s="15">
        <v>3</v>
      </c>
      <c r="N284" s="15" t="s">
        <v>3</v>
      </c>
      <c r="O284" s="15">
        <v>2</v>
      </c>
      <c r="P284" s="15">
        <f>ROUND(Source!ER273,O284)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06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203</v>
      </c>
      <c r="F285" s="15">
        <f>ROUND(Source!Q273,O285)</f>
        <v>75.73</v>
      </c>
      <c r="G285" s="15" t="s">
        <v>158</v>
      </c>
      <c r="H285" s="15" t="s">
        <v>159</v>
      </c>
      <c r="I285" s="15"/>
      <c r="J285" s="15"/>
      <c r="K285" s="15">
        <v>203</v>
      </c>
      <c r="L285" s="15">
        <v>11</v>
      </c>
      <c r="M285" s="15">
        <v>3</v>
      </c>
      <c r="N285" s="15" t="s">
        <v>3</v>
      </c>
      <c r="O285" s="15">
        <v>2</v>
      </c>
      <c r="P285" s="15">
        <f>ROUND(Source!DI273,O285)</f>
        <v>75.73</v>
      </c>
      <c r="Q285" s="15"/>
      <c r="R285" s="15"/>
      <c r="S285" s="15"/>
      <c r="T285" s="15"/>
      <c r="U285" s="15"/>
      <c r="V285" s="15"/>
      <c r="W285" s="15">
        <v>75.73</v>
      </c>
      <c r="X285" s="15">
        <v>1</v>
      </c>
      <c r="Y285" s="15">
        <v>75.73</v>
      </c>
      <c r="Z285" s="15">
        <v>75.73</v>
      </c>
      <c r="AA285" s="15">
        <v>1</v>
      </c>
      <c r="AB285" s="15">
        <v>75.73</v>
      </c>
    </row>
    <row r="286" spans="1:206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231</v>
      </c>
      <c r="F286" s="15">
        <f>ROUND(Source!BB273,O286)</f>
        <v>0</v>
      </c>
      <c r="G286" s="15" t="s">
        <v>160</v>
      </c>
      <c r="H286" s="15" t="s">
        <v>161</v>
      </c>
      <c r="I286" s="15"/>
      <c r="J286" s="15"/>
      <c r="K286" s="15">
        <v>231</v>
      </c>
      <c r="L286" s="15">
        <v>12</v>
      </c>
      <c r="M286" s="15">
        <v>3</v>
      </c>
      <c r="N286" s="15" t="s">
        <v>3</v>
      </c>
      <c r="O286" s="15">
        <v>2</v>
      </c>
      <c r="P286" s="15">
        <f>ROUND(Source!ET273,O286)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06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204</v>
      </c>
      <c r="F287" s="15">
        <f>ROUND(Source!R273,O287)</f>
        <v>53.36</v>
      </c>
      <c r="G287" s="15" t="s">
        <v>162</v>
      </c>
      <c r="H287" s="15" t="s">
        <v>163</v>
      </c>
      <c r="I287" s="15"/>
      <c r="J287" s="15"/>
      <c r="K287" s="15">
        <v>204</v>
      </c>
      <c r="L287" s="15">
        <v>13</v>
      </c>
      <c r="M287" s="15">
        <v>3</v>
      </c>
      <c r="N287" s="15" t="s">
        <v>3</v>
      </c>
      <c r="O287" s="15">
        <v>2</v>
      </c>
      <c r="P287" s="15">
        <f>ROUND(Source!DJ273,O287)</f>
        <v>53.36</v>
      </c>
      <c r="Q287" s="15"/>
      <c r="R287" s="15"/>
      <c r="S287" s="15"/>
      <c r="T287" s="15"/>
      <c r="U287" s="15"/>
      <c r="V287" s="15"/>
      <c r="W287" s="15">
        <v>53.36</v>
      </c>
      <c r="X287" s="15">
        <v>1</v>
      </c>
      <c r="Y287" s="15">
        <v>53.36</v>
      </c>
      <c r="Z287" s="15">
        <v>53.36</v>
      </c>
      <c r="AA287" s="15">
        <v>1</v>
      </c>
      <c r="AB287" s="15">
        <v>53.36</v>
      </c>
    </row>
    <row r="288" spans="1:206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205</v>
      </c>
      <c r="F288" s="15">
        <f>ROUND(Source!S273,O288)</f>
        <v>2599.54</v>
      </c>
      <c r="G288" s="15" t="s">
        <v>164</v>
      </c>
      <c r="H288" s="15" t="s">
        <v>165</v>
      </c>
      <c r="I288" s="15"/>
      <c r="J288" s="15"/>
      <c r="K288" s="15">
        <v>205</v>
      </c>
      <c r="L288" s="15">
        <v>14</v>
      </c>
      <c r="M288" s="15">
        <v>3</v>
      </c>
      <c r="N288" s="15" t="s">
        <v>3</v>
      </c>
      <c r="O288" s="15">
        <v>2</v>
      </c>
      <c r="P288" s="15">
        <f>ROUND(Source!DK273,O288)</f>
        <v>2599.54</v>
      </c>
      <c r="Q288" s="15"/>
      <c r="R288" s="15"/>
      <c r="S288" s="15"/>
      <c r="T288" s="15"/>
      <c r="U288" s="15"/>
      <c r="V288" s="15"/>
      <c r="W288" s="15">
        <v>2599.54</v>
      </c>
      <c r="X288" s="15">
        <v>1</v>
      </c>
      <c r="Y288" s="15">
        <v>2599.54</v>
      </c>
      <c r="Z288" s="15">
        <v>2599.54</v>
      </c>
      <c r="AA288" s="15">
        <v>1</v>
      </c>
      <c r="AB288" s="15">
        <v>2599.54</v>
      </c>
    </row>
    <row r="289" spans="1:8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232</v>
      </c>
      <c r="F289" s="15">
        <f>ROUND(Source!BC273,O289)</f>
        <v>0</v>
      </c>
      <c r="G289" s="15" t="s">
        <v>166</v>
      </c>
      <c r="H289" s="15" t="s">
        <v>167</v>
      </c>
      <c r="I289" s="15"/>
      <c r="J289" s="15"/>
      <c r="K289" s="15">
        <v>232</v>
      </c>
      <c r="L289" s="15">
        <v>15</v>
      </c>
      <c r="M289" s="15">
        <v>3</v>
      </c>
      <c r="N289" s="15" t="s">
        <v>3</v>
      </c>
      <c r="O289" s="15">
        <v>2</v>
      </c>
      <c r="P289" s="15">
        <f>ROUND(Source!EU273,O289)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8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214</v>
      </c>
      <c r="F290" s="15">
        <f>ROUND(Source!AS273,O290)</f>
        <v>701.33</v>
      </c>
      <c r="G290" s="15" t="s">
        <v>168</v>
      </c>
      <c r="H290" s="15" t="s">
        <v>169</v>
      </c>
      <c r="I290" s="15"/>
      <c r="J290" s="15"/>
      <c r="K290" s="15">
        <v>214</v>
      </c>
      <c r="L290" s="15">
        <v>16</v>
      </c>
      <c r="M290" s="15">
        <v>3</v>
      </c>
      <c r="N290" s="15" t="s">
        <v>3</v>
      </c>
      <c r="O290" s="15">
        <v>2</v>
      </c>
      <c r="P290" s="15">
        <f>ROUND(Source!EK273,O290)</f>
        <v>701.33</v>
      </c>
      <c r="Q290" s="15"/>
      <c r="R290" s="15"/>
      <c r="S290" s="15"/>
      <c r="T290" s="15"/>
      <c r="U290" s="15"/>
      <c r="V290" s="15"/>
      <c r="W290" s="15">
        <v>701.33</v>
      </c>
      <c r="X290" s="15">
        <v>1</v>
      </c>
      <c r="Y290" s="15">
        <v>701.33</v>
      </c>
      <c r="Z290" s="15">
        <v>701.33</v>
      </c>
      <c r="AA290" s="15">
        <v>1</v>
      </c>
      <c r="AB290" s="15">
        <v>701.33</v>
      </c>
    </row>
    <row r="291" spans="1:8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215</v>
      </c>
      <c r="F291" s="15">
        <f>ROUND(Source!AT273,O291)</f>
        <v>6843.94</v>
      </c>
      <c r="G291" s="15" t="s">
        <v>170</v>
      </c>
      <c r="H291" s="15" t="s">
        <v>171</v>
      </c>
      <c r="I291" s="15"/>
      <c r="J291" s="15"/>
      <c r="K291" s="15">
        <v>215</v>
      </c>
      <c r="L291" s="15">
        <v>17</v>
      </c>
      <c r="M291" s="15">
        <v>3</v>
      </c>
      <c r="N291" s="15" t="s">
        <v>3</v>
      </c>
      <c r="O291" s="15">
        <v>2</v>
      </c>
      <c r="P291" s="15">
        <f>ROUND(Source!EL273,O291)</f>
        <v>6843.94</v>
      </c>
      <c r="Q291" s="15"/>
      <c r="R291" s="15"/>
      <c r="S291" s="15"/>
      <c r="T291" s="15"/>
      <c r="U291" s="15"/>
      <c r="V291" s="15"/>
      <c r="W291" s="15">
        <v>6843.94</v>
      </c>
      <c r="X291" s="15">
        <v>1</v>
      </c>
      <c r="Y291" s="15">
        <v>6843.94</v>
      </c>
      <c r="Z291" s="15">
        <v>6843.94</v>
      </c>
      <c r="AA291" s="15">
        <v>1</v>
      </c>
      <c r="AB291" s="15">
        <v>6843.94</v>
      </c>
    </row>
    <row r="292" spans="1:8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217</v>
      </c>
      <c r="F292" s="15">
        <f>ROUND(Source!AU273,O292)</f>
        <v>0</v>
      </c>
      <c r="G292" s="15" t="s">
        <v>172</v>
      </c>
      <c r="H292" s="15" t="s">
        <v>173</v>
      </c>
      <c r="I292" s="15"/>
      <c r="J292" s="15"/>
      <c r="K292" s="15">
        <v>217</v>
      </c>
      <c r="L292" s="15">
        <v>18</v>
      </c>
      <c r="M292" s="15">
        <v>3</v>
      </c>
      <c r="N292" s="15" t="s">
        <v>3</v>
      </c>
      <c r="O292" s="15">
        <v>2</v>
      </c>
      <c r="P292" s="15">
        <f>ROUND(Source!EM273,O292)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8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230</v>
      </c>
      <c r="F293" s="15">
        <f>ROUND(Source!BA273,O293)</f>
        <v>0</v>
      </c>
      <c r="G293" s="15" t="s">
        <v>174</v>
      </c>
      <c r="H293" s="15" t="s">
        <v>175</v>
      </c>
      <c r="I293" s="15"/>
      <c r="J293" s="15"/>
      <c r="K293" s="15">
        <v>230</v>
      </c>
      <c r="L293" s="15">
        <v>19</v>
      </c>
      <c r="M293" s="15">
        <v>3</v>
      </c>
      <c r="N293" s="15" t="s">
        <v>3</v>
      </c>
      <c r="O293" s="15">
        <v>2</v>
      </c>
      <c r="P293" s="15">
        <f>ROUND(Source!ES273,O293)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8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206</v>
      </c>
      <c r="F294" s="15">
        <f>ROUND(Source!T273,O294)</f>
        <v>0</v>
      </c>
      <c r="G294" s="15" t="s">
        <v>176</v>
      </c>
      <c r="H294" s="15" t="s">
        <v>177</v>
      </c>
      <c r="I294" s="15"/>
      <c r="J294" s="15"/>
      <c r="K294" s="15">
        <v>206</v>
      </c>
      <c r="L294" s="15">
        <v>20</v>
      </c>
      <c r="M294" s="15">
        <v>3</v>
      </c>
      <c r="N294" s="15" t="s">
        <v>3</v>
      </c>
      <c r="O294" s="15">
        <v>2</v>
      </c>
      <c r="P294" s="15">
        <f>ROUND(Source!DL273,O294)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8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207</v>
      </c>
      <c r="F295" s="15">
        <f>ROUND(Source!U273,O295)</f>
        <v>3.1640646000000001</v>
      </c>
      <c r="G295" s="15" t="s">
        <v>178</v>
      </c>
      <c r="H295" s="15" t="s">
        <v>179</v>
      </c>
      <c r="I295" s="15"/>
      <c r="J295" s="15"/>
      <c r="K295" s="15">
        <v>207</v>
      </c>
      <c r="L295" s="15">
        <v>21</v>
      </c>
      <c r="M295" s="15">
        <v>3</v>
      </c>
      <c r="N295" s="15" t="s">
        <v>3</v>
      </c>
      <c r="O295" s="15">
        <v>7</v>
      </c>
      <c r="P295" s="15">
        <f>ROUND(Source!DM273,O295)</f>
        <v>3.1640646000000001</v>
      </c>
      <c r="Q295" s="15"/>
      <c r="R295" s="15"/>
      <c r="S295" s="15"/>
      <c r="T295" s="15"/>
      <c r="U295" s="15"/>
      <c r="V295" s="15"/>
      <c r="W295" s="15">
        <v>3.1640646000000001</v>
      </c>
      <c r="X295" s="15">
        <v>1</v>
      </c>
      <c r="Y295" s="15">
        <v>3.1640646000000001</v>
      </c>
      <c r="Z295" s="15">
        <v>3.1640646000000001</v>
      </c>
      <c r="AA295" s="15">
        <v>1</v>
      </c>
      <c r="AB295" s="15">
        <v>3.1640646000000001</v>
      </c>
    </row>
    <row r="296" spans="1:8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208</v>
      </c>
      <c r="F296" s="15">
        <f>ROUND(Source!V273,O296)</f>
        <v>5.2856300000000002E-2</v>
      </c>
      <c r="G296" s="15" t="s">
        <v>180</v>
      </c>
      <c r="H296" s="15" t="s">
        <v>181</v>
      </c>
      <c r="I296" s="15"/>
      <c r="J296" s="15"/>
      <c r="K296" s="15">
        <v>208</v>
      </c>
      <c r="L296" s="15">
        <v>22</v>
      </c>
      <c r="M296" s="15">
        <v>3</v>
      </c>
      <c r="N296" s="15" t="s">
        <v>3</v>
      </c>
      <c r="O296" s="15">
        <v>7</v>
      </c>
      <c r="P296" s="15">
        <f>ROUND(Source!DN273,O296)</f>
        <v>5.2856300000000002E-2</v>
      </c>
      <c r="Q296" s="15"/>
      <c r="R296" s="15"/>
      <c r="S296" s="15"/>
      <c r="T296" s="15"/>
      <c r="U296" s="15"/>
      <c r="V296" s="15"/>
      <c r="W296" s="15">
        <v>5.2856300000000002E-2</v>
      </c>
      <c r="X296" s="15">
        <v>1</v>
      </c>
      <c r="Y296" s="15">
        <v>5.2856300000000002E-2</v>
      </c>
      <c r="Z296" s="15">
        <v>5.2856300000000002E-2</v>
      </c>
      <c r="AA296" s="15">
        <v>1</v>
      </c>
      <c r="AB296" s="15">
        <v>5.2856300000000002E-2</v>
      </c>
    </row>
    <row r="297" spans="1:8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209</v>
      </c>
      <c r="F297" s="15">
        <f>ROUND(Source!W273,O297)</f>
        <v>0</v>
      </c>
      <c r="G297" s="15" t="s">
        <v>182</v>
      </c>
      <c r="H297" s="15" t="s">
        <v>183</v>
      </c>
      <c r="I297" s="15"/>
      <c r="J297" s="15"/>
      <c r="K297" s="15">
        <v>209</v>
      </c>
      <c r="L297" s="15">
        <v>23</v>
      </c>
      <c r="M297" s="15">
        <v>3</v>
      </c>
      <c r="N297" s="15" t="s">
        <v>3</v>
      </c>
      <c r="O297" s="15">
        <v>2</v>
      </c>
      <c r="P297" s="15">
        <f>ROUND(Source!DO273,O297)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8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233</v>
      </c>
      <c r="F298" s="15">
        <f>ROUND(Source!BD273,O298)</f>
        <v>0</v>
      </c>
      <c r="G298" s="15" t="s">
        <v>184</v>
      </c>
      <c r="H298" s="15" t="s">
        <v>185</v>
      </c>
      <c r="I298" s="15"/>
      <c r="J298" s="15"/>
      <c r="K298" s="15">
        <v>233</v>
      </c>
      <c r="L298" s="15">
        <v>24</v>
      </c>
      <c r="M298" s="15">
        <v>3</v>
      </c>
      <c r="N298" s="15" t="s">
        <v>3</v>
      </c>
      <c r="O298" s="15">
        <v>2</v>
      </c>
      <c r="P298" s="15">
        <f>ROUND(Source!EV273,O298)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8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210</v>
      </c>
      <c r="F299" s="15">
        <f>ROUND(Source!X273,O299)</f>
        <v>2549.1999999999998</v>
      </c>
      <c r="G299" s="15" t="s">
        <v>186</v>
      </c>
      <c r="H299" s="15" t="s">
        <v>187</v>
      </c>
      <c r="I299" s="15"/>
      <c r="J299" s="15"/>
      <c r="K299" s="15">
        <v>210</v>
      </c>
      <c r="L299" s="15">
        <v>25</v>
      </c>
      <c r="M299" s="15">
        <v>3</v>
      </c>
      <c r="N299" s="15" t="s">
        <v>3</v>
      </c>
      <c r="O299" s="15">
        <v>2</v>
      </c>
      <c r="P299" s="15">
        <f>ROUND(Source!DP273,O299)</f>
        <v>2549.1999999999998</v>
      </c>
      <c r="Q299" s="15"/>
      <c r="R299" s="15"/>
      <c r="S299" s="15"/>
      <c r="T299" s="15"/>
      <c r="U299" s="15"/>
      <c r="V299" s="15"/>
      <c r="W299" s="15">
        <v>2549.1999999999998</v>
      </c>
      <c r="X299" s="15">
        <v>1</v>
      </c>
      <c r="Y299" s="15">
        <v>2549.1999999999998</v>
      </c>
      <c r="Z299" s="15">
        <v>2549.1999999999998</v>
      </c>
      <c r="AA299" s="15">
        <v>1</v>
      </c>
      <c r="AB299" s="15">
        <v>2549.1999999999998</v>
      </c>
    </row>
    <row r="300" spans="1:8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211</v>
      </c>
      <c r="F300" s="15">
        <f>ROUND(Source!Y273,O300)</f>
        <v>1320.11</v>
      </c>
      <c r="G300" s="15" t="s">
        <v>188</v>
      </c>
      <c r="H300" s="15" t="s">
        <v>189</v>
      </c>
      <c r="I300" s="15"/>
      <c r="J300" s="15"/>
      <c r="K300" s="15">
        <v>211</v>
      </c>
      <c r="L300" s="15">
        <v>26</v>
      </c>
      <c r="M300" s="15">
        <v>3</v>
      </c>
      <c r="N300" s="15" t="s">
        <v>3</v>
      </c>
      <c r="O300" s="15">
        <v>2</v>
      </c>
      <c r="P300" s="15">
        <f>ROUND(Source!DQ273,O300)</f>
        <v>1320.11</v>
      </c>
      <c r="Q300" s="15"/>
      <c r="R300" s="15"/>
      <c r="S300" s="15"/>
      <c r="T300" s="15"/>
      <c r="U300" s="15"/>
      <c r="V300" s="15"/>
      <c r="W300" s="15">
        <v>1320.11</v>
      </c>
      <c r="X300" s="15">
        <v>1</v>
      </c>
      <c r="Y300" s="15">
        <v>1320.11</v>
      </c>
      <c r="Z300" s="15">
        <v>1320.11</v>
      </c>
      <c r="AA300" s="15">
        <v>1</v>
      </c>
      <c r="AB300" s="15">
        <v>1320.11</v>
      </c>
    </row>
    <row r="301" spans="1:8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224</v>
      </c>
      <c r="F301" s="15">
        <f>ROUND(Source!AR273,O301)</f>
        <v>7545.27</v>
      </c>
      <c r="G301" s="15" t="s">
        <v>190</v>
      </c>
      <c r="H301" s="15" t="s">
        <v>191</v>
      </c>
      <c r="I301" s="15"/>
      <c r="J301" s="15"/>
      <c r="K301" s="15">
        <v>224</v>
      </c>
      <c r="L301" s="15">
        <v>27</v>
      </c>
      <c r="M301" s="15">
        <v>3</v>
      </c>
      <c r="N301" s="15" t="s">
        <v>3</v>
      </c>
      <c r="O301" s="15">
        <v>2</v>
      </c>
      <c r="P301" s="15">
        <f>ROUND(Source!EJ273,O301)</f>
        <v>7545.27</v>
      </c>
      <c r="Q301" s="15"/>
      <c r="R301" s="15"/>
      <c r="S301" s="15"/>
      <c r="T301" s="15"/>
      <c r="U301" s="15"/>
      <c r="V301" s="15"/>
      <c r="W301" s="15">
        <v>7545.27</v>
      </c>
      <c r="X301" s="15">
        <v>1</v>
      </c>
      <c r="Y301" s="15">
        <v>7545.27</v>
      </c>
      <c r="Z301" s="15">
        <v>7545.27</v>
      </c>
      <c r="AA301" s="15">
        <v>1</v>
      </c>
      <c r="AB301" s="15">
        <v>7545.27</v>
      </c>
    </row>
    <row r="303" spans="1:88" x14ac:dyDescent="0.2">
      <c r="A303" s="8">
        <v>4</v>
      </c>
      <c r="B303" s="8">
        <v>0</v>
      </c>
      <c r="C303" s="8"/>
      <c r="D303" s="8">
        <f>ROW(A310)</f>
        <v>310</v>
      </c>
      <c r="E303" s="8"/>
      <c r="F303" s="8" t="s">
        <v>30</v>
      </c>
      <c r="G303" s="8" t="s">
        <v>358</v>
      </c>
      <c r="H303" s="8" t="s">
        <v>3</v>
      </c>
      <c r="I303" s="8">
        <v>0</v>
      </c>
      <c r="J303" s="8"/>
      <c r="K303" s="8">
        <v>0</v>
      </c>
      <c r="L303" s="8"/>
      <c r="M303" s="8" t="s">
        <v>3</v>
      </c>
      <c r="N303" s="8"/>
      <c r="O303" s="8"/>
      <c r="P303" s="8"/>
      <c r="Q303" s="8"/>
      <c r="R303" s="8"/>
      <c r="S303" s="8">
        <v>0</v>
      </c>
      <c r="T303" s="8">
        <v>0</v>
      </c>
      <c r="U303" s="8" t="s">
        <v>3</v>
      </c>
      <c r="V303" s="8">
        <v>0</v>
      </c>
      <c r="W303" s="8"/>
      <c r="X303" s="8"/>
      <c r="Y303" s="8"/>
      <c r="Z303" s="8"/>
      <c r="AA303" s="8"/>
      <c r="AB303" s="8" t="s">
        <v>3</v>
      </c>
      <c r="AC303" s="8" t="s">
        <v>3</v>
      </c>
      <c r="AD303" s="8" t="s">
        <v>3</v>
      </c>
      <c r="AE303" s="8" t="s">
        <v>3</v>
      </c>
      <c r="AF303" s="8" t="s">
        <v>3</v>
      </c>
      <c r="AG303" s="8" t="s">
        <v>3</v>
      </c>
      <c r="AH303" s="8"/>
      <c r="AI303" s="8"/>
      <c r="AJ303" s="8"/>
      <c r="AK303" s="8"/>
      <c r="AL303" s="8"/>
      <c r="AM303" s="8"/>
      <c r="AN303" s="8"/>
      <c r="AO303" s="8"/>
      <c r="AP303" s="8" t="s">
        <v>3</v>
      </c>
      <c r="AQ303" s="8" t="s">
        <v>3</v>
      </c>
      <c r="AR303" s="8" t="s">
        <v>3</v>
      </c>
      <c r="AS303" s="8"/>
      <c r="AT303" s="8"/>
      <c r="AU303" s="8"/>
      <c r="AV303" s="8"/>
      <c r="AW303" s="8"/>
      <c r="AX303" s="8"/>
      <c r="AY303" s="8"/>
      <c r="AZ303" s="8" t="s">
        <v>3</v>
      </c>
      <c r="BA303" s="8"/>
      <c r="BB303" s="8" t="s">
        <v>3</v>
      </c>
      <c r="BC303" s="8" t="s">
        <v>3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 t="s">
        <v>3</v>
      </c>
      <c r="BI303" s="8" t="s">
        <v>3</v>
      </c>
      <c r="BJ303" s="8" t="s">
        <v>3</v>
      </c>
      <c r="BK303" s="8" t="s">
        <v>3</v>
      </c>
      <c r="BL303" s="8" t="s">
        <v>3</v>
      </c>
      <c r="BM303" s="8" t="s">
        <v>3</v>
      </c>
      <c r="BN303" s="8" t="s">
        <v>3</v>
      </c>
      <c r="BO303" s="8" t="s">
        <v>3</v>
      </c>
      <c r="BP303" s="8" t="s">
        <v>3</v>
      </c>
      <c r="BQ303" s="8"/>
      <c r="BR303" s="8"/>
      <c r="BS303" s="8"/>
      <c r="BT303" s="8"/>
      <c r="BU303" s="8"/>
      <c r="BV303" s="8"/>
      <c r="BW303" s="8"/>
      <c r="BX303" s="8">
        <v>0</v>
      </c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>
        <v>0</v>
      </c>
    </row>
    <row r="305" spans="1:255" x14ac:dyDescent="0.2">
      <c r="A305" s="9">
        <v>52</v>
      </c>
      <c r="B305" s="9">
        <f t="shared" ref="B305:G305" si="197">B310</f>
        <v>0</v>
      </c>
      <c r="C305" s="9">
        <f t="shared" si="197"/>
        <v>4</v>
      </c>
      <c r="D305" s="9">
        <f t="shared" si="197"/>
        <v>303</v>
      </c>
      <c r="E305" s="9">
        <f t="shared" si="197"/>
        <v>0</v>
      </c>
      <c r="F305" s="9" t="str">
        <f t="shared" si="197"/>
        <v>Новый раздел</v>
      </c>
      <c r="G305" s="9" t="str">
        <f t="shared" si="197"/>
        <v>Оборудование</v>
      </c>
      <c r="H305" s="9"/>
      <c r="I305" s="9"/>
      <c r="J305" s="9"/>
      <c r="K305" s="9"/>
      <c r="L305" s="9"/>
      <c r="M305" s="9"/>
      <c r="N305" s="9"/>
      <c r="O305" s="9">
        <f t="shared" ref="O305:BZ305" si="198">O310</f>
        <v>0</v>
      </c>
      <c r="P305" s="9">
        <f t="shared" si="198"/>
        <v>0</v>
      </c>
      <c r="Q305" s="9">
        <f t="shared" si="198"/>
        <v>0</v>
      </c>
      <c r="R305" s="9">
        <f t="shared" si="198"/>
        <v>0</v>
      </c>
      <c r="S305" s="9">
        <f t="shared" si="198"/>
        <v>0</v>
      </c>
      <c r="T305" s="9">
        <f t="shared" si="198"/>
        <v>0</v>
      </c>
      <c r="U305" s="9">
        <f t="shared" si="198"/>
        <v>0</v>
      </c>
      <c r="V305" s="9">
        <f t="shared" si="198"/>
        <v>0</v>
      </c>
      <c r="W305" s="9">
        <f t="shared" si="198"/>
        <v>0</v>
      </c>
      <c r="X305" s="9">
        <f t="shared" si="198"/>
        <v>0</v>
      </c>
      <c r="Y305" s="9">
        <f t="shared" si="198"/>
        <v>0</v>
      </c>
      <c r="Z305" s="9">
        <f t="shared" si="198"/>
        <v>0</v>
      </c>
      <c r="AA305" s="9">
        <f t="shared" si="198"/>
        <v>0</v>
      </c>
      <c r="AB305" s="9">
        <f t="shared" si="198"/>
        <v>0</v>
      </c>
      <c r="AC305" s="9">
        <f t="shared" si="198"/>
        <v>0</v>
      </c>
      <c r="AD305" s="9">
        <f t="shared" si="198"/>
        <v>0</v>
      </c>
      <c r="AE305" s="9">
        <f t="shared" si="198"/>
        <v>0</v>
      </c>
      <c r="AF305" s="9">
        <f t="shared" si="198"/>
        <v>0</v>
      </c>
      <c r="AG305" s="9">
        <f t="shared" si="198"/>
        <v>0</v>
      </c>
      <c r="AH305" s="9">
        <f t="shared" si="198"/>
        <v>0</v>
      </c>
      <c r="AI305" s="9">
        <f t="shared" si="198"/>
        <v>0</v>
      </c>
      <c r="AJ305" s="9">
        <f t="shared" si="198"/>
        <v>0</v>
      </c>
      <c r="AK305" s="9">
        <f t="shared" si="198"/>
        <v>0</v>
      </c>
      <c r="AL305" s="9">
        <f t="shared" si="198"/>
        <v>0</v>
      </c>
      <c r="AM305" s="9">
        <f t="shared" si="198"/>
        <v>0</v>
      </c>
      <c r="AN305" s="9">
        <f t="shared" si="198"/>
        <v>0</v>
      </c>
      <c r="AO305" s="9">
        <f t="shared" si="198"/>
        <v>0</v>
      </c>
      <c r="AP305" s="9">
        <f t="shared" si="198"/>
        <v>0</v>
      </c>
      <c r="AQ305" s="9">
        <f t="shared" si="198"/>
        <v>0</v>
      </c>
      <c r="AR305" s="9">
        <f t="shared" si="198"/>
        <v>0</v>
      </c>
      <c r="AS305" s="9">
        <f t="shared" si="198"/>
        <v>0</v>
      </c>
      <c r="AT305" s="9">
        <f t="shared" si="198"/>
        <v>0</v>
      </c>
      <c r="AU305" s="9">
        <f t="shared" si="198"/>
        <v>0</v>
      </c>
      <c r="AV305" s="9">
        <f t="shared" si="198"/>
        <v>0</v>
      </c>
      <c r="AW305" s="9">
        <f t="shared" si="198"/>
        <v>0</v>
      </c>
      <c r="AX305" s="9">
        <f t="shared" si="198"/>
        <v>0</v>
      </c>
      <c r="AY305" s="9">
        <f t="shared" si="198"/>
        <v>0</v>
      </c>
      <c r="AZ305" s="9">
        <f t="shared" si="198"/>
        <v>0</v>
      </c>
      <c r="BA305" s="9">
        <f t="shared" si="198"/>
        <v>0</v>
      </c>
      <c r="BB305" s="9">
        <f t="shared" si="198"/>
        <v>0</v>
      </c>
      <c r="BC305" s="9">
        <f t="shared" si="198"/>
        <v>0</v>
      </c>
      <c r="BD305" s="9">
        <f t="shared" si="198"/>
        <v>0</v>
      </c>
      <c r="BE305" s="9">
        <f t="shared" si="198"/>
        <v>0</v>
      </c>
      <c r="BF305" s="9">
        <f t="shared" si="198"/>
        <v>0</v>
      </c>
      <c r="BG305" s="9">
        <f t="shared" si="198"/>
        <v>0</v>
      </c>
      <c r="BH305" s="9">
        <f t="shared" si="198"/>
        <v>0</v>
      </c>
      <c r="BI305" s="9">
        <f t="shared" si="198"/>
        <v>0</v>
      </c>
      <c r="BJ305" s="9">
        <f t="shared" si="198"/>
        <v>0</v>
      </c>
      <c r="BK305" s="9">
        <f t="shared" si="198"/>
        <v>0</v>
      </c>
      <c r="BL305" s="9">
        <f t="shared" si="198"/>
        <v>0</v>
      </c>
      <c r="BM305" s="9">
        <f t="shared" si="198"/>
        <v>0</v>
      </c>
      <c r="BN305" s="9">
        <f t="shared" si="198"/>
        <v>0</v>
      </c>
      <c r="BO305" s="9">
        <f t="shared" si="198"/>
        <v>0</v>
      </c>
      <c r="BP305" s="9">
        <f t="shared" si="198"/>
        <v>0</v>
      </c>
      <c r="BQ305" s="9">
        <f t="shared" si="198"/>
        <v>0</v>
      </c>
      <c r="BR305" s="9">
        <f t="shared" si="198"/>
        <v>0</v>
      </c>
      <c r="BS305" s="9">
        <f t="shared" si="198"/>
        <v>0</v>
      </c>
      <c r="BT305" s="9">
        <f t="shared" si="198"/>
        <v>0</v>
      </c>
      <c r="BU305" s="9">
        <f t="shared" si="198"/>
        <v>0</v>
      </c>
      <c r="BV305" s="9">
        <f t="shared" si="198"/>
        <v>0</v>
      </c>
      <c r="BW305" s="9">
        <f t="shared" si="198"/>
        <v>0</v>
      </c>
      <c r="BX305" s="9">
        <f t="shared" si="198"/>
        <v>0</v>
      </c>
      <c r="BY305" s="9">
        <f t="shared" si="198"/>
        <v>0</v>
      </c>
      <c r="BZ305" s="9">
        <f t="shared" si="198"/>
        <v>0</v>
      </c>
      <c r="CA305" s="9">
        <f t="shared" ref="CA305:EL305" si="199">CA310</f>
        <v>0</v>
      </c>
      <c r="CB305" s="9">
        <f t="shared" si="199"/>
        <v>0</v>
      </c>
      <c r="CC305" s="9">
        <f t="shared" si="199"/>
        <v>0</v>
      </c>
      <c r="CD305" s="9">
        <f t="shared" si="199"/>
        <v>0</v>
      </c>
      <c r="CE305" s="9">
        <f t="shared" si="199"/>
        <v>0</v>
      </c>
      <c r="CF305" s="9">
        <f t="shared" si="199"/>
        <v>0</v>
      </c>
      <c r="CG305" s="9">
        <f t="shared" si="199"/>
        <v>0</v>
      </c>
      <c r="CH305" s="9">
        <f t="shared" si="199"/>
        <v>0</v>
      </c>
      <c r="CI305" s="9">
        <f t="shared" si="199"/>
        <v>0</v>
      </c>
      <c r="CJ305" s="9">
        <f t="shared" si="199"/>
        <v>0</v>
      </c>
      <c r="CK305" s="9">
        <f t="shared" si="199"/>
        <v>0</v>
      </c>
      <c r="CL305" s="9">
        <f t="shared" si="199"/>
        <v>0</v>
      </c>
      <c r="CM305" s="9">
        <f t="shared" si="199"/>
        <v>0</v>
      </c>
      <c r="CN305" s="9">
        <f t="shared" si="199"/>
        <v>0</v>
      </c>
      <c r="CO305" s="9">
        <f t="shared" si="199"/>
        <v>0</v>
      </c>
      <c r="CP305" s="9">
        <f t="shared" si="199"/>
        <v>0</v>
      </c>
      <c r="CQ305" s="9">
        <f t="shared" si="199"/>
        <v>0</v>
      </c>
      <c r="CR305" s="9">
        <f t="shared" si="199"/>
        <v>0</v>
      </c>
      <c r="CS305" s="9">
        <f t="shared" si="199"/>
        <v>0</v>
      </c>
      <c r="CT305" s="9">
        <f t="shared" si="199"/>
        <v>0</v>
      </c>
      <c r="CU305" s="9">
        <f t="shared" si="199"/>
        <v>0</v>
      </c>
      <c r="CV305" s="9">
        <f t="shared" si="199"/>
        <v>0</v>
      </c>
      <c r="CW305" s="9">
        <f t="shared" si="199"/>
        <v>0</v>
      </c>
      <c r="CX305" s="9">
        <f t="shared" si="199"/>
        <v>0</v>
      </c>
      <c r="CY305" s="9">
        <f t="shared" si="199"/>
        <v>0</v>
      </c>
      <c r="CZ305" s="9">
        <f t="shared" si="199"/>
        <v>0</v>
      </c>
      <c r="DA305" s="9">
        <f t="shared" si="199"/>
        <v>0</v>
      </c>
      <c r="DB305" s="9">
        <f t="shared" si="199"/>
        <v>0</v>
      </c>
      <c r="DC305" s="9">
        <f t="shared" si="199"/>
        <v>0</v>
      </c>
      <c r="DD305" s="9">
        <f t="shared" si="199"/>
        <v>0</v>
      </c>
      <c r="DE305" s="9">
        <f t="shared" si="199"/>
        <v>0</v>
      </c>
      <c r="DF305" s="9">
        <f t="shared" si="199"/>
        <v>0</v>
      </c>
      <c r="DG305" s="10">
        <f t="shared" si="199"/>
        <v>0</v>
      </c>
      <c r="DH305" s="10">
        <f t="shared" si="199"/>
        <v>0</v>
      </c>
      <c r="DI305" s="10">
        <f t="shared" si="199"/>
        <v>0</v>
      </c>
      <c r="DJ305" s="10">
        <f t="shared" si="199"/>
        <v>0</v>
      </c>
      <c r="DK305" s="10">
        <f t="shared" si="199"/>
        <v>0</v>
      </c>
      <c r="DL305" s="10">
        <f t="shared" si="199"/>
        <v>0</v>
      </c>
      <c r="DM305" s="10">
        <f t="shared" si="199"/>
        <v>0</v>
      </c>
      <c r="DN305" s="10">
        <f t="shared" si="199"/>
        <v>0</v>
      </c>
      <c r="DO305" s="10">
        <f t="shared" si="199"/>
        <v>0</v>
      </c>
      <c r="DP305" s="10">
        <f t="shared" si="199"/>
        <v>0</v>
      </c>
      <c r="DQ305" s="10">
        <f t="shared" si="199"/>
        <v>0</v>
      </c>
      <c r="DR305" s="10">
        <f t="shared" si="199"/>
        <v>0</v>
      </c>
      <c r="DS305" s="10">
        <f t="shared" si="199"/>
        <v>0</v>
      </c>
      <c r="DT305" s="10">
        <f t="shared" si="199"/>
        <v>0</v>
      </c>
      <c r="DU305" s="10">
        <f t="shared" si="199"/>
        <v>0</v>
      </c>
      <c r="DV305" s="10">
        <f t="shared" si="199"/>
        <v>0</v>
      </c>
      <c r="DW305" s="10">
        <f t="shared" si="199"/>
        <v>0</v>
      </c>
      <c r="DX305" s="10">
        <f t="shared" si="199"/>
        <v>0</v>
      </c>
      <c r="DY305" s="10">
        <f t="shared" si="199"/>
        <v>0</v>
      </c>
      <c r="DZ305" s="10">
        <f t="shared" si="199"/>
        <v>0</v>
      </c>
      <c r="EA305" s="10">
        <f t="shared" si="199"/>
        <v>0</v>
      </c>
      <c r="EB305" s="10">
        <f t="shared" si="199"/>
        <v>0</v>
      </c>
      <c r="EC305" s="10">
        <f t="shared" si="199"/>
        <v>0</v>
      </c>
      <c r="ED305" s="10">
        <f t="shared" si="199"/>
        <v>0</v>
      </c>
      <c r="EE305" s="10">
        <f t="shared" si="199"/>
        <v>0</v>
      </c>
      <c r="EF305" s="10">
        <f t="shared" si="199"/>
        <v>0</v>
      </c>
      <c r="EG305" s="10">
        <f t="shared" si="199"/>
        <v>0</v>
      </c>
      <c r="EH305" s="10">
        <f t="shared" si="199"/>
        <v>0</v>
      </c>
      <c r="EI305" s="10">
        <f t="shared" si="199"/>
        <v>0</v>
      </c>
      <c r="EJ305" s="10">
        <f t="shared" si="199"/>
        <v>0</v>
      </c>
      <c r="EK305" s="10">
        <f t="shared" si="199"/>
        <v>0</v>
      </c>
      <c r="EL305" s="10">
        <f t="shared" si="199"/>
        <v>0</v>
      </c>
      <c r="EM305" s="10">
        <f t="shared" ref="EM305:GX305" si="200">EM310</f>
        <v>0</v>
      </c>
      <c r="EN305" s="10">
        <f t="shared" si="200"/>
        <v>0</v>
      </c>
      <c r="EO305" s="10">
        <f t="shared" si="200"/>
        <v>0</v>
      </c>
      <c r="EP305" s="10">
        <f t="shared" si="200"/>
        <v>0</v>
      </c>
      <c r="EQ305" s="10">
        <f t="shared" si="200"/>
        <v>0</v>
      </c>
      <c r="ER305" s="10">
        <f t="shared" si="200"/>
        <v>0</v>
      </c>
      <c r="ES305" s="10">
        <f t="shared" si="200"/>
        <v>0</v>
      </c>
      <c r="ET305" s="10">
        <f t="shared" si="200"/>
        <v>0</v>
      </c>
      <c r="EU305" s="10">
        <f t="shared" si="200"/>
        <v>0</v>
      </c>
      <c r="EV305" s="10">
        <f t="shared" si="200"/>
        <v>0</v>
      </c>
      <c r="EW305" s="10">
        <f t="shared" si="200"/>
        <v>0</v>
      </c>
      <c r="EX305" s="10">
        <f t="shared" si="200"/>
        <v>0</v>
      </c>
      <c r="EY305" s="10">
        <f t="shared" si="200"/>
        <v>0</v>
      </c>
      <c r="EZ305" s="10">
        <f t="shared" si="200"/>
        <v>0</v>
      </c>
      <c r="FA305" s="10">
        <f t="shared" si="200"/>
        <v>0</v>
      </c>
      <c r="FB305" s="10">
        <f t="shared" si="200"/>
        <v>0</v>
      </c>
      <c r="FC305" s="10">
        <f t="shared" si="200"/>
        <v>0</v>
      </c>
      <c r="FD305" s="10">
        <f t="shared" si="200"/>
        <v>0</v>
      </c>
      <c r="FE305" s="10">
        <f t="shared" si="200"/>
        <v>0</v>
      </c>
      <c r="FF305" s="10">
        <f t="shared" si="200"/>
        <v>0</v>
      </c>
      <c r="FG305" s="10">
        <f t="shared" si="200"/>
        <v>0</v>
      </c>
      <c r="FH305" s="10">
        <f t="shared" si="200"/>
        <v>0</v>
      </c>
      <c r="FI305" s="10">
        <f t="shared" si="200"/>
        <v>0</v>
      </c>
      <c r="FJ305" s="10">
        <f t="shared" si="200"/>
        <v>0</v>
      </c>
      <c r="FK305" s="10">
        <f t="shared" si="200"/>
        <v>0</v>
      </c>
      <c r="FL305" s="10">
        <f t="shared" si="200"/>
        <v>0</v>
      </c>
      <c r="FM305" s="10">
        <f t="shared" si="200"/>
        <v>0</v>
      </c>
      <c r="FN305" s="10">
        <f t="shared" si="200"/>
        <v>0</v>
      </c>
      <c r="FO305" s="10">
        <f t="shared" si="200"/>
        <v>0</v>
      </c>
      <c r="FP305" s="10">
        <f t="shared" si="200"/>
        <v>0</v>
      </c>
      <c r="FQ305" s="10">
        <f t="shared" si="200"/>
        <v>0</v>
      </c>
      <c r="FR305" s="10">
        <f t="shared" si="200"/>
        <v>0</v>
      </c>
      <c r="FS305" s="10">
        <f t="shared" si="200"/>
        <v>0</v>
      </c>
      <c r="FT305" s="10">
        <f t="shared" si="200"/>
        <v>0</v>
      </c>
      <c r="FU305" s="10">
        <f t="shared" si="200"/>
        <v>0</v>
      </c>
      <c r="FV305" s="10">
        <f t="shared" si="200"/>
        <v>0</v>
      </c>
      <c r="FW305" s="10">
        <f t="shared" si="200"/>
        <v>0</v>
      </c>
      <c r="FX305" s="10">
        <f t="shared" si="200"/>
        <v>0</v>
      </c>
      <c r="FY305" s="10">
        <f t="shared" si="200"/>
        <v>0</v>
      </c>
      <c r="FZ305" s="10">
        <f t="shared" si="200"/>
        <v>0</v>
      </c>
      <c r="GA305" s="10">
        <f t="shared" si="200"/>
        <v>0</v>
      </c>
      <c r="GB305" s="10">
        <f t="shared" si="200"/>
        <v>0</v>
      </c>
      <c r="GC305" s="10">
        <f t="shared" si="200"/>
        <v>0</v>
      </c>
      <c r="GD305" s="10">
        <f t="shared" si="200"/>
        <v>0</v>
      </c>
      <c r="GE305" s="10">
        <f t="shared" si="200"/>
        <v>0</v>
      </c>
      <c r="GF305" s="10">
        <f t="shared" si="200"/>
        <v>0</v>
      </c>
      <c r="GG305" s="10">
        <f t="shared" si="200"/>
        <v>0</v>
      </c>
      <c r="GH305" s="10">
        <f t="shared" si="200"/>
        <v>0</v>
      </c>
      <c r="GI305" s="10">
        <f t="shared" si="200"/>
        <v>0</v>
      </c>
      <c r="GJ305" s="10">
        <f t="shared" si="200"/>
        <v>0</v>
      </c>
      <c r="GK305" s="10">
        <f t="shared" si="200"/>
        <v>0</v>
      </c>
      <c r="GL305" s="10">
        <f t="shared" si="200"/>
        <v>0</v>
      </c>
      <c r="GM305" s="10">
        <f t="shared" si="200"/>
        <v>0</v>
      </c>
      <c r="GN305" s="10">
        <f t="shared" si="200"/>
        <v>0</v>
      </c>
      <c r="GO305" s="10">
        <f t="shared" si="200"/>
        <v>0</v>
      </c>
      <c r="GP305" s="10">
        <f t="shared" si="200"/>
        <v>0</v>
      </c>
      <c r="GQ305" s="10">
        <f t="shared" si="200"/>
        <v>0</v>
      </c>
      <c r="GR305" s="10">
        <f t="shared" si="200"/>
        <v>0</v>
      </c>
      <c r="GS305" s="10">
        <f t="shared" si="200"/>
        <v>0</v>
      </c>
      <c r="GT305" s="10">
        <f t="shared" si="200"/>
        <v>0</v>
      </c>
      <c r="GU305" s="10">
        <f t="shared" si="200"/>
        <v>0</v>
      </c>
      <c r="GV305" s="10">
        <f t="shared" si="200"/>
        <v>0</v>
      </c>
      <c r="GW305" s="10">
        <f t="shared" si="200"/>
        <v>0</v>
      </c>
      <c r="GX305" s="10">
        <f t="shared" si="200"/>
        <v>0</v>
      </c>
    </row>
    <row r="307" spans="1:255" x14ac:dyDescent="0.2">
      <c r="A307" s="11">
        <v>17</v>
      </c>
      <c r="B307" s="11">
        <v>0</v>
      </c>
      <c r="C307" s="11"/>
      <c r="D307" s="11"/>
      <c r="E307" s="11" t="s">
        <v>3</v>
      </c>
      <c r="F307" s="11" t="s">
        <v>359</v>
      </c>
      <c r="G307" s="11" t="s">
        <v>360</v>
      </c>
      <c r="H307" s="11" t="s">
        <v>361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f>ROUND(L307-M307,4)</f>
        <v>0</v>
      </c>
      <c r="O307" s="11">
        <f>ROUND(CP307,2)</f>
        <v>0</v>
      </c>
      <c r="P307" s="11">
        <f>ROUND(CQ307*I307,2)</f>
        <v>0</v>
      </c>
      <c r="Q307" s="11">
        <f>ROUND(CR307*I307,2)</f>
        <v>0</v>
      </c>
      <c r="R307" s="11">
        <f>ROUND(CS307*I307,2)</f>
        <v>0</v>
      </c>
      <c r="S307" s="11">
        <f>ROUND(CT307*I307,2)</f>
        <v>0</v>
      </c>
      <c r="T307" s="11">
        <f>ROUND(CU307*I307,2)</f>
        <v>0</v>
      </c>
      <c r="U307" s="11">
        <f>ROUND(CV307*I307,7)</f>
        <v>0</v>
      </c>
      <c r="V307" s="11">
        <f>ROUND(CW307*I307,7)</f>
        <v>0</v>
      </c>
      <c r="W307" s="11">
        <f>ROUND(CX307*I307,2)</f>
        <v>0</v>
      </c>
      <c r="X307" s="11">
        <f>ROUND(CY307,2)</f>
        <v>0</v>
      </c>
      <c r="Y307" s="11">
        <f>ROUND(CZ307,2)</f>
        <v>0</v>
      </c>
      <c r="Z307" s="11"/>
      <c r="AA307" s="11">
        <v>-1</v>
      </c>
      <c r="AB307" s="11">
        <f>ROUND((AC307+AD307+AF307),6)</f>
        <v>11272.5</v>
      </c>
      <c r="AC307" s="11">
        <f>ROUND((ES307),6)</f>
        <v>11272.5</v>
      </c>
      <c r="AD307" s="11">
        <f>ROUND((((ET307)-(EU307))+AE307),6)</f>
        <v>0</v>
      </c>
      <c r="AE307" s="11">
        <f>ROUND((EU307),6)</f>
        <v>0</v>
      </c>
      <c r="AF307" s="11">
        <f>ROUND((EV307),6)</f>
        <v>0</v>
      </c>
      <c r="AG307" s="11">
        <f>ROUND((AP307),6)</f>
        <v>0</v>
      </c>
      <c r="AH307" s="11">
        <f>(EW307)</f>
        <v>0</v>
      </c>
      <c r="AI307" s="11">
        <f>(EX307)</f>
        <v>0</v>
      </c>
      <c r="AJ307" s="11">
        <f>(AS307)</f>
        <v>0</v>
      </c>
      <c r="AK307" s="11">
        <v>11272.5</v>
      </c>
      <c r="AL307" s="11">
        <v>11272.5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11"/>
      <c r="AY307" s="11"/>
      <c r="AZ307" s="11">
        <v>1</v>
      </c>
      <c r="BA307" s="11">
        <v>1</v>
      </c>
      <c r="BB307" s="11">
        <v>1</v>
      </c>
      <c r="BC307" s="11">
        <v>1</v>
      </c>
      <c r="BD307" s="11" t="s">
        <v>3</v>
      </c>
      <c r="BE307" s="11" t="s">
        <v>3</v>
      </c>
      <c r="BF307" s="11" t="s">
        <v>3</v>
      </c>
      <c r="BG307" s="11" t="s">
        <v>3</v>
      </c>
      <c r="BH307" s="11">
        <v>3</v>
      </c>
      <c r="BI307" s="11">
        <v>3</v>
      </c>
      <c r="BJ307" s="11" t="s">
        <v>3</v>
      </c>
      <c r="BK307" s="11"/>
      <c r="BL307" s="11"/>
      <c r="BM307" s="11">
        <v>100</v>
      </c>
      <c r="BN307" s="11">
        <v>0</v>
      </c>
      <c r="BO307" s="11" t="s">
        <v>3</v>
      </c>
      <c r="BP307" s="11">
        <v>0</v>
      </c>
      <c r="BQ307" s="11">
        <v>5</v>
      </c>
      <c r="BR307" s="11">
        <v>0</v>
      </c>
      <c r="BS307" s="11">
        <v>1</v>
      </c>
      <c r="BT307" s="11">
        <v>1</v>
      </c>
      <c r="BU307" s="11">
        <v>1</v>
      </c>
      <c r="BV307" s="11">
        <v>1</v>
      </c>
      <c r="BW307" s="11">
        <v>1</v>
      </c>
      <c r="BX307" s="11">
        <v>1</v>
      </c>
      <c r="BY307" s="11" t="s">
        <v>3</v>
      </c>
      <c r="BZ307" s="11">
        <v>0</v>
      </c>
      <c r="CA307" s="11">
        <v>0</v>
      </c>
      <c r="CB307" s="11" t="s">
        <v>3</v>
      </c>
      <c r="CC307" s="11"/>
      <c r="CD307" s="11"/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 t="s">
        <v>3</v>
      </c>
      <c r="CO307" s="11">
        <v>0</v>
      </c>
      <c r="CP307" s="11">
        <f>(P307+Q307+S307+R307)</f>
        <v>0</v>
      </c>
      <c r="CQ307" s="11">
        <f>ROUND(AL307,2)</f>
        <v>11272.5</v>
      </c>
      <c r="CR307" s="11">
        <f>ROUND(AM307,2)</f>
        <v>0</v>
      </c>
      <c r="CS307" s="11">
        <f>ROUND(AN307*BS307,2)</f>
        <v>0</v>
      </c>
      <c r="CT307" s="11">
        <f>ROUND(AO307*BA307,2)</f>
        <v>0</v>
      </c>
      <c r="CU307" s="11">
        <f t="shared" ref="CU307:CX308" si="201">AG307</f>
        <v>0</v>
      </c>
      <c r="CV307" s="11">
        <f t="shared" si="201"/>
        <v>0</v>
      </c>
      <c r="CW307" s="11">
        <f t="shared" si="201"/>
        <v>0</v>
      </c>
      <c r="CX307" s="11">
        <f t="shared" si="201"/>
        <v>0</v>
      </c>
      <c r="CY307" s="11">
        <f>0</f>
        <v>0</v>
      </c>
      <c r="CZ307" s="11">
        <f>0</f>
        <v>0</v>
      </c>
      <c r="DA307" s="11"/>
      <c r="DB307" s="11"/>
      <c r="DC307" s="11" t="s">
        <v>3</v>
      </c>
      <c r="DD307" s="11" t="s">
        <v>3</v>
      </c>
      <c r="DE307" s="11" t="s">
        <v>3</v>
      </c>
      <c r="DF307" s="11" t="s">
        <v>3</v>
      </c>
      <c r="DG307" s="11" t="s">
        <v>3</v>
      </c>
      <c r="DH307" s="11" t="s">
        <v>3</v>
      </c>
      <c r="DI307" s="11" t="s">
        <v>3</v>
      </c>
      <c r="DJ307" s="11" t="s">
        <v>3</v>
      </c>
      <c r="DK307" s="11" t="s">
        <v>3</v>
      </c>
      <c r="DL307" s="11" t="s">
        <v>3</v>
      </c>
      <c r="DM307" s="11" t="s">
        <v>3</v>
      </c>
      <c r="DN307" s="11">
        <v>0</v>
      </c>
      <c r="DO307" s="11">
        <v>0</v>
      </c>
      <c r="DP307" s="11">
        <v>1</v>
      </c>
      <c r="DQ307" s="11">
        <v>1</v>
      </c>
      <c r="DR307" s="11"/>
      <c r="DS307" s="11"/>
      <c r="DT307" s="11"/>
      <c r="DU307" s="11">
        <v>1010</v>
      </c>
      <c r="DV307" s="11" t="s">
        <v>361</v>
      </c>
      <c r="DW307" s="11" t="s">
        <v>361</v>
      </c>
      <c r="DX307" s="11">
        <v>1</v>
      </c>
      <c r="DY307" s="11"/>
      <c r="DZ307" s="11" t="s">
        <v>3</v>
      </c>
      <c r="EA307" s="11" t="s">
        <v>3</v>
      </c>
      <c r="EB307" s="11" t="s">
        <v>3</v>
      </c>
      <c r="EC307" s="11" t="s">
        <v>3</v>
      </c>
      <c r="ED307" s="11"/>
      <c r="EE307" s="11">
        <v>87477259</v>
      </c>
      <c r="EF307" s="11">
        <v>5</v>
      </c>
      <c r="EG307" s="11" t="s">
        <v>362</v>
      </c>
      <c r="EH307" s="11">
        <v>0</v>
      </c>
      <c r="EI307" s="11" t="s">
        <v>3</v>
      </c>
      <c r="EJ307" s="11">
        <v>3</v>
      </c>
      <c r="EK307" s="11">
        <v>100</v>
      </c>
      <c r="EL307" s="11" t="s">
        <v>358</v>
      </c>
      <c r="EM307" s="11" t="s">
        <v>363</v>
      </c>
      <c r="EN307" s="11"/>
      <c r="EO307" s="11" t="s">
        <v>3</v>
      </c>
      <c r="EP307" s="11"/>
      <c r="EQ307" s="11">
        <v>132096</v>
      </c>
      <c r="ER307" s="11">
        <v>11272.5</v>
      </c>
      <c r="ES307" s="11">
        <v>11272.5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5</v>
      </c>
      <c r="FA307" s="11"/>
      <c r="FB307" s="11"/>
      <c r="FC307" s="11">
        <v>1</v>
      </c>
      <c r="FD307" s="11">
        <v>18</v>
      </c>
      <c r="FE307" s="11"/>
      <c r="FF307" s="11">
        <v>12977.28</v>
      </c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>
        <v>0</v>
      </c>
      <c r="FR307" s="11">
        <f>P307</f>
        <v>0</v>
      </c>
      <c r="FS307" s="11">
        <v>0</v>
      </c>
      <c r="FT307" s="11"/>
      <c r="FU307" s="11"/>
      <c r="FV307" s="11"/>
      <c r="FW307" s="11"/>
      <c r="FX307" s="11">
        <v>0</v>
      </c>
      <c r="FY307" s="11">
        <v>0</v>
      </c>
      <c r="FZ307" s="11"/>
      <c r="GA307" s="11" t="s">
        <v>364</v>
      </c>
      <c r="GB307" s="11"/>
      <c r="GC307" s="11"/>
      <c r="GD307" s="11">
        <v>1</v>
      </c>
      <c r="GE307" s="11"/>
      <c r="GF307" s="11">
        <v>-1571028191</v>
      </c>
      <c r="GG307" s="11">
        <v>2</v>
      </c>
      <c r="GH307" s="11">
        <v>3</v>
      </c>
      <c r="GI307" s="11">
        <v>-2</v>
      </c>
      <c r="GJ307" s="11">
        <v>0</v>
      </c>
      <c r="GK307" s="11">
        <v>0</v>
      </c>
      <c r="GL307" s="11">
        <f>ROUND(IF(AND(BH307=3,BI307=3,FS307&lt;&gt;0),P307,0),2)</f>
        <v>0</v>
      </c>
      <c r="GM307" s="11">
        <f>ROUND(O307+X307+Y307,2)+GX307</f>
        <v>0</v>
      </c>
      <c r="GN307" s="11">
        <f>IF(OR(BI307=0,BI307=1),GM307-GX307,0)</f>
        <v>0</v>
      </c>
      <c r="GO307" s="11">
        <f>IF(BI307=2,GM307-GX307,0)</f>
        <v>0</v>
      </c>
      <c r="GP307" s="11">
        <f>IF(BI307=4,GM307-GX307,0)</f>
        <v>0</v>
      </c>
      <c r="GQ307" s="11"/>
      <c r="GR307" s="11">
        <v>1</v>
      </c>
      <c r="GS307" s="11">
        <v>1</v>
      </c>
      <c r="GT307" s="11">
        <v>0</v>
      </c>
      <c r="GU307" s="11" t="s">
        <v>3</v>
      </c>
      <c r="GV307" s="11">
        <f>ROUND((GT307),6)</f>
        <v>0</v>
      </c>
      <c r="GW307" s="11">
        <v>1</v>
      </c>
      <c r="GX307" s="11">
        <f>ROUND(HC307*I307,2)</f>
        <v>0</v>
      </c>
      <c r="GY307" s="11"/>
      <c r="GZ307" s="11"/>
      <c r="HA307" s="11">
        <v>0</v>
      </c>
      <c r="HB307" s="11">
        <v>0</v>
      </c>
      <c r="HC307" s="11">
        <f>GV307*GW307</f>
        <v>0</v>
      </c>
      <c r="HD307" s="11"/>
      <c r="HE307" s="11" t="s">
        <v>224</v>
      </c>
      <c r="HF307" s="11" t="s">
        <v>365</v>
      </c>
      <c r="HG307" s="11"/>
      <c r="HH307" s="11">
        <f>ROUND(ROUND(AL307,2)*I307,2)</f>
        <v>0</v>
      </c>
      <c r="HI307" s="11"/>
      <c r="HJ307" s="11"/>
      <c r="HK307" s="11"/>
      <c r="HL307" s="11"/>
      <c r="HM307" s="11" t="s">
        <v>3</v>
      </c>
      <c r="HN307" s="11" t="s">
        <v>3</v>
      </c>
      <c r="HO307" s="11" t="s">
        <v>3</v>
      </c>
      <c r="HP307" s="11" t="s">
        <v>3</v>
      </c>
      <c r="HQ307" s="11" t="s">
        <v>3</v>
      </c>
      <c r="HR307" s="11"/>
      <c r="HS307" s="11">
        <v>0</v>
      </c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>
        <v>0</v>
      </c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</row>
    <row r="308" spans="1:255" x14ac:dyDescent="0.2">
      <c r="A308" s="13">
        <v>17</v>
      </c>
      <c r="B308" s="13">
        <v>0</v>
      </c>
      <c r="C308" s="13"/>
      <c r="D308" s="13"/>
      <c r="E308" s="13" t="s">
        <v>3</v>
      </c>
      <c r="F308" s="13" t="s">
        <v>359</v>
      </c>
      <c r="G308" s="13" t="s">
        <v>360</v>
      </c>
      <c r="H308" s="13" t="s">
        <v>361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f>ROUND(L308-M308,4)</f>
        <v>0</v>
      </c>
      <c r="O308" s="13">
        <f>ROUND(CP308,2)</f>
        <v>0</v>
      </c>
      <c r="P308" s="13">
        <f>ROUND(CQ308*I308,2)</f>
        <v>0</v>
      </c>
      <c r="Q308" s="13">
        <f>ROUND(CR308*I308,2)</f>
        <v>0</v>
      </c>
      <c r="R308" s="13">
        <f>ROUND(CS308*I308,2)</f>
        <v>0</v>
      </c>
      <c r="S308" s="13">
        <f>ROUND(CT308*I308,2)</f>
        <v>0</v>
      </c>
      <c r="T308" s="13">
        <f>ROUND(CU308*I308,2)</f>
        <v>0</v>
      </c>
      <c r="U308" s="13">
        <f>ROUND(CV308*I308,7)</f>
        <v>0</v>
      </c>
      <c r="V308" s="13">
        <f>ROUND(CW308*I308,7)</f>
        <v>0</v>
      </c>
      <c r="W308" s="13">
        <f>ROUND(CX308*I308,2)</f>
        <v>0</v>
      </c>
      <c r="X308" s="13">
        <f>ROUND(CY308,2)</f>
        <v>0</v>
      </c>
      <c r="Y308" s="13">
        <f>ROUND(CZ308,2)</f>
        <v>0</v>
      </c>
      <c r="Z308" s="13"/>
      <c r="AA308" s="13">
        <v>-1</v>
      </c>
      <c r="AB308" s="13">
        <f>ROUND((AC308+AD308+AF308),6)</f>
        <v>11272.5</v>
      </c>
      <c r="AC308" s="13">
        <f>ROUND((ES308),6)</f>
        <v>11272.5</v>
      </c>
      <c r="AD308" s="13">
        <f>ROUND((((ET308)-(EU308))+AE308),6)</f>
        <v>0</v>
      </c>
      <c r="AE308" s="13">
        <f>ROUND((EU308),6)</f>
        <v>0</v>
      </c>
      <c r="AF308" s="13">
        <f>ROUND((EV308),6)</f>
        <v>0</v>
      </c>
      <c r="AG308" s="13">
        <f>ROUND((AP308),6)</f>
        <v>0</v>
      </c>
      <c r="AH308" s="13">
        <f>(EW308)</f>
        <v>0</v>
      </c>
      <c r="AI308" s="13">
        <f>(EX308)</f>
        <v>0</v>
      </c>
      <c r="AJ308" s="13">
        <f>(AS308)</f>
        <v>0</v>
      </c>
      <c r="AK308" s="13">
        <v>11272.5</v>
      </c>
      <c r="AL308" s="13">
        <v>11272.5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1</v>
      </c>
      <c r="AW308" s="13">
        <v>1</v>
      </c>
      <c r="AX308" s="13"/>
      <c r="AY308" s="13"/>
      <c r="AZ308" s="13">
        <v>1</v>
      </c>
      <c r="BA308" s="13">
        <v>1</v>
      </c>
      <c r="BB308" s="13">
        <v>1</v>
      </c>
      <c r="BC308" s="13">
        <v>1</v>
      </c>
      <c r="BD308" s="13" t="s">
        <v>3</v>
      </c>
      <c r="BE308" s="13" t="s">
        <v>3</v>
      </c>
      <c r="BF308" s="13" t="s">
        <v>3</v>
      </c>
      <c r="BG308" s="13" t="s">
        <v>3</v>
      </c>
      <c r="BH308" s="13">
        <v>3</v>
      </c>
      <c r="BI308" s="13">
        <v>3</v>
      </c>
      <c r="BJ308" s="13" t="s">
        <v>3</v>
      </c>
      <c r="BK308" s="13"/>
      <c r="BL308" s="13"/>
      <c r="BM308" s="13">
        <v>100</v>
      </c>
      <c r="BN308" s="13">
        <v>0</v>
      </c>
      <c r="BO308" s="13" t="s">
        <v>3</v>
      </c>
      <c r="BP308" s="13">
        <v>0</v>
      </c>
      <c r="BQ308" s="13">
        <v>5</v>
      </c>
      <c r="BR308" s="13">
        <v>0</v>
      </c>
      <c r="BS308" s="13">
        <v>1</v>
      </c>
      <c r="BT308" s="13">
        <v>1</v>
      </c>
      <c r="BU308" s="13">
        <v>1</v>
      </c>
      <c r="BV308" s="13">
        <v>1</v>
      </c>
      <c r="BW308" s="13">
        <v>1</v>
      </c>
      <c r="BX308" s="13">
        <v>1</v>
      </c>
      <c r="BY308" s="13" t="s">
        <v>3</v>
      </c>
      <c r="BZ308" s="13">
        <v>0</v>
      </c>
      <c r="CA308" s="13">
        <v>0</v>
      </c>
      <c r="CB308" s="13" t="s">
        <v>3</v>
      </c>
      <c r="CC308" s="13"/>
      <c r="CD308" s="13"/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 t="s">
        <v>3</v>
      </c>
      <c r="CO308" s="13">
        <v>0</v>
      </c>
      <c r="CP308" s="13">
        <f>(P308+Q308+S308+R308)</f>
        <v>0</v>
      </c>
      <c r="CQ308" s="13">
        <f>ROUND(AL308,2)</f>
        <v>11272.5</v>
      </c>
      <c r="CR308" s="13">
        <f>ROUND(AM308,2)</f>
        <v>0</v>
      </c>
      <c r="CS308" s="13">
        <f>ROUND(AN308*BS308,2)</f>
        <v>0</v>
      </c>
      <c r="CT308" s="13">
        <f>ROUND(AO308*BA308,2)</f>
        <v>0</v>
      </c>
      <c r="CU308" s="13">
        <f t="shared" si="201"/>
        <v>0</v>
      </c>
      <c r="CV308" s="13">
        <f t="shared" si="201"/>
        <v>0</v>
      </c>
      <c r="CW308" s="13">
        <f t="shared" si="201"/>
        <v>0</v>
      </c>
      <c r="CX308" s="13">
        <f t="shared" si="201"/>
        <v>0</v>
      </c>
      <c r="CY308" s="13">
        <f>0</f>
        <v>0</v>
      </c>
      <c r="CZ308" s="13">
        <f>0</f>
        <v>0</v>
      </c>
      <c r="DA308" s="13"/>
      <c r="DB308" s="13"/>
      <c r="DC308" s="13" t="s">
        <v>3</v>
      </c>
      <c r="DD308" s="13" t="s">
        <v>3</v>
      </c>
      <c r="DE308" s="13" t="s">
        <v>3</v>
      </c>
      <c r="DF308" s="13" t="s">
        <v>3</v>
      </c>
      <c r="DG308" s="13" t="s">
        <v>3</v>
      </c>
      <c r="DH308" s="13" t="s">
        <v>3</v>
      </c>
      <c r="DI308" s="13" t="s">
        <v>3</v>
      </c>
      <c r="DJ308" s="13" t="s">
        <v>3</v>
      </c>
      <c r="DK308" s="13" t="s">
        <v>3</v>
      </c>
      <c r="DL308" s="13" t="s">
        <v>3</v>
      </c>
      <c r="DM308" s="13" t="s">
        <v>3</v>
      </c>
      <c r="DN308" s="13">
        <v>0</v>
      </c>
      <c r="DO308" s="13">
        <v>0</v>
      </c>
      <c r="DP308" s="13">
        <v>1</v>
      </c>
      <c r="DQ308" s="13">
        <v>1</v>
      </c>
      <c r="DR308" s="13"/>
      <c r="DS308" s="13"/>
      <c r="DT308" s="13"/>
      <c r="DU308" s="13">
        <v>1010</v>
      </c>
      <c r="DV308" s="13" t="s">
        <v>361</v>
      </c>
      <c r="DW308" s="13" t="s">
        <v>361</v>
      </c>
      <c r="DX308" s="13">
        <v>1</v>
      </c>
      <c r="DY308" s="13"/>
      <c r="DZ308" s="13" t="s">
        <v>3</v>
      </c>
      <c r="EA308" s="13" t="s">
        <v>3</v>
      </c>
      <c r="EB308" s="13" t="s">
        <v>3</v>
      </c>
      <c r="EC308" s="13" t="s">
        <v>3</v>
      </c>
      <c r="ED308" s="13"/>
      <c r="EE308" s="13">
        <v>87477259</v>
      </c>
      <c r="EF308" s="13">
        <v>5</v>
      </c>
      <c r="EG308" s="13" t="s">
        <v>362</v>
      </c>
      <c r="EH308" s="13">
        <v>0</v>
      </c>
      <c r="EI308" s="13" t="s">
        <v>3</v>
      </c>
      <c r="EJ308" s="13">
        <v>3</v>
      </c>
      <c r="EK308" s="13">
        <v>100</v>
      </c>
      <c r="EL308" s="13" t="s">
        <v>358</v>
      </c>
      <c r="EM308" s="13" t="s">
        <v>363</v>
      </c>
      <c r="EN308" s="13"/>
      <c r="EO308" s="13" t="s">
        <v>3</v>
      </c>
      <c r="EP308" s="13"/>
      <c r="EQ308" s="13">
        <v>132096</v>
      </c>
      <c r="ER308" s="13">
        <v>11272.5</v>
      </c>
      <c r="ES308" s="13">
        <v>11272.5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5</v>
      </c>
      <c r="FA308" s="13"/>
      <c r="FB308" s="13"/>
      <c r="FC308" s="13">
        <v>1</v>
      </c>
      <c r="FD308" s="13">
        <v>18</v>
      </c>
      <c r="FE308" s="13"/>
      <c r="FF308" s="13">
        <v>12977.28</v>
      </c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>
        <v>0</v>
      </c>
      <c r="FR308" s="13">
        <f>P308</f>
        <v>0</v>
      </c>
      <c r="FS308" s="13">
        <v>0</v>
      </c>
      <c r="FT308" s="13"/>
      <c r="FU308" s="13"/>
      <c r="FV308" s="13"/>
      <c r="FW308" s="13"/>
      <c r="FX308" s="13">
        <v>0</v>
      </c>
      <c r="FY308" s="13">
        <v>0</v>
      </c>
      <c r="FZ308" s="13"/>
      <c r="GA308" s="13" t="s">
        <v>364</v>
      </c>
      <c r="GB308" s="13"/>
      <c r="GC308" s="13"/>
      <c r="GD308" s="13">
        <v>1</v>
      </c>
      <c r="GE308" s="13"/>
      <c r="GF308" s="13">
        <v>-1571028191</v>
      </c>
      <c r="GG308" s="13">
        <v>2</v>
      </c>
      <c r="GH308" s="13">
        <v>3</v>
      </c>
      <c r="GI308" s="13">
        <v>-2</v>
      </c>
      <c r="GJ308" s="13">
        <v>0</v>
      </c>
      <c r="GK308" s="13">
        <v>0</v>
      </c>
      <c r="GL308" s="13">
        <f>ROUND(IF(AND(BH308=3,BI308=3,FS308&lt;&gt;0),P308,0),2)</f>
        <v>0</v>
      </c>
      <c r="GM308" s="13">
        <f>ROUND(O308+X308+Y308,2)+GX308</f>
        <v>0</v>
      </c>
      <c r="GN308" s="13">
        <f>IF(OR(BI308=0,BI308=1),GM308-GX308,0)</f>
        <v>0</v>
      </c>
      <c r="GO308" s="13">
        <f>IF(BI308=2,GM308-GX308,0)</f>
        <v>0</v>
      </c>
      <c r="GP308" s="13">
        <f>IF(BI308=4,GM308-GX308,0)</f>
        <v>0</v>
      </c>
      <c r="GQ308" s="13"/>
      <c r="GR308" s="13">
        <v>1</v>
      </c>
      <c r="GS308" s="13">
        <v>1</v>
      </c>
      <c r="GT308" s="13">
        <v>0</v>
      </c>
      <c r="GU308" s="13" t="s">
        <v>3</v>
      </c>
      <c r="GV308" s="13">
        <f>ROUND((GT308),6)</f>
        <v>0</v>
      </c>
      <c r="GW308" s="13">
        <v>1</v>
      </c>
      <c r="GX308" s="13">
        <f>ROUND(HC308*I308,2)</f>
        <v>0</v>
      </c>
      <c r="GY308" s="13"/>
      <c r="GZ308" s="13"/>
      <c r="HA308" s="13">
        <v>0</v>
      </c>
      <c r="HB308" s="13">
        <v>0</v>
      </c>
      <c r="HC308" s="13">
        <f>GV308*GW308</f>
        <v>0</v>
      </c>
      <c r="HD308" s="13"/>
      <c r="HE308" s="13" t="s">
        <v>224</v>
      </c>
      <c r="HF308" s="13" t="s">
        <v>365</v>
      </c>
      <c r="HG308" s="13"/>
      <c r="HH308" s="13">
        <f>ROUND(ROUND(AL308,2)*I308,2)</f>
        <v>0</v>
      </c>
      <c r="HI308" s="13"/>
      <c r="HJ308" s="13"/>
      <c r="HK308" s="13"/>
      <c r="HL308" s="13"/>
      <c r="HM308" s="13" t="s">
        <v>3</v>
      </c>
      <c r="HN308" s="13" t="s">
        <v>3</v>
      </c>
      <c r="HO308" s="13" t="s">
        <v>3</v>
      </c>
      <c r="HP308" s="13" t="s">
        <v>3</v>
      </c>
      <c r="HQ308" s="13" t="s">
        <v>3</v>
      </c>
      <c r="HR308" s="13"/>
      <c r="HS308" s="13">
        <v>0</v>
      </c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>
        <v>0</v>
      </c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</row>
    <row r="310" spans="1:255" x14ac:dyDescent="0.2">
      <c r="A310" s="9">
        <v>51</v>
      </c>
      <c r="B310" s="9">
        <f>B303</f>
        <v>0</v>
      </c>
      <c r="C310" s="9">
        <f>A303</f>
        <v>4</v>
      </c>
      <c r="D310" s="9">
        <f>ROW(A303)</f>
        <v>303</v>
      </c>
      <c r="E310" s="9"/>
      <c r="F310" s="9" t="str">
        <f>IF(F303&lt;&gt;"",F303,"")</f>
        <v>Новый раздел</v>
      </c>
      <c r="G310" s="9" t="str">
        <f>IF(G303&lt;&gt;"",G303,"")</f>
        <v>Оборудование</v>
      </c>
      <c r="H310" s="9">
        <v>0</v>
      </c>
      <c r="I310" s="9"/>
      <c r="J310" s="9"/>
      <c r="K310" s="9"/>
      <c r="L310" s="9"/>
      <c r="M310" s="9"/>
      <c r="N310" s="9"/>
      <c r="O310" s="9">
        <f t="shared" ref="O310:T310" si="202">ROUND(AB310,2)</f>
        <v>0</v>
      </c>
      <c r="P310" s="9">
        <f t="shared" si="202"/>
        <v>0</v>
      </c>
      <c r="Q310" s="9">
        <f t="shared" si="202"/>
        <v>0</v>
      </c>
      <c r="R310" s="9">
        <f t="shared" si="202"/>
        <v>0</v>
      </c>
      <c r="S310" s="9">
        <f t="shared" si="202"/>
        <v>0</v>
      </c>
      <c r="T310" s="9">
        <f t="shared" si="202"/>
        <v>0</v>
      </c>
      <c r="U310" s="9">
        <f>AH310</f>
        <v>0</v>
      </c>
      <c r="V310" s="9">
        <f>AI310</f>
        <v>0</v>
      </c>
      <c r="W310" s="9">
        <f>ROUND(AJ310,2)</f>
        <v>0</v>
      </c>
      <c r="X310" s="9">
        <f>ROUND(AK310,2)</f>
        <v>0</v>
      </c>
      <c r="Y310" s="9">
        <f>ROUND(AL310,2)</f>
        <v>0</v>
      </c>
      <c r="Z310" s="9"/>
      <c r="AA310" s="9"/>
      <c r="AB310" s="9">
        <f>ROUND(SUMIF(AA307:AA308,"=91183605",O307:O308),2)</f>
        <v>0</v>
      </c>
      <c r="AC310" s="9">
        <f>ROUND(SUMIF(AA307:AA308,"=91183605",P307:P308),2)</f>
        <v>0</v>
      </c>
      <c r="AD310" s="9">
        <f>ROUND(SUMIF(AA307:AA308,"=91183605",Q307:Q308),2)</f>
        <v>0</v>
      </c>
      <c r="AE310" s="9">
        <f>ROUND(SUMIF(AA307:AA308,"=91183605",R307:R308),2)</f>
        <v>0</v>
      </c>
      <c r="AF310" s="9">
        <f>ROUND(SUMIF(AA307:AA308,"=91183605",S307:S308),2)</f>
        <v>0</v>
      </c>
      <c r="AG310" s="9">
        <f>ROUND(SUMIF(AA307:AA308,"=91183605",T307:T308),2)</f>
        <v>0</v>
      </c>
      <c r="AH310" s="9">
        <f>SUMIF(AA307:AA308,"=91183605",U307:U308)</f>
        <v>0</v>
      </c>
      <c r="AI310" s="9">
        <f>SUMIF(AA307:AA308,"=91183605",V307:V308)</f>
        <v>0</v>
      </c>
      <c r="AJ310" s="9">
        <f>ROUND(SUMIF(AA307:AA308,"=91183605",W307:W308),2)</f>
        <v>0</v>
      </c>
      <c r="AK310" s="9">
        <f>ROUND(SUMIF(AA307:AA308,"=91183605",X307:X308),2)</f>
        <v>0</v>
      </c>
      <c r="AL310" s="9">
        <f>ROUND(SUMIF(AA307:AA308,"=91183605",Y307:Y308),2)</f>
        <v>0</v>
      </c>
      <c r="AM310" s="9"/>
      <c r="AN310" s="9"/>
      <c r="AO310" s="9">
        <f t="shared" ref="AO310:BD310" si="203">ROUND(BX310,2)</f>
        <v>0</v>
      </c>
      <c r="AP310" s="9">
        <f t="shared" si="203"/>
        <v>0</v>
      </c>
      <c r="AQ310" s="9">
        <f t="shared" si="203"/>
        <v>0</v>
      </c>
      <c r="AR310" s="9">
        <f t="shared" si="203"/>
        <v>0</v>
      </c>
      <c r="AS310" s="9">
        <f t="shared" si="203"/>
        <v>0</v>
      </c>
      <c r="AT310" s="9">
        <f t="shared" si="203"/>
        <v>0</v>
      </c>
      <c r="AU310" s="9">
        <f t="shared" si="203"/>
        <v>0</v>
      </c>
      <c r="AV310" s="9">
        <f t="shared" si="203"/>
        <v>0</v>
      </c>
      <c r="AW310" s="9">
        <f t="shared" si="203"/>
        <v>0</v>
      </c>
      <c r="AX310" s="9">
        <f t="shared" si="203"/>
        <v>0</v>
      </c>
      <c r="AY310" s="9">
        <f t="shared" si="203"/>
        <v>0</v>
      </c>
      <c r="AZ310" s="9">
        <f t="shared" si="203"/>
        <v>0</v>
      </c>
      <c r="BA310" s="9">
        <f t="shared" si="203"/>
        <v>0</v>
      </c>
      <c r="BB310" s="9">
        <f t="shared" si="203"/>
        <v>0</v>
      </c>
      <c r="BC310" s="9">
        <f t="shared" si="203"/>
        <v>0</v>
      </c>
      <c r="BD310" s="9">
        <f t="shared" si="203"/>
        <v>0</v>
      </c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>
        <f>ROUND(SUMIF(AA307:AA308,"=91183605",FQ307:FQ308),2)</f>
        <v>0</v>
      </c>
      <c r="BY310" s="9">
        <f>ROUND(SUMIF(AA307:AA308,"=91183605",FR307:FR308),2)</f>
        <v>0</v>
      </c>
      <c r="BZ310" s="9">
        <f>ROUND(SUMIF(AA307:AA308,"=91183605",GL307:GL308),2)</f>
        <v>0</v>
      </c>
      <c r="CA310" s="9">
        <f>ROUND(SUMIF(AA307:AA308,"=91183605",GM307:GM308),2)</f>
        <v>0</v>
      </c>
      <c r="CB310" s="9">
        <f>ROUND(SUMIF(AA307:AA308,"=91183605",GN307:GN308),2)</f>
        <v>0</v>
      </c>
      <c r="CC310" s="9">
        <f>ROUND(SUMIF(AA307:AA308,"=91183605",GO307:GO308),2)</f>
        <v>0</v>
      </c>
      <c r="CD310" s="9">
        <f>ROUND(SUMIF(AA307:AA308,"=91183605",GP307:GP308),2)</f>
        <v>0</v>
      </c>
      <c r="CE310" s="9">
        <f>AC310-BX310</f>
        <v>0</v>
      </c>
      <c r="CF310" s="9">
        <f>AC310-BY310</f>
        <v>0</v>
      </c>
      <c r="CG310" s="9">
        <f>BX310-BZ310</f>
        <v>0</v>
      </c>
      <c r="CH310" s="9">
        <f>AC310-BX310-BY310+BZ310</f>
        <v>0</v>
      </c>
      <c r="CI310" s="9">
        <f>BY310-BZ310</f>
        <v>0</v>
      </c>
      <c r="CJ310" s="9">
        <f>ROUND(SUMIF(AA307:AA308,"=91183605",GX307:GX308),2)</f>
        <v>0</v>
      </c>
      <c r="CK310" s="9">
        <f>ROUND(SUMIF(AA307:AA308,"=91183605",GY307:GY308),2)</f>
        <v>0</v>
      </c>
      <c r="CL310" s="9">
        <f>ROUND(SUMIF(AA307:AA308,"=91183605",GZ307:GZ308),2)</f>
        <v>0</v>
      </c>
      <c r="CM310" s="9">
        <f>ROUND(SUMIF(AA307:AA308,"=91183605",HD307:HD308),2)</f>
        <v>0</v>
      </c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0">
        <f t="shared" ref="DG310:DL310" si="204">ROUND(DT310,2)</f>
        <v>0</v>
      </c>
      <c r="DH310" s="10">
        <f t="shared" si="204"/>
        <v>0</v>
      </c>
      <c r="DI310" s="10">
        <f t="shared" si="204"/>
        <v>0</v>
      </c>
      <c r="DJ310" s="10">
        <f t="shared" si="204"/>
        <v>0</v>
      </c>
      <c r="DK310" s="10">
        <f t="shared" si="204"/>
        <v>0</v>
      </c>
      <c r="DL310" s="10">
        <f t="shared" si="204"/>
        <v>0</v>
      </c>
      <c r="DM310" s="10">
        <f>DZ310</f>
        <v>0</v>
      </c>
      <c r="DN310" s="10">
        <f>EA310</f>
        <v>0</v>
      </c>
      <c r="DO310" s="10">
        <f>ROUND(EB310,2)</f>
        <v>0</v>
      </c>
      <c r="DP310" s="10">
        <f>ROUND(EC310,2)</f>
        <v>0</v>
      </c>
      <c r="DQ310" s="10">
        <f>ROUND(ED310,2)</f>
        <v>0</v>
      </c>
      <c r="DR310" s="10"/>
      <c r="DS310" s="10"/>
      <c r="DT310" s="10">
        <f>ROUND(SUMIF(AA307:AA308,"=91183540",O307:O308),2)</f>
        <v>0</v>
      </c>
      <c r="DU310" s="10">
        <f>ROUND(SUMIF(AA307:AA308,"=91183540",P307:P308),2)</f>
        <v>0</v>
      </c>
      <c r="DV310" s="10">
        <f>ROUND(SUMIF(AA307:AA308,"=91183540",Q307:Q308),2)</f>
        <v>0</v>
      </c>
      <c r="DW310" s="10">
        <f>ROUND(SUMIF(AA307:AA308,"=91183540",R307:R308),2)</f>
        <v>0</v>
      </c>
      <c r="DX310" s="10">
        <f>ROUND(SUMIF(AA307:AA308,"=91183540",S307:S308),2)</f>
        <v>0</v>
      </c>
      <c r="DY310" s="10">
        <f>ROUND(SUMIF(AA307:AA308,"=91183540",T307:T308),2)</f>
        <v>0</v>
      </c>
      <c r="DZ310" s="10">
        <f>SUMIF(AA307:AA308,"=91183540",U307:U308)</f>
        <v>0</v>
      </c>
      <c r="EA310" s="10">
        <f>SUMIF(AA307:AA308,"=91183540",V307:V308)</f>
        <v>0</v>
      </c>
      <c r="EB310" s="10">
        <f>ROUND(SUMIF(AA307:AA308,"=91183540",W307:W308),2)</f>
        <v>0</v>
      </c>
      <c r="EC310" s="10">
        <f>ROUND(SUMIF(AA307:AA308,"=91183540",X307:X308),2)</f>
        <v>0</v>
      </c>
      <c r="ED310" s="10">
        <f>ROUND(SUMIF(AA307:AA308,"=91183540",Y307:Y308),2)</f>
        <v>0</v>
      </c>
      <c r="EE310" s="10"/>
      <c r="EF310" s="10"/>
      <c r="EG310" s="10">
        <f t="shared" ref="EG310:EV310" si="205">ROUND(FP310,2)</f>
        <v>0</v>
      </c>
      <c r="EH310" s="10">
        <f t="shared" si="205"/>
        <v>0</v>
      </c>
      <c r="EI310" s="10">
        <f t="shared" si="205"/>
        <v>0</v>
      </c>
      <c r="EJ310" s="10">
        <f t="shared" si="205"/>
        <v>0</v>
      </c>
      <c r="EK310" s="10">
        <f t="shared" si="205"/>
        <v>0</v>
      </c>
      <c r="EL310" s="10">
        <f t="shared" si="205"/>
        <v>0</v>
      </c>
      <c r="EM310" s="10">
        <f t="shared" si="205"/>
        <v>0</v>
      </c>
      <c r="EN310" s="10">
        <f t="shared" si="205"/>
        <v>0</v>
      </c>
      <c r="EO310" s="10">
        <f t="shared" si="205"/>
        <v>0</v>
      </c>
      <c r="EP310" s="10">
        <f t="shared" si="205"/>
        <v>0</v>
      </c>
      <c r="EQ310" s="10">
        <f t="shared" si="205"/>
        <v>0</v>
      </c>
      <c r="ER310" s="10">
        <f t="shared" si="205"/>
        <v>0</v>
      </c>
      <c r="ES310" s="10">
        <f t="shared" si="205"/>
        <v>0</v>
      </c>
      <c r="ET310" s="10">
        <f t="shared" si="205"/>
        <v>0</v>
      </c>
      <c r="EU310" s="10">
        <f t="shared" si="205"/>
        <v>0</v>
      </c>
      <c r="EV310" s="10">
        <f t="shared" si="205"/>
        <v>0</v>
      </c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>
        <f>ROUND(SUMIF(AA307:AA308,"=91183540",FQ307:FQ308),2)</f>
        <v>0</v>
      </c>
      <c r="FQ310" s="10">
        <f>ROUND(SUMIF(AA307:AA308,"=91183540",FR307:FR308),2)</f>
        <v>0</v>
      </c>
      <c r="FR310" s="10">
        <f>ROUND(SUMIF(AA307:AA308,"=91183540",GL307:GL308),2)</f>
        <v>0</v>
      </c>
      <c r="FS310" s="10">
        <f>ROUND(SUMIF(AA307:AA308,"=91183540",GM307:GM308),2)</f>
        <v>0</v>
      </c>
      <c r="FT310" s="10">
        <f>ROUND(SUMIF(AA307:AA308,"=91183540",GN307:GN308),2)</f>
        <v>0</v>
      </c>
      <c r="FU310" s="10">
        <f>ROUND(SUMIF(AA307:AA308,"=91183540",GO307:GO308),2)</f>
        <v>0</v>
      </c>
      <c r="FV310" s="10">
        <f>ROUND(SUMIF(AA307:AA308,"=91183540",GP307:GP308),2)</f>
        <v>0</v>
      </c>
      <c r="FW310" s="10">
        <f>DU310-FP310</f>
        <v>0</v>
      </c>
      <c r="FX310" s="10">
        <f>DU310-FQ310</f>
        <v>0</v>
      </c>
      <c r="FY310" s="10">
        <f>FP310-FR310</f>
        <v>0</v>
      </c>
      <c r="FZ310" s="10">
        <f>DU310-FP310-FQ310+FR310</f>
        <v>0</v>
      </c>
      <c r="GA310" s="10">
        <f>FQ310-FR310</f>
        <v>0</v>
      </c>
      <c r="GB310" s="10">
        <f>ROUND(SUMIF(AA307:AA308,"=91183540",GX307:GX308),2)</f>
        <v>0</v>
      </c>
      <c r="GC310" s="10">
        <f>ROUND(SUMIF(AA307:AA308,"=91183540",GY307:GY308),2)</f>
        <v>0</v>
      </c>
      <c r="GD310" s="10">
        <f>ROUND(SUMIF(AA307:AA308,"=91183540",GZ307:GZ308),2)</f>
        <v>0</v>
      </c>
      <c r="GE310" s="10">
        <f>ROUND(SUMIF(AA307:AA308,"=91183540",HD307:HD308),2)</f>
        <v>0</v>
      </c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201</v>
      </c>
      <c r="F312" s="15">
        <f>ROUND(Source!O310,O312)</f>
        <v>0</v>
      </c>
      <c r="G312" s="15" t="s">
        <v>138</v>
      </c>
      <c r="H312" s="15" t="s">
        <v>139</v>
      </c>
      <c r="I312" s="15"/>
      <c r="J312" s="15"/>
      <c r="K312" s="15">
        <v>201</v>
      </c>
      <c r="L312" s="15">
        <v>1</v>
      </c>
      <c r="M312" s="15">
        <v>3</v>
      </c>
      <c r="N312" s="15" t="s">
        <v>3</v>
      </c>
      <c r="O312" s="15">
        <v>2</v>
      </c>
      <c r="P312" s="15">
        <f>ROUND(Source!DG310,O312)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202</v>
      </c>
      <c r="F313" s="15">
        <f>ROUND(Source!P310,O313)</f>
        <v>0</v>
      </c>
      <c r="G313" s="15" t="s">
        <v>140</v>
      </c>
      <c r="H313" s="15" t="s">
        <v>141</v>
      </c>
      <c r="I313" s="15"/>
      <c r="J313" s="15"/>
      <c r="K313" s="15">
        <v>202</v>
      </c>
      <c r="L313" s="15">
        <v>2</v>
      </c>
      <c r="M313" s="15">
        <v>3</v>
      </c>
      <c r="N313" s="15" t="s">
        <v>3</v>
      </c>
      <c r="O313" s="15">
        <v>2</v>
      </c>
      <c r="P313" s="15">
        <f>ROUND(Source!DH310,O313)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222</v>
      </c>
      <c r="F314" s="15">
        <f>ROUND(Source!AO310,O314)</f>
        <v>0</v>
      </c>
      <c r="G314" s="15" t="s">
        <v>142</v>
      </c>
      <c r="H314" s="15" t="s">
        <v>143</v>
      </c>
      <c r="I314" s="15"/>
      <c r="J314" s="15"/>
      <c r="K314" s="15">
        <v>222</v>
      </c>
      <c r="L314" s="15">
        <v>3</v>
      </c>
      <c r="M314" s="15">
        <v>3</v>
      </c>
      <c r="N314" s="15" t="s">
        <v>3</v>
      </c>
      <c r="O314" s="15">
        <v>2</v>
      </c>
      <c r="P314" s="15">
        <f>ROUND(Source!EG310,O314)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225</v>
      </c>
      <c r="F315" s="15">
        <f>ROUND(Source!AV310,O315)</f>
        <v>0</v>
      </c>
      <c r="G315" s="15" t="s">
        <v>144</v>
      </c>
      <c r="H315" s="15" t="s">
        <v>145</v>
      </c>
      <c r="I315" s="15"/>
      <c r="J315" s="15"/>
      <c r="K315" s="15">
        <v>225</v>
      </c>
      <c r="L315" s="15">
        <v>4</v>
      </c>
      <c r="M315" s="15">
        <v>3</v>
      </c>
      <c r="N315" s="15" t="s">
        <v>3</v>
      </c>
      <c r="O315" s="15">
        <v>2</v>
      </c>
      <c r="P315" s="15">
        <f>ROUND(Source!EN310,O315)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226</v>
      </c>
      <c r="F316" s="15">
        <f>ROUND(Source!AW310,O316)</f>
        <v>0</v>
      </c>
      <c r="G316" s="15" t="s">
        <v>146</v>
      </c>
      <c r="H316" s="15" t="s">
        <v>147</v>
      </c>
      <c r="I316" s="15"/>
      <c r="J316" s="15"/>
      <c r="K316" s="15">
        <v>226</v>
      </c>
      <c r="L316" s="15">
        <v>5</v>
      </c>
      <c r="M316" s="15">
        <v>3</v>
      </c>
      <c r="N316" s="15" t="s">
        <v>3</v>
      </c>
      <c r="O316" s="15">
        <v>2</v>
      </c>
      <c r="P316" s="15">
        <f>ROUND(Source!EO310,O316)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227</v>
      </c>
      <c r="F317" s="15">
        <f>ROUND(Source!AX310,O317)</f>
        <v>0</v>
      </c>
      <c r="G317" s="15" t="s">
        <v>148</v>
      </c>
      <c r="H317" s="15" t="s">
        <v>149</v>
      </c>
      <c r="I317" s="15"/>
      <c r="J317" s="15"/>
      <c r="K317" s="15">
        <v>227</v>
      </c>
      <c r="L317" s="15">
        <v>6</v>
      </c>
      <c r="M317" s="15">
        <v>3</v>
      </c>
      <c r="N317" s="15" t="s">
        <v>3</v>
      </c>
      <c r="O317" s="15">
        <v>2</v>
      </c>
      <c r="P317" s="15">
        <f>ROUND(Source!EP310,O317)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228</v>
      </c>
      <c r="F318" s="15">
        <f>ROUND(Source!AY310,O318)</f>
        <v>0</v>
      </c>
      <c r="G318" s="15" t="s">
        <v>150</v>
      </c>
      <c r="H318" s="15" t="s">
        <v>151</v>
      </c>
      <c r="I318" s="15"/>
      <c r="J318" s="15"/>
      <c r="K318" s="15">
        <v>228</v>
      </c>
      <c r="L318" s="15">
        <v>7</v>
      </c>
      <c r="M318" s="15">
        <v>3</v>
      </c>
      <c r="N318" s="15" t="s">
        <v>3</v>
      </c>
      <c r="O318" s="15">
        <v>2</v>
      </c>
      <c r="P318" s="15">
        <f>ROUND(Source!EQ310,O318)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216</v>
      </c>
      <c r="F319" s="15">
        <f>ROUND(Source!AP310,O319)</f>
        <v>0</v>
      </c>
      <c r="G319" s="15" t="s">
        <v>152</v>
      </c>
      <c r="H319" s="15" t="s">
        <v>153</v>
      </c>
      <c r="I319" s="15"/>
      <c r="J319" s="15"/>
      <c r="K319" s="15">
        <v>216</v>
      </c>
      <c r="L319" s="15">
        <v>8</v>
      </c>
      <c r="M319" s="15">
        <v>3</v>
      </c>
      <c r="N319" s="15" t="s">
        <v>3</v>
      </c>
      <c r="O319" s="15">
        <v>2</v>
      </c>
      <c r="P319" s="15">
        <f>ROUND(Source!EH310,O319)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223</v>
      </c>
      <c r="F320" s="15">
        <f>ROUND(Source!AQ310,O320)</f>
        <v>0</v>
      </c>
      <c r="G320" s="15" t="s">
        <v>154</v>
      </c>
      <c r="H320" s="15" t="s">
        <v>155</v>
      </c>
      <c r="I320" s="15"/>
      <c r="J320" s="15"/>
      <c r="K320" s="15">
        <v>223</v>
      </c>
      <c r="L320" s="15">
        <v>9</v>
      </c>
      <c r="M320" s="15">
        <v>3</v>
      </c>
      <c r="N320" s="15" t="s">
        <v>3</v>
      </c>
      <c r="O320" s="15">
        <v>2</v>
      </c>
      <c r="P320" s="15">
        <f>ROUND(Source!EI310,O320)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229</v>
      </c>
      <c r="F321" s="15">
        <f>ROUND(Source!AZ310,O321)</f>
        <v>0</v>
      </c>
      <c r="G321" s="15" t="s">
        <v>156</v>
      </c>
      <c r="H321" s="15" t="s">
        <v>157</v>
      </c>
      <c r="I321" s="15"/>
      <c r="J321" s="15"/>
      <c r="K321" s="15">
        <v>229</v>
      </c>
      <c r="L321" s="15">
        <v>10</v>
      </c>
      <c r="M321" s="15">
        <v>3</v>
      </c>
      <c r="N321" s="15" t="s">
        <v>3</v>
      </c>
      <c r="O321" s="15">
        <v>2</v>
      </c>
      <c r="P321" s="15">
        <f>ROUND(Source!ER310,O321)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203</v>
      </c>
      <c r="F322" s="15">
        <f>ROUND(Source!Q310,O322)</f>
        <v>0</v>
      </c>
      <c r="G322" s="15" t="s">
        <v>158</v>
      </c>
      <c r="H322" s="15" t="s">
        <v>159</v>
      </c>
      <c r="I322" s="15"/>
      <c r="J322" s="15"/>
      <c r="K322" s="15">
        <v>203</v>
      </c>
      <c r="L322" s="15">
        <v>11</v>
      </c>
      <c r="M322" s="15">
        <v>3</v>
      </c>
      <c r="N322" s="15" t="s">
        <v>3</v>
      </c>
      <c r="O322" s="15">
        <v>2</v>
      </c>
      <c r="P322" s="15">
        <f>ROUND(Source!DI310,O322)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231</v>
      </c>
      <c r="F323" s="15">
        <f>ROUND(Source!BB310,O323)</f>
        <v>0</v>
      </c>
      <c r="G323" s="15" t="s">
        <v>160</v>
      </c>
      <c r="H323" s="15" t="s">
        <v>161</v>
      </c>
      <c r="I323" s="15"/>
      <c r="J323" s="15"/>
      <c r="K323" s="15">
        <v>231</v>
      </c>
      <c r="L323" s="15">
        <v>12</v>
      </c>
      <c r="M323" s="15">
        <v>3</v>
      </c>
      <c r="N323" s="15" t="s">
        <v>3</v>
      </c>
      <c r="O323" s="15">
        <v>2</v>
      </c>
      <c r="P323" s="15">
        <f>ROUND(Source!ET310,O323)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204</v>
      </c>
      <c r="F324" s="15">
        <f>ROUND(Source!R310,O324)</f>
        <v>0</v>
      </c>
      <c r="G324" s="15" t="s">
        <v>162</v>
      </c>
      <c r="H324" s="15" t="s">
        <v>163</v>
      </c>
      <c r="I324" s="15"/>
      <c r="J324" s="15"/>
      <c r="K324" s="15">
        <v>204</v>
      </c>
      <c r="L324" s="15">
        <v>13</v>
      </c>
      <c r="M324" s="15">
        <v>3</v>
      </c>
      <c r="N324" s="15" t="s">
        <v>3</v>
      </c>
      <c r="O324" s="15">
        <v>2</v>
      </c>
      <c r="P324" s="15">
        <f>ROUND(Source!DJ310,O324)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205</v>
      </c>
      <c r="F325" s="15">
        <f>ROUND(Source!S310,O325)</f>
        <v>0</v>
      </c>
      <c r="G325" s="15" t="s">
        <v>164</v>
      </c>
      <c r="H325" s="15" t="s">
        <v>165</v>
      </c>
      <c r="I325" s="15"/>
      <c r="J325" s="15"/>
      <c r="K325" s="15">
        <v>205</v>
      </c>
      <c r="L325" s="15">
        <v>14</v>
      </c>
      <c r="M325" s="15">
        <v>3</v>
      </c>
      <c r="N325" s="15" t="s">
        <v>3</v>
      </c>
      <c r="O325" s="15">
        <v>2</v>
      </c>
      <c r="P325" s="15">
        <f>ROUND(Source!DK310,O325)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232</v>
      </c>
      <c r="F326" s="15">
        <f>ROUND(Source!BC310,O326)</f>
        <v>0</v>
      </c>
      <c r="G326" s="15" t="s">
        <v>166</v>
      </c>
      <c r="H326" s="15" t="s">
        <v>167</v>
      </c>
      <c r="I326" s="15"/>
      <c r="J326" s="15"/>
      <c r="K326" s="15">
        <v>232</v>
      </c>
      <c r="L326" s="15">
        <v>15</v>
      </c>
      <c r="M326" s="15">
        <v>3</v>
      </c>
      <c r="N326" s="15" t="s">
        <v>3</v>
      </c>
      <c r="O326" s="15">
        <v>2</v>
      </c>
      <c r="P326" s="15">
        <f>ROUND(Source!EU310,O326)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214</v>
      </c>
      <c r="F327" s="15">
        <f>ROUND(Source!AS310,O327)</f>
        <v>0</v>
      </c>
      <c r="G327" s="15" t="s">
        <v>168</v>
      </c>
      <c r="H327" s="15" t="s">
        <v>169</v>
      </c>
      <c r="I327" s="15"/>
      <c r="J327" s="15"/>
      <c r="K327" s="15">
        <v>214</v>
      </c>
      <c r="L327" s="15">
        <v>16</v>
      </c>
      <c r="M327" s="15">
        <v>3</v>
      </c>
      <c r="N327" s="15" t="s">
        <v>3</v>
      </c>
      <c r="O327" s="15">
        <v>2</v>
      </c>
      <c r="P327" s="15">
        <f>ROUND(Source!EK310,O327)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215</v>
      </c>
      <c r="F328" s="15">
        <f>ROUND(Source!AT310,O328)</f>
        <v>0</v>
      </c>
      <c r="G328" s="15" t="s">
        <v>170</v>
      </c>
      <c r="H328" s="15" t="s">
        <v>171</v>
      </c>
      <c r="I328" s="15"/>
      <c r="J328" s="15"/>
      <c r="K328" s="15">
        <v>215</v>
      </c>
      <c r="L328" s="15">
        <v>17</v>
      </c>
      <c r="M328" s="15">
        <v>3</v>
      </c>
      <c r="N328" s="15" t="s">
        <v>3</v>
      </c>
      <c r="O328" s="15">
        <v>2</v>
      </c>
      <c r="P328" s="15">
        <f>ROUND(Source!EL310,O328)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217</v>
      </c>
      <c r="F329" s="15">
        <f>ROUND(Source!AU310,O329)</f>
        <v>0</v>
      </c>
      <c r="G329" s="15" t="s">
        <v>172</v>
      </c>
      <c r="H329" s="15" t="s">
        <v>173</v>
      </c>
      <c r="I329" s="15"/>
      <c r="J329" s="15"/>
      <c r="K329" s="15">
        <v>217</v>
      </c>
      <c r="L329" s="15">
        <v>18</v>
      </c>
      <c r="M329" s="15">
        <v>3</v>
      </c>
      <c r="N329" s="15" t="s">
        <v>3</v>
      </c>
      <c r="O329" s="15">
        <v>2</v>
      </c>
      <c r="P329" s="15">
        <f>ROUND(Source!EM310,O329)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230</v>
      </c>
      <c r="F330" s="15">
        <f>ROUND(Source!BA310,O330)</f>
        <v>0</v>
      </c>
      <c r="G330" s="15" t="s">
        <v>174</v>
      </c>
      <c r="H330" s="15" t="s">
        <v>175</v>
      </c>
      <c r="I330" s="15"/>
      <c r="J330" s="15"/>
      <c r="K330" s="15">
        <v>230</v>
      </c>
      <c r="L330" s="15">
        <v>19</v>
      </c>
      <c r="M330" s="15">
        <v>3</v>
      </c>
      <c r="N330" s="15" t="s">
        <v>3</v>
      </c>
      <c r="O330" s="15">
        <v>2</v>
      </c>
      <c r="P330" s="15">
        <f>ROUND(Source!ES310,O330)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206</v>
      </c>
      <c r="F331" s="15">
        <f>ROUND(Source!T310,O331)</f>
        <v>0</v>
      </c>
      <c r="G331" s="15" t="s">
        <v>176</v>
      </c>
      <c r="H331" s="15" t="s">
        <v>177</v>
      </c>
      <c r="I331" s="15"/>
      <c r="J331" s="15"/>
      <c r="K331" s="15">
        <v>206</v>
      </c>
      <c r="L331" s="15">
        <v>20</v>
      </c>
      <c r="M331" s="15">
        <v>3</v>
      </c>
      <c r="N331" s="15" t="s">
        <v>3</v>
      </c>
      <c r="O331" s="15">
        <v>2</v>
      </c>
      <c r="P331" s="15">
        <f>ROUND(Source!DL310,O331)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207</v>
      </c>
      <c r="F332" s="15">
        <f>ROUND(Source!U310,O332)</f>
        <v>0</v>
      </c>
      <c r="G332" s="15" t="s">
        <v>178</v>
      </c>
      <c r="H332" s="15" t="s">
        <v>179</v>
      </c>
      <c r="I332" s="15"/>
      <c r="J332" s="15"/>
      <c r="K332" s="15">
        <v>207</v>
      </c>
      <c r="L332" s="15">
        <v>21</v>
      </c>
      <c r="M332" s="15">
        <v>3</v>
      </c>
      <c r="N332" s="15" t="s">
        <v>3</v>
      </c>
      <c r="O332" s="15">
        <v>7</v>
      </c>
      <c r="P332" s="15">
        <f>ROUND(Source!DM310,O332)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208</v>
      </c>
      <c r="F333" s="15">
        <f>ROUND(Source!V310,O333)</f>
        <v>0</v>
      </c>
      <c r="G333" s="15" t="s">
        <v>180</v>
      </c>
      <c r="H333" s="15" t="s">
        <v>181</v>
      </c>
      <c r="I333" s="15"/>
      <c r="J333" s="15"/>
      <c r="K333" s="15">
        <v>208</v>
      </c>
      <c r="L333" s="15">
        <v>22</v>
      </c>
      <c r="M333" s="15">
        <v>3</v>
      </c>
      <c r="N333" s="15" t="s">
        <v>3</v>
      </c>
      <c r="O333" s="15">
        <v>7</v>
      </c>
      <c r="P333" s="15">
        <f>ROUND(Source!DN310,O333)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209</v>
      </c>
      <c r="F334" s="15">
        <f>ROUND(Source!W310,O334)</f>
        <v>0</v>
      </c>
      <c r="G334" s="15" t="s">
        <v>182</v>
      </c>
      <c r="H334" s="15" t="s">
        <v>183</v>
      </c>
      <c r="I334" s="15"/>
      <c r="J334" s="15"/>
      <c r="K334" s="15">
        <v>209</v>
      </c>
      <c r="L334" s="15">
        <v>23</v>
      </c>
      <c r="M334" s="15">
        <v>3</v>
      </c>
      <c r="N334" s="15" t="s">
        <v>3</v>
      </c>
      <c r="O334" s="15">
        <v>2</v>
      </c>
      <c r="P334" s="15">
        <f>ROUND(Source!DO310,O334)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233</v>
      </c>
      <c r="F335" s="15">
        <f>ROUND(Source!BD310,O335)</f>
        <v>0</v>
      </c>
      <c r="G335" s="15" t="s">
        <v>184</v>
      </c>
      <c r="H335" s="15" t="s">
        <v>185</v>
      </c>
      <c r="I335" s="15"/>
      <c r="J335" s="15"/>
      <c r="K335" s="15">
        <v>233</v>
      </c>
      <c r="L335" s="15">
        <v>24</v>
      </c>
      <c r="M335" s="15">
        <v>3</v>
      </c>
      <c r="N335" s="15" t="s">
        <v>3</v>
      </c>
      <c r="O335" s="15">
        <v>2</v>
      </c>
      <c r="P335" s="15">
        <f>ROUND(Source!EV310,O335)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210</v>
      </c>
      <c r="F336" s="15">
        <f>ROUND(Source!X310,O336)</f>
        <v>0</v>
      </c>
      <c r="G336" s="15" t="s">
        <v>186</v>
      </c>
      <c r="H336" s="15" t="s">
        <v>187</v>
      </c>
      <c r="I336" s="15"/>
      <c r="J336" s="15"/>
      <c r="K336" s="15">
        <v>210</v>
      </c>
      <c r="L336" s="15">
        <v>25</v>
      </c>
      <c r="M336" s="15">
        <v>3</v>
      </c>
      <c r="N336" s="15" t="s">
        <v>3</v>
      </c>
      <c r="O336" s="15">
        <v>2</v>
      </c>
      <c r="P336" s="15">
        <f>ROUND(Source!DP310,O336)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7" spans="1:255" x14ac:dyDescent="0.2">
      <c r="A337" s="15">
        <v>50</v>
      </c>
      <c r="B337" s="15">
        <v>0</v>
      </c>
      <c r="C337" s="15">
        <v>0</v>
      </c>
      <c r="D337" s="15">
        <v>1</v>
      </c>
      <c r="E337" s="15">
        <v>211</v>
      </c>
      <c r="F337" s="15">
        <f>ROUND(Source!Y310,O337)</f>
        <v>0</v>
      </c>
      <c r="G337" s="15" t="s">
        <v>188</v>
      </c>
      <c r="H337" s="15" t="s">
        <v>189</v>
      </c>
      <c r="I337" s="15"/>
      <c r="J337" s="15"/>
      <c r="K337" s="15">
        <v>211</v>
      </c>
      <c r="L337" s="15">
        <v>26</v>
      </c>
      <c r="M337" s="15">
        <v>3</v>
      </c>
      <c r="N337" s="15" t="s">
        <v>3</v>
      </c>
      <c r="O337" s="15">
        <v>2</v>
      </c>
      <c r="P337" s="15">
        <f>ROUND(Source!DQ310,O337)</f>
        <v>0</v>
      </c>
      <c r="Q337" s="15"/>
      <c r="R337" s="15"/>
      <c r="S337" s="15"/>
      <c r="T337" s="15"/>
      <c r="U337" s="15"/>
      <c r="V337" s="15"/>
      <c r="W337" s="15">
        <v>0</v>
      </c>
      <c r="X337" s="15">
        <v>1</v>
      </c>
      <c r="Y337" s="15">
        <v>0</v>
      </c>
      <c r="Z337" s="15">
        <v>0</v>
      </c>
      <c r="AA337" s="15">
        <v>1</v>
      </c>
      <c r="AB337" s="15">
        <v>0</v>
      </c>
    </row>
    <row r="338" spans="1:255" x14ac:dyDescent="0.2">
      <c r="A338" s="15">
        <v>50</v>
      </c>
      <c r="B338" s="15">
        <v>0</v>
      </c>
      <c r="C338" s="15">
        <v>0</v>
      </c>
      <c r="D338" s="15">
        <v>1</v>
      </c>
      <c r="E338" s="15">
        <v>224</v>
      </c>
      <c r="F338" s="15">
        <f>ROUND(Source!AR310,O338)</f>
        <v>0</v>
      </c>
      <c r="G338" s="15" t="s">
        <v>190</v>
      </c>
      <c r="H338" s="15" t="s">
        <v>191</v>
      </c>
      <c r="I338" s="15"/>
      <c r="J338" s="15"/>
      <c r="K338" s="15">
        <v>224</v>
      </c>
      <c r="L338" s="15">
        <v>27</v>
      </c>
      <c r="M338" s="15">
        <v>3</v>
      </c>
      <c r="N338" s="15" t="s">
        <v>3</v>
      </c>
      <c r="O338" s="15">
        <v>2</v>
      </c>
      <c r="P338" s="15">
        <f>ROUND(Source!EJ310,O338)</f>
        <v>0</v>
      </c>
      <c r="Q338" s="15"/>
      <c r="R338" s="15"/>
      <c r="S338" s="15"/>
      <c r="T338" s="15"/>
      <c r="U338" s="15"/>
      <c r="V338" s="15"/>
      <c r="W338" s="15">
        <v>0</v>
      </c>
      <c r="X338" s="15">
        <v>1</v>
      </c>
      <c r="Y338" s="15">
        <v>0</v>
      </c>
      <c r="Z338" s="15">
        <v>0</v>
      </c>
      <c r="AA338" s="15">
        <v>1</v>
      </c>
      <c r="AB338" s="15">
        <v>0</v>
      </c>
    </row>
    <row r="340" spans="1:255" x14ac:dyDescent="0.2">
      <c r="A340" s="8">
        <v>4</v>
      </c>
      <c r="B340" s="8">
        <v>1</v>
      </c>
      <c r="C340" s="8"/>
      <c r="D340" s="8">
        <f>ROW(A439)</f>
        <v>439</v>
      </c>
      <c r="E340" s="8"/>
      <c r="F340" s="8" t="s">
        <v>30</v>
      </c>
      <c r="G340" s="8" t="s">
        <v>366</v>
      </c>
      <c r="H340" s="8" t="s">
        <v>3</v>
      </c>
      <c r="I340" s="8">
        <v>0</v>
      </c>
      <c r="J340" s="8"/>
      <c r="K340" s="8">
        <v>0</v>
      </c>
      <c r="L340" s="8"/>
      <c r="M340" s="8" t="s">
        <v>3</v>
      </c>
      <c r="N340" s="8"/>
      <c r="O340" s="8"/>
      <c r="P340" s="8"/>
      <c r="Q340" s="8"/>
      <c r="R340" s="8"/>
      <c r="S340" s="8">
        <v>0</v>
      </c>
      <c r="T340" s="8">
        <v>0</v>
      </c>
      <c r="U340" s="8" t="s">
        <v>3</v>
      </c>
      <c r="V340" s="8">
        <v>0</v>
      </c>
      <c r="W340" s="8"/>
      <c r="X340" s="8"/>
      <c r="Y340" s="8"/>
      <c r="Z340" s="8"/>
      <c r="AA340" s="8"/>
      <c r="AB340" s="8" t="s">
        <v>3</v>
      </c>
      <c r="AC340" s="8" t="s">
        <v>3</v>
      </c>
      <c r="AD340" s="8" t="s">
        <v>3</v>
      </c>
      <c r="AE340" s="8" t="s">
        <v>3</v>
      </c>
      <c r="AF340" s="8" t="s">
        <v>3</v>
      </c>
      <c r="AG340" s="8" t="s">
        <v>3</v>
      </c>
      <c r="AH340" s="8"/>
      <c r="AI340" s="8"/>
      <c r="AJ340" s="8"/>
      <c r="AK340" s="8"/>
      <c r="AL340" s="8"/>
      <c r="AM340" s="8"/>
      <c r="AN340" s="8"/>
      <c r="AO340" s="8"/>
      <c r="AP340" s="8" t="s">
        <v>3</v>
      </c>
      <c r="AQ340" s="8" t="s">
        <v>3</v>
      </c>
      <c r="AR340" s="8" t="s">
        <v>3</v>
      </c>
      <c r="AS340" s="8"/>
      <c r="AT340" s="8"/>
      <c r="AU340" s="8"/>
      <c r="AV340" s="8"/>
      <c r="AW340" s="8"/>
      <c r="AX340" s="8"/>
      <c r="AY340" s="8"/>
      <c r="AZ340" s="8" t="s">
        <v>3</v>
      </c>
      <c r="BA340" s="8"/>
      <c r="BB340" s="8" t="s">
        <v>3</v>
      </c>
      <c r="BC340" s="8" t="s">
        <v>3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 t="s">
        <v>3</v>
      </c>
      <c r="BI340" s="8" t="s">
        <v>3</v>
      </c>
      <c r="BJ340" s="8" t="s">
        <v>3</v>
      </c>
      <c r="BK340" s="8" t="s">
        <v>3</v>
      </c>
      <c r="BL340" s="8" t="s">
        <v>3</v>
      </c>
      <c r="BM340" s="8" t="s">
        <v>3</v>
      </c>
      <c r="BN340" s="8" t="s">
        <v>3</v>
      </c>
      <c r="BO340" s="8" t="s">
        <v>3</v>
      </c>
      <c r="BP340" s="8" t="s">
        <v>3</v>
      </c>
      <c r="BQ340" s="8"/>
      <c r="BR340" s="8"/>
      <c r="BS340" s="8"/>
      <c r="BT340" s="8"/>
      <c r="BU340" s="8"/>
      <c r="BV340" s="8"/>
      <c r="BW340" s="8"/>
      <c r="BX340" s="8">
        <v>0</v>
      </c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>
        <v>0</v>
      </c>
    </row>
    <row r="342" spans="1:255" x14ac:dyDescent="0.2">
      <c r="A342" s="9">
        <v>52</v>
      </c>
      <c r="B342" s="9">
        <f t="shared" ref="B342:G342" si="206">B439</f>
        <v>1</v>
      </c>
      <c r="C342" s="9">
        <f t="shared" si="206"/>
        <v>4</v>
      </c>
      <c r="D342" s="9">
        <f t="shared" si="206"/>
        <v>340</v>
      </c>
      <c r="E342" s="9">
        <f t="shared" si="206"/>
        <v>0</v>
      </c>
      <c r="F342" s="9" t="str">
        <f t="shared" si="206"/>
        <v>Новый раздел</v>
      </c>
      <c r="G342" s="9" t="str">
        <f t="shared" si="206"/>
        <v>Материалы</v>
      </c>
      <c r="H342" s="9"/>
      <c r="I342" s="9"/>
      <c r="J342" s="9"/>
      <c r="K342" s="9"/>
      <c r="L342" s="9"/>
      <c r="M342" s="9"/>
      <c r="N342" s="9"/>
      <c r="O342" s="9">
        <f t="shared" ref="O342:BZ342" si="207">O439</f>
        <v>20133.71</v>
      </c>
      <c r="P342" s="9">
        <f t="shared" si="207"/>
        <v>20133.71</v>
      </c>
      <c r="Q342" s="9">
        <f t="shared" si="207"/>
        <v>0</v>
      </c>
      <c r="R342" s="9">
        <f t="shared" si="207"/>
        <v>0</v>
      </c>
      <c r="S342" s="9">
        <f t="shared" si="207"/>
        <v>0</v>
      </c>
      <c r="T342" s="9">
        <f t="shared" si="207"/>
        <v>0</v>
      </c>
      <c r="U342" s="9">
        <f t="shared" si="207"/>
        <v>0</v>
      </c>
      <c r="V342" s="9">
        <f t="shared" si="207"/>
        <v>0</v>
      </c>
      <c r="W342" s="9">
        <f t="shared" si="207"/>
        <v>0</v>
      </c>
      <c r="X342" s="9">
        <f t="shared" si="207"/>
        <v>0</v>
      </c>
      <c r="Y342" s="9">
        <f t="shared" si="207"/>
        <v>0</v>
      </c>
      <c r="Z342" s="9">
        <f t="shared" si="207"/>
        <v>0</v>
      </c>
      <c r="AA342" s="9">
        <f t="shared" si="207"/>
        <v>0</v>
      </c>
      <c r="AB342" s="9">
        <f t="shared" si="207"/>
        <v>20133.71</v>
      </c>
      <c r="AC342" s="9">
        <f t="shared" si="207"/>
        <v>20133.71</v>
      </c>
      <c r="AD342" s="9">
        <f t="shared" si="207"/>
        <v>0</v>
      </c>
      <c r="AE342" s="9">
        <f t="shared" si="207"/>
        <v>0</v>
      </c>
      <c r="AF342" s="9">
        <f t="shared" si="207"/>
        <v>0</v>
      </c>
      <c r="AG342" s="9">
        <f t="shared" si="207"/>
        <v>0</v>
      </c>
      <c r="AH342" s="9">
        <f t="shared" si="207"/>
        <v>0</v>
      </c>
      <c r="AI342" s="9">
        <f t="shared" si="207"/>
        <v>0</v>
      </c>
      <c r="AJ342" s="9">
        <f t="shared" si="207"/>
        <v>0</v>
      </c>
      <c r="AK342" s="9">
        <f t="shared" si="207"/>
        <v>0</v>
      </c>
      <c r="AL342" s="9">
        <f t="shared" si="207"/>
        <v>0</v>
      </c>
      <c r="AM342" s="9">
        <f t="shared" si="207"/>
        <v>0</v>
      </c>
      <c r="AN342" s="9">
        <f t="shared" si="207"/>
        <v>0</v>
      </c>
      <c r="AO342" s="9">
        <f t="shared" si="207"/>
        <v>0</v>
      </c>
      <c r="AP342" s="9">
        <f t="shared" si="207"/>
        <v>0</v>
      </c>
      <c r="AQ342" s="9">
        <f t="shared" si="207"/>
        <v>0</v>
      </c>
      <c r="AR342" s="9">
        <f t="shared" si="207"/>
        <v>20133.71</v>
      </c>
      <c r="AS342" s="9">
        <f t="shared" si="207"/>
        <v>20049.650000000001</v>
      </c>
      <c r="AT342" s="9">
        <f t="shared" si="207"/>
        <v>84.06</v>
      </c>
      <c r="AU342" s="9">
        <f t="shared" si="207"/>
        <v>0</v>
      </c>
      <c r="AV342" s="9">
        <f t="shared" si="207"/>
        <v>20133.71</v>
      </c>
      <c r="AW342" s="9">
        <f t="shared" si="207"/>
        <v>20133.71</v>
      </c>
      <c r="AX342" s="9">
        <f t="shared" si="207"/>
        <v>0</v>
      </c>
      <c r="AY342" s="9">
        <f t="shared" si="207"/>
        <v>20133.71</v>
      </c>
      <c r="AZ342" s="9">
        <f t="shared" si="207"/>
        <v>0</v>
      </c>
      <c r="BA342" s="9">
        <f t="shared" si="207"/>
        <v>0</v>
      </c>
      <c r="BB342" s="9">
        <f t="shared" si="207"/>
        <v>0</v>
      </c>
      <c r="BC342" s="9">
        <f t="shared" si="207"/>
        <v>0</v>
      </c>
      <c r="BD342" s="9">
        <f t="shared" si="207"/>
        <v>0</v>
      </c>
      <c r="BE342" s="9">
        <f t="shared" si="207"/>
        <v>0</v>
      </c>
      <c r="BF342" s="9">
        <f t="shared" si="207"/>
        <v>0</v>
      </c>
      <c r="BG342" s="9">
        <f t="shared" si="207"/>
        <v>0</v>
      </c>
      <c r="BH342" s="9">
        <f t="shared" si="207"/>
        <v>0</v>
      </c>
      <c r="BI342" s="9">
        <f t="shared" si="207"/>
        <v>0</v>
      </c>
      <c r="BJ342" s="9">
        <f t="shared" si="207"/>
        <v>0</v>
      </c>
      <c r="BK342" s="9">
        <f t="shared" si="207"/>
        <v>0</v>
      </c>
      <c r="BL342" s="9">
        <f t="shared" si="207"/>
        <v>0</v>
      </c>
      <c r="BM342" s="9">
        <f t="shared" si="207"/>
        <v>0</v>
      </c>
      <c r="BN342" s="9">
        <f t="shared" si="207"/>
        <v>0</v>
      </c>
      <c r="BO342" s="9">
        <f t="shared" si="207"/>
        <v>0</v>
      </c>
      <c r="BP342" s="9">
        <f t="shared" si="207"/>
        <v>0</v>
      </c>
      <c r="BQ342" s="9">
        <f t="shared" si="207"/>
        <v>0</v>
      </c>
      <c r="BR342" s="9">
        <f t="shared" si="207"/>
        <v>0</v>
      </c>
      <c r="BS342" s="9">
        <f t="shared" si="207"/>
        <v>0</v>
      </c>
      <c r="BT342" s="9">
        <f t="shared" si="207"/>
        <v>0</v>
      </c>
      <c r="BU342" s="9">
        <f t="shared" si="207"/>
        <v>0</v>
      </c>
      <c r="BV342" s="9">
        <f t="shared" si="207"/>
        <v>0</v>
      </c>
      <c r="BW342" s="9">
        <f t="shared" si="207"/>
        <v>0</v>
      </c>
      <c r="BX342" s="9">
        <f t="shared" si="207"/>
        <v>0</v>
      </c>
      <c r="BY342" s="9">
        <f t="shared" si="207"/>
        <v>0</v>
      </c>
      <c r="BZ342" s="9">
        <f t="shared" si="207"/>
        <v>0</v>
      </c>
      <c r="CA342" s="9">
        <f t="shared" ref="CA342:EL342" si="208">CA439</f>
        <v>20133.71</v>
      </c>
      <c r="CB342" s="9">
        <f t="shared" si="208"/>
        <v>20049.650000000001</v>
      </c>
      <c r="CC342" s="9">
        <f t="shared" si="208"/>
        <v>84.06</v>
      </c>
      <c r="CD342" s="9">
        <f t="shared" si="208"/>
        <v>0</v>
      </c>
      <c r="CE342" s="9">
        <f t="shared" si="208"/>
        <v>20133.71</v>
      </c>
      <c r="CF342" s="9">
        <f t="shared" si="208"/>
        <v>20133.71</v>
      </c>
      <c r="CG342" s="9">
        <f t="shared" si="208"/>
        <v>0</v>
      </c>
      <c r="CH342" s="9">
        <f t="shared" si="208"/>
        <v>20133.71</v>
      </c>
      <c r="CI342" s="9">
        <f t="shared" si="208"/>
        <v>0</v>
      </c>
      <c r="CJ342" s="9">
        <f t="shared" si="208"/>
        <v>0</v>
      </c>
      <c r="CK342" s="9">
        <f t="shared" si="208"/>
        <v>0</v>
      </c>
      <c r="CL342" s="9">
        <f t="shared" si="208"/>
        <v>0</v>
      </c>
      <c r="CM342" s="9">
        <f t="shared" si="208"/>
        <v>0</v>
      </c>
      <c r="CN342" s="9">
        <f t="shared" si="208"/>
        <v>0</v>
      </c>
      <c r="CO342" s="9">
        <f t="shared" si="208"/>
        <v>0</v>
      </c>
      <c r="CP342" s="9">
        <f t="shared" si="208"/>
        <v>0</v>
      </c>
      <c r="CQ342" s="9">
        <f t="shared" si="208"/>
        <v>0</v>
      </c>
      <c r="CR342" s="9">
        <f t="shared" si="208"/>
        <v>0</v>
      </c>
      <c r="CS342" s="9">
        <f t="shared" si="208"/>
        <v>0</v>
      </c>
      <c r="CT342" s="9">
        <f t="shared" si="208"/>
        <v>0</v>
      </c>
      <c r="CU342" s="9">
        <f t="shared" si="208"/>
        <v>0</v>
      </c>
      <c r="CV342" s="9">
        <f t="shared" si="208"/>
        <v>0</v>
      </c>
      <c r="CW342" s="9">
        <f t="shared" si="208"/>
        <v>0</v>
      </c>
      <c r="CX342" s="9">
        <f t="shared" si="208"/>
        <v>0</v>
      </c>
      <c r="CY342" s="9">
        <f t="shared" si="208"/>
        <v>0</v>
      </c>
      <c r="CZ342" s="9">
        <f t="shared" si="208"/>
        <v>0</v>
      </c>
      <c r="DA342" s="9">
        <f t="shared" si="208"/>
        <v>0</v>
      </c>
      <c r="DB342" s="9">
        <f t="shared" si="208"/>
        <v>0</v>
      </c>
      <c r="DC342" s="9">
        <f t="shared" si="208"/>
        <v>0</v>
      </c>
      <c r="DD342" s="9">
        <f t="shared" si="208"/>
        <v>0</v>
      </c>
      <c r="DE342" s="9">
        <f t="shared" si="208"/>
        <v>0</v>
      </c>
      <c r="DF342" s="9">
        <f t="shared" si="208"/>
        <v>0</v>
      </c>
      <c r="DG342" s="10">
        <f t="shared" si="208"/>
        <v>20133.71</v>
      </c>
      <c r="DH342" s="10">
        <f t="shared" si="208"/>
        <v>20133.71</v>
      </c>
      <c r="DI342" s="10">
        <f t="shared" si="208"/>
        <v>0</v>
      </c>
      <c r="DJ342" s="10">
        <f t="shared" si="208"/>
        <v>0</v>
      </c>
      <c r="DK342" s="10">
        <f t="shared" si="208"/>
        <v>0</v>
      </c>
      <c r="DL342" s="10">
        <f t="shared" si="208"/>
        <v>0</v>
      </c>
      <c r="DM342" s="10">
        <f t="shared" si="208"/>
        <v>0</v>
      </c>
      <c r="DN342" s="10">
        <f t="shared" si="208"/>
        <v>0</v>
      </c>
      <c r="DO342" s="10">
        <f t="shared" si="208"/>
        <v>0</v>
      </c>
      <c r="DP342" s="10">
        <f t="shared" si="208"/>
        <v>0</v>
      </c>
      <c r="DQ342" s="10">
        <f t="shared" si="208"/>
        <v>0</v>
      </c>
      <c r="DR342" s="10">
        <f t="shared" si="208"/>
        <v>0</v>
      </c>
      <c r="DS342" s="10">
        <f t="shared" si="208"/>
        <v>0</v>
      </c>
      <c r="DT342" s="10">
        <f t="shared" si="208"/>
        <v>20133.71</v>
      </c>
      <c r="DU342" s="10">
        <f t="shared" si="208"/>
        <v>20133.71</v>
      </c>
      <c r="DV342" s="10">
        <f t="shared" si="208"/>
        <v>0</v>
      </c>
      <c r="DW342" s="10">
        <f t="shared" si="208"/>
        <v>0</v>
      </c>
      <c r="DX342" s="10">
        <f t="shared" si="208"/>
        <v>0</v>
      </c>
      <c r="DY342" s="10">
        <f t="shared" si="208"/>
        <v>0</v>
      </c>
      <c r="DZ342" s="10">
        <f t="shared" si="208"/>
        <v>0</v>
      </c>
      <c r="EA342" s="10">
        <f t="shared" si="208"/>
        <v>0</v>
      </c>
      <c r="EB342" s="10">
        <f t="shared" si="208"/>
        <v>0</v>
      </c>
      <c r="EC342" s="10">
        <f t="shared" si="208"/>
        <v>0</v>
      </c>
      <c r="ED342" s="10">
        <f t="shared" si="208"/>
        <v>0</v>
      </c>
      <c r="EE342" s="10">
        <f t="shared" si="208"/>
        <v>0</v>
      </c>
      <c r="EF342" s="10">
        <f t="shared" si="208"/>
        <v>0</v>
      </c>
      <c r="EG342" s="10">
        <f t="shared" si="208"/>
        <v>0</v>
      </c>
      <c r="EH342" s="10">
        <f t="shared" si="208"/>
        <v>0</v>
      </c>
      <c r="EI342" s="10">
        <f t="shared" si="208"/>
        <v>0</v>
      </c>
      <c r="EJ342" s="10">
        <f t="shared" si="208"/>
        <v>20133.71</v>
      </c>
      <c r="EK342" s="10">
        <f t="shared" si="208"/>
        <v>20049.650000000001</v>
      </c>
      <c r="EL342" s="10">
        <f t="shared" si="208"/>
        <v>84.06</v>
      </c>
      <c r="EM342" s="10">
        <f t="shared" ref="EM342:GX342" si="209">EM439</f>
        <v>0</v>
      </c>
      <c r="EN342" s="10">
        <f t="shared" si="209"/>
        <v>20133.71</v>
      </c>
      <c r="EO342" s="10">
        <f t="shared" si="209"/>
        <v>20133.71</v>
      </c>
      <c r="EP342" s="10">
        <f t="shared" si="209"/>
        <v>0</v>
      </c>
      <c r="EQ342" s="10">
        <f t="shared" si="209"/>
        <v>20133.71</v>
      </c>
      <c r="ER342" s="10">
        <f t="shared" si="209"/>
        <v>0</v>
      </c>
      <c r="ES342" s="10">
        <f t="shared" si="209"/>
        <v>0</v>
      </c>
      <c r="ET342" s="10">
        <f t="shared" si="209"/>
        <v>0</v>
      </c>
      <c r="EU342" s="10">
        <f t="shared" si="209"/>
        <v>0</v>
      </c>
      <c r="EV342" s="10">
        <f t="shared" si="209"/>
        <v>0</v>
      </c>
      <c r="EW342" s="10">
        <f t="shared" si="209"/>
        <v>0</v>
      </c>
      <c r="EX342" s="10">
        <f t="shared" si="209"/>
        <v>0</v>
      </c>
      <c r="EY342" s="10">
        <f t="shared" si="209"/>
        <v>0</v>
      </c>
      <c r="EZ342" s="10">
        <f t="shared" si="209"/>
        <v>0</v>
      </c>
      <c r="FA342" s="10">
        <f t="shared" si="209"/>
        <v>0</v>
      </c>
      <c r="FB342" s="10">
        <f t="shared" si="209"/>
        <v>0</v>
      </c>
      <c r="FC342" s="10">
        <f t="shared" si="209"/>
        <v>0</v>
      </c>
      <c r="FD342" s="10">
        <f t="shared" si="209"/>
        <v>0</v>
      </c>
      <c r="FE342" s="10">
        <f t="shared" si="209"/>
        <v>0</v>
      </c>
      <c r="FF342" s="10">
        <f t="shared" si="209"/>
        <v>0</v>
      </c>
      <c r="FG342" s="10">
        <f t="shared" si="209"/>
        <v>0</v>
      </c>
      <c r="FH342" s="10">
        <f t="shared" si="209"/>
        <v>0</v>
      </c>
      <c r="FI342" s="10">
        <f t="shared" si="209"/>
        <v>0</v>
      </c>
      <c r="FJ342" s="10">
        <f t="shared" si="209"/>
        <v>0</v>
      </c>
      <c r="FK342" s="10">
        <f t="shared" si="209"/>
        <v>0</v>
      </c>
      <c r="FL342" s="10">
        <f t="shared" si="209"/>
        <v>0</v>
      </c>
      <c r="FM342" s="10">
        <f t="shared" si="209"/>
        <v>0</v>
      </c>
      <c r="FN342" s="10">
        <f t="shared" si="209"/>
        <v>0</v>
      </c>
      <c r="FO342" s="10">
        <f t="shared" si="209"/>
        <v>0</v>
      </c>
      <c r="FP342" s="10">
        <f t="shared" si="209"/>
        <v>0</v>
      </c>
      <c r="FQ342" s="10">
        <f t="shared" si="209"/>
        <v>0</v>
      </c>
      <c r="FR342" s="10">
        <f t="shared" si="209"/>
        <v>0</v>
      </c>
      <c r="FS342" s="10">
        <f t="shared" si="209"/>
        <v>20133.71</v>
      </c>
      <c r="FT342" s="10">
        <f t="shared" si="209"/>
        <v>20049.650000000001</v>
      </c>
      <c r="FU342" s="10">
        <f t="shared" si="209"/>
        <v>84.06</v>
      </c>
      <c r="FV342" s="10">
        <f t="shared" si="209"/>
        <v>0</v>
      </c>
      <c r="FW342" s="10">
        <f t="shared" si="209"/>
        <v>20133.71</v>
      </c>
      <c r="FX342" s="10">
        <f t="shared" si="209"/>
        <v>20133.71</v>
      </c>
      <c r="FY342" s="10">
        <f t="shared" si="209"/>
        <v>0</v>
      </c>
      <c r="FZ342" s="10">
        <f t="shared" si="209"/>
        <v>20133.71</v>
      </c>
      <c r="GA342" s="10">
        <f t="shared" si="209"/>
        <v>0</v>
      </c>
      <c r="GB342" s="10">
        <f t="shared" si="209"/>
        <v>0</v>
      </c>
      <c r="GC342" s="10">
        <f t="shared" si="209"/>
        <v>0</v>
      </c>
      <c r="GD342" s="10">
        <f t="shared" si="209"/>
        <v>0</v>
      </c>
      <c r="GE342" s="10">
        <f t="shared" si="209"/>
        <v>0</v>
      </c>
      <c r="GF342" s="10">
        <f t="shared" si="209"/>
        <v>0</v>
      </c>
      <c r="GG342" s="10">
        <f t="shared" si="209"/>
        <v>0</v>
      </c>
      <c r="GH342" s="10">
        <f t="shared" si="209"/>
        <v>0</v>
      </c>
      <c r="GI342" s="10">
        <f t="shared" si="209"/>
        <v>0</v>
      </c>
      <c r="GJ342" s="10">
        <f t="shared" si="209"/>
        <v>0</v>
      </c>
      <c r="GK342" s="10">
        <f t="shared" si="209"/>
        <v>0</v>
      </c>
      <c r="GL342" s="10">
        <f t="shared" si="209"/>
        <v>0</v>
      </c>
      <c r="GM342" s="10">
        <f t="shared" si="209"/>
        <v>0</v>
      </c>
      <c r="GN342" s="10">
        <f t="shared" si="209"/>
        <v>0</v>
      </c>
      <c r="GO342" s="10">
        <f t="shared" si="209"/>
        <v>0</v>
      </c>
      <c r="GP342" s="10">
        <f t="shared" si="209"/>
        <v>0</v>
      </c>
      <c r="GQ342" s="10">
        <f t="shared" si="209"/>
        <v>0</v>
      </c>
      <c r="GR342" s="10">
        <f t="shared" si="209"/>
        <v>0</v>
      </c>
      <c r="GS342" s="10">
        <f t="shared" si="209"/>
        <v>0</v>
      </c>
      <c r="GT342" s="10">
        <f t="shared" si="209"/>
        <v>0</v>
      </c>
      <c r="GU342" s="10">
        <f t="shared" si="209"/>
        <v>0</v>
      </c>
      <c r="GV342" s="10">
        <f t="shared" si="209"/>
        <v>0</v>
      </c>
      <c r="GW342" s="10">
        <f t="shared" si="209"/>
        <v>0</v>
      </c>
      <c r="GX342" s="10">
        <f t="shared" si="209"/>
        <v>0</v>
      </c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367</v>
      </c>
      <c r="G344" s="11" t="s">
        <v>368</v>
      </c>
      <c r="H344" s="11" t="s">
        <v>369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ref="N344:N407" si="210">ROUND(L344-M344,4)</f>
        <v>0</v>
      </c>
      <c r="O344" s="11">
        <f t="shared" ref="O344:O407" si="211">ROUND(CP344,2)</f>
        <v>0</v>
      </c>
      <c r="P344" s="11">
        <f t="shared" ref="P344:P407" si="212">ROUND(CQ344*I344,2)</f>
        <v>0</v>
      </c>
      <c r="Q344" s="11">
        <f t="shared" ref="Q344:Q407" si="213">ROUND(CR344*I344,2)</f>
        <v>0</v>
      </c>
      <c r="R344" s="11">
        <f t="shared" ref="R344:R407" si="214">ROUND(CS344*I344,2)</f>
        <v>0</v>
      </c>
      <c r="S344" s="11">
        <f t="shared" ref="S344:S407" si="215">ROUND(CT344*I344,2)</f>
        <v>0</v>
      </c>
      <c r="T344" s="11">
        <f t="shared" ref="T344:T407" si="216">ROUND(CU344*I344,2)</f>
        <v>0</v>
      </c>
      <c r="U344" s="11">
        <f t="shared" ref="U344:U407" si="217">ROUND(CV344*I344,7)</f>
        <v>0</v>
      </c>
      <c r="V344" s="11">
        <f t="shared" ref="V344:V407" si="218">ROUND(CW344*I344,7)</f>
        <v>0</v>
      </c>
      <c r="W344" s="11">
        <f t="shared" ref="W344:W407" si="219">ROUND(CX344*I344,2)</f>
        <v>0</v>
      </c>
      <c r="X344" s="11">
        <f t="shared" ref="X344:X407" si="220">ROUND(CY344,2)</f>
        <v>0</v>
      </c>
      <c r="Y344" s="11">
        <f t="shared" ref="Y344:Y407" si="221">ROUND(CZ344,2)</f>
        <v>0</v>
      </c>
      <c r="Z344" s="11"/>
      <c r="AA344" s="11">
        <v>-1</v>
      </c>
      <c r="AB344" s="11">
        <f t="shared" ref="AB344:AB407" si="222">ROUND((AC344+AD344+AF344),6)</f>
        <v>563.96</v>
      </c>
      <c r="AC344" s="11">
        <f t="shared" ref="AC344:AC407" si="223">ROUND((ES344),6)</f>
        <v>563.96</v>
      </c>
      <c r="AD344" s="11">
        <f t="shared" ref="AD344:AD407" si="224">ROUND((((ET344)-(EU344))+AE344),6)</f>
        <v>0</v>
      </c>
      <c r="AE344" s="11">
        <f t="shared" ref="AE344:AE407" si="225">ROUND((EU344),6)</f>
        <v>0</v>
      </c>
      <c r="AF344" s="11">
        <f t="shared" ref="AF344:AF407" si="226">ROUND((EV344),6)</f>
        <v>0</v>
      </c>
      <c r="AG344" s="11">
        <f t="shared" ref="AG344:AG407" si="227">ROUND((AP344),6)</f>
        <v>0</v>
      </c>
      <c r="AH344" s="11">
        <f t="shared" ref="AH344:AH407" si="228">(EW344)</f>
        <v>0</v>
      </c>
      <c r="AI344" s="11">
        <f t="shared" ref="AI344:AI407" si="229">(EX344)</f>
        <v>0</v>
      </c>
      <c r="AJ344" s="11">
        <f t="shared" ref="AJ344:AJ407" si="230">(AS344)</f>
        <v>0</v>
      </c>
      <c r="AK344" s="11">
        <v>563.96</v>
      </c>
      <c r="AL344" s="11">
        <v>563.96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ref="CP344:CP407" si="231">(P344+Q344+S344+R344)</f>
        <v>0</v>
      </c>
      <c r="CQ344" s="11">
        <f t="shared" ref="CQ344:CQ355" si="232">ROUND(AL344,2)</f>
        <v>563.96</v>
      </c>
      <c r="CR344" s="11">
        <f t="shared" ref="CR344:CR355" si="233">ROUND(AM344,2)</f>
        <v>0</v>
      </c>
      <c r="CS344" s="11">
        <f t="shared" ref="CS344:CS407" si="234">ROUND(AN344*BS344,2)</f>
        <v>0</v>
      </c>
      <c r="CT344" s="11">
        <f t="shared" ref="CT344:CT407" si="235">ROUND(AO344*BA344,2)</f>
        <v>0</v>
      </c>
      <c r="CU344" s="11">
        <f t="shared" ref="CU344:CU407" si="236">AG344</f>
        <v>0</v>
      </c>
      <c r="CV344" s="11">
        <f t="shared" ref="CV344:CV407" si="237">AH344</f>
        <v>0</v>
      </c>
      <c r="CW344" s="11">
        <f t="shared" ref="CW344:CW407" si="238">AI344</f>
        <v>0</v>
      </c>
      <c r="CX344" s="11">
        <f t="shared" ref="CX344:CX407" si="239">AJ344</f>
        <v>0</v>
      </c>
      <c r="CY344" s="11">
        <f t="shared" ref="CY344:CY355" si="240">(((S344+R344)*AT344)/100)</f>
        <v>0</v>
      </c>
      <c r="CZ344" s="11">
        <f t="shared" ref="CZ344:CZ355" si="241">(((S344+R344)*AU344)/100)</f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369</v>
      </c>
      <c r="DW344" s="11" t="s">
        <v>369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370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371</v>
      </c>
      <c r="EM344" s="11" t="s">
        <v>372</v>
      </c>
      <c r="EN344" s="11"/>
      <c r="EO344" s="11" t="s">
        <v>3</v>
      </c>
      <c r="EP344" s="11"/>
      <c r="EQ344" s="11">
        <v>132096</v>
      </c>
      <c r="ER344" s="11">
        <v>563.96</v>
      </c>
      <c r="ES344" s="11">
        <v>563.96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536.79999999999995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373</v>
      </c>
      <c r="GB344" s="11"/>
      <c r="GC344" s="11"/>
      <c r="GD344" s="11">
        <v>1</v>
      </c>
      <c r="GE344" s="11"/>
      <c r="GF344" s="11">
        <v>-534034235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ref="GL344:GL407" si="242">ROUND(IF(AND(BH344=3,BI344=3,FS344&lt;&gt;0),P344,0),2)</f>
        <v>0</v>
      </c>
      <c r="GM344" s="11">
        <f t="shared" ref="GM344:GM407" si="243">ROUND(O344+X344+Y344,2)+GX344</f>
        <v>0</v>
      </c>
      <c r="GN344" s="11">
        <f t="shared" ref="GN344:GN407" si="244">IF(OR(BI344=0,BI344=1),GM344-GX344,0)</f>
        <v>0</v>
      </c>
      <c r="GO344" s="11">
        <f t="shared" ref="GO344:GO407" si="245">IF(BI344=2,GM344-GX344,0)</f>
        <v>0</v>
      </c>
      <c r="GP344" s="11">
        <f t="shared" ref="GP344:GP407" si="246">IF(BI344=4,GM344-GX344,0)</f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ref="GV344:GV407" si="247">ROUND((GT344),6)</f>
        <v>0</v>
      </c>
      <c r="GW344" s="11">
        <v>1</v>
      </c>
      <c r="GX344" s="11">
        <f t="shared" ref="GX344:GX407" si="248">ROUND(HC344*I344,2)</f>
        <v>0</v>
      </c>
      <c r="GY344" s="11"/>
      <c r="GZ344" s="11"/>
      <c r="HA344" s="11">
        <v>0</v>
      </c>
      <c r="HB344" s="11">
        <v>0</v>
      </c>
      <c r="HC344" s="11">
        <f t="shared" ref="HC344:HC407" si="249">GV344*GW344</f>
        <v>0</v>
      </c>
      <c r="HD344" s="11"/>
      <c r="HE344" s="11" t="s">
        <v>224</v>
      </c>
      <c r="HF344" s="11" t="s">
        <v>214</v>
      </c>
      <c r="HG344" s="11">
        <f t="shared" ref="HG344:HG355" si="250">ROUND(ROUND(AL344,2)*I344,2)</f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367</v>
      </c>
      <c r="G345" s="13" t="s">
        <v>368</v>
      </c>
      <c r="H345" s="13" t="s">
        <v>369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10"/>
        <v>0</v>
      </c>
      <c r="O345" s="13">
        <f t="shared" si="211"/>
        <v>0</v>
      </c>
      <c r="P345" s="13">
        <f t="shared" si="212"/>
        <v>0</v>
      </c>
      <c r="Q345" s="13">
        <f t="shared" si="213"/>
        <v>0</v>
      </c>
      <c r="R345" s="13">
        <f t="shared" si="214"/>
        <v>0</v>
      </c>
      <c r="S345" s="13">
        <f t="shared" si="215"/>
        <v>0</v>
      </c>
      <c r="T345" s="13">
        <f t="shared" si="216"/>
        <v>0</v>
      </c>
      <c r="U345" s="13">
        <f t="shared" si="217"/>
        <v>0</v>
      </c>
      <c r="V345" s="13">
        <f t="shared" si="218"/>
        <v>0</v>
      </c>
      <c r="W345" s="13">
        <f t="shared" si="219"/>
        <v>0</v>
      </c>
      <c r="X345" s="13">
        <f t="shared" si="220"/>
        <v>0</v>
      </c>
      <c r="Y345" s="13">
        <f t="shared" si="221"/>
        <v>0</v>
      </c>
      <c r="Z345" s="13"/>
      <c r="AA345" s="13">
        <v>-1</v>
      </c>
      <c r="AB345" s="13">
        <f t="shared" si="222"/>
        <v>563.96</v>
      </c>
      <c r="AC345" s="13">
        <f t="shared" si="223"/>
        <v>563.96</v>
      </c>
      <c r="AD345" s="13">
        <f t="shared" si="224"/>
        <v>0</v>
      </c>
      <c r="AE345" s="13">
        <f t="shared" si="225"/>
        <v>0</v>
      </c>
      <c r="AF345" s="13">
        <f t="shared" si="226"/>
        <v>0</v>
      </c>
      <c r="AG345" s="13">
        <f t="shared" si="227"/>
        <v>0</v>
      </c>
      <c r="AH345" s="13">
        <f t="shared" si="228"/>
        <v>0</v>
      </c>
      <c r="AI345" s="13">
        <f t="shared" si="229"/>
        <v>0</v>
      </c>
      <c r="AJ345" s="13">
        <f t="shared" si="230"/>
        <v>0</v>
      </c>
      <c r="AK345" s="13">
        <v>563.96</v>
      </c>
      <c r="AL345" s="13">
        <v>563.96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31"/>
        <v>0</v>
      </c>
      <c r="CQ345" s="13">
        <f t="shared" si="232"/>
        <v>563.96</v>
      </c>
      <c r="CR345" s="13">
        <f t="shared" si="233"/>
        <v>0</v>
      </c>
      <c r="CS345" s="13">
        <f t="shared" si="234"/>
        <v>0</v>
      </c>
      <c r="CT345" s="13">
        <f t="shared" si="235"/>
        <v>0</v>
      </c>
      <c r="CU345" s="13">
        <f t="shared" si="236"/>
        <v>0</v>
      </c>
      <c r="CV345" s="13">
        <f t="shared" si="237"/>
        <v>0</v>
      </c>
      <c r="CW345" s="13">
        <f t="shared" si="238"/>
        <v>0</v>
      </c>
      <c r="CX345" s="13">
        <f t="shared" si="239"/>
        <v>0</v>
      </c>
      <c r="CY345" s="13">
        <f t="shared" si="240"/>
        <v>0</v>
      </c>
      <c r="CZ345" s="13">
        <f t="shared" si="241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369</v>
      </c>
      <c r="DW345" s="13" t="s">
        <v>369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370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371</v>
      </c>
      <c r="EM345" s="13" t="s">
        <v>372</v>
      </c>
      <c r="EN345" s="13"/>
      <c r="EO345" s="13" t="s">
        <v>3</v>
      </c>
      <c r="EP345" s="13"/>
      <c r="EQ345" s="13">
        <v>132096</v>
      </c>
      <c r="ER345" s="13">
        <v>563.96</v>
      </c>
      <c r="ES345" s="13">
        <v>563.96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536.79999999999995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373</v>
      </c>
      <c r="GB345" s="13"/>
      <c r="GC345" s="13"/>
      <c r="GD345" s="13">
        <v>1</v>
      </c>
      <c r="GE345" s="13"/>
      <c r="GF345" s="13">
        <v>-534034235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2"/>
        <v>0</v>
      </c>
      <c r="GM345" s="13">
        <f t="shared" si="243"/>
        <v>0</v>
      </c>
      <c r="GN345" s="13">
        <f t="shared" si="244"/>
        <v>0</v>
      </c>
      <c r="GO345" s="13">
        <f t="shared" si="245"/>
        <v>0</v>
      </c>
      <c r="GP345" s="13">
        <f t="shared" si="246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7"/>
        <v>0</v>
      </c>
      <c r="GW345" s="13">
        <v>1</v>
      </c>
      <c r="GX345" s="13">
        <f t="shared" si="248"/>
        <v>0</v>
      </c>
      <c r="GY345" s="13"/>
      <c r="GZ345" s="13"/>
      <c r="HA345" s="13">
        <v>0</v>
      </c>
      <c r="HB345" s="13">
        <v>0</v>
      </c>
      <c r="HC345" s="13">
        <f t="shared" si="249"/>
        <v>0</v>
      </c>
      <c r="HD345" s="13"/>
      <c r="HE345" s="13" t="s">
        <v>224</v>
      </c>
      <c r="HF345" s="13" t="s">
        <v>214</v>
      </c>
      <c r="HG345" s="13">
        <f t="shared" si="250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374</v>
      </c>
      <c r="F346" s="11" t="s">
        <v>367</v>
      </c>
      <c r="G346" s="11" t="s">
        <v>375</v>
      </c>
      <c r="H346" s="11" t="s">
        <v>369</v>
      </c>
      <c r="I346" s="11">
        <v>27</v>
      </c>
      <c r="J346" s="11">
        <v>0</v>
      </c>
      <c r="K346" s="11">
        <v>27</v>
      </c>
      <c r="L346" s="11">
        <v>27</v>
      </c>
      <c r="M346" s="11">
        <v>0</v>
      </c>
      <c r="N346" s="11">
        <f t="shared" si="210"/>
        <v>27</v>
      </c>
      <c r="O346" s="11">
        <f t="shared" si="211"/>
        <v>11732.31</v>
      </c>
      <c r="P346" s="11">
        <f t="shared" si="212"/>
        <v>11732.31</v>
      </c>
      <c r="Q346" s="11">
        <f t="shared" si="213"/>
        <v>0</v>
      </c>
      <c r="R346" s="11">
        <f t="shared" si="214"/>
        <v>0</v>
      </c>
      <c r="S346" s="11">
        <f t="shared" si="215"/>
        <v>0</v>
      </c>
      <c r="T346" s="11">
        <f t="shared" si="216"/>
        <v>0</v>
      </c>
      <c r="U346" s="11">
        <f t="shared" si="217"/>
        <v>0</v>
      </c>
      <c r="V346" s="11">
        <f t="shared" si="218"/>
        <v>0</v>
      </c>
      <c r="W346" s="11">
        <f t="shared" si="219"/>
        <v>0</v>
      </c>
      <c r="X346" s="11">
        <f t="shared" si="220"/>
        <v>0</v>
      </c>
      <c r="Y346" s="11">
        <f t="shared" si="221"/>
        <v>0</v>
      </c>
      <c r="Z346" s="11"/>
      <c r="AA346" s="11">
        <v>91183605</v>
      </c>
      <c r="AB346" s="11">
        <f t="shared" si="222"/>
        <v>434.53</v>
      </c>
      <c r="AC346" s="11">
        <f t="shared" si="223"/>
        <v>434.53</v>
      </c>
      <c r="AD346" s="11">
        <f t="shared" si="224"/>
        <v>0</v>
      </c>
      <c r="AE346" s="11">
        <f t="shared" si="225"/>
        <v>0</v>
      </c>
      <c r="AF346" s="11">
        <f t="shared" si="226"/>
        <v>0</v>
      </c>
      <c r="AG346" s="11">
        <f t="shared" si="227"/>
        <v>0</v>
      </c>
      <c r="AH346" s="11">
        <f t="shared" si="228"/>
        <v>0</v>
      </c>
      <c r="AI346" s="11">
        <f t="shared" si="229"/>
        <v>0</v>
      </c>
      <c r="AJ346" s="11">
        <f t="shared" si="230"/>
        <v>0</v>
      </c>
      <c r="AK346" s="11">
        <v>434.53</v>
      </c>
      <c r="AL346" s="11">
        <v>434.53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15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31"/>
        <v>11732.31</v>
      </c>
      <c r="CQ346" s="11">
        <f t="shared" si="232"/>
        <v>434.53</v>
      </c>
      <c r="CR346" s="11">
        <f t="shared" si="233"/>
        <v>0</v>
      </c>
      <c r="CS346" s="11">
        <f t="shared" si="234"/>
        <v>0</v>
      </c>
      <c r="CT346" s="11">
        <f t="shared" si="235"/>
        <v>0</v>
      </c>
      <c r="CU346" s="11">
        <f t="shared" si="236"/>
        <v>0</v>
      </c>
      <c r="CV346" s="11">
        <f t="shared" si="237"/>
        <v>0</v>
      </c>
      <c r="CW346" s="11">
        <f t="shared" si="238"/>
        <v>0</v>
      </c>
      <c r="CX346" s="11">
        <f t="shared" si="239"/>
        <v>0</v>
      </c>
      <c r="CY346" s="11">
        <f t="shared" si="240"/>
        <v>0</v>
      </c>
      <c r="CZ346" s="11">
        <f t="shared" si="241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369</v>
      </c>
      <c r="DW346" s="11" t="s">
        <v>369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370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371</v>
      </c>
      <c r="EM346" s="11" t="s">
        <v>372</v>
      </c>
      <c r="EN346" s="11"/>
      <c r="EO346" s="11" t="s">
        <v>3</v>
      </c>
      <c r="EP346" s="11"/>
      <c r="EQ346" s="11">
        <v>131072</v>
      </c>
      <c r="ER346" s="11">
        <v>434.53</v>
      </c>
      <c r="ES346" s="11">
        <v>434.53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413.6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376</v>
      </c>
      <c r="GB346" s="11"/>
      <c r="GC346" s="11"/>
      <c r="GD346" s="11">
        <v>1</v>
      </c>
      <c r="GE346" s="11"/>
      <c r="GF346" s="11">
        <v>1423522347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2"/>
        <v>0</v>
      </c>
      <c r="GM346" s="11">
        <f t="shared" si="243"/>
        <v>11732.31</v>
      </c>
      <c r="GN346" s="11">
        <f t="shared" si="244"/>
        <v>11732.31</v>
      </c>
      <c r="GO346" s="11">
        <f t="shared" si="245"/>
        <v>0</v>
      </c>
      <c r="GP346" s="11">
        <f t="shared" si="246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7"/>
        <v>0</v>
      </c>
      <c r="GW346" s="11">
        <v>1</v>
      </c>
      <c r="GX346" s="11">
        <f t="shared" si="248"/>
        <v>0</v>
      </c>
      <c r="GY346" s="11"/>
      <c r="GZ346" s="11"/>
      <c r="HA346" s="11">
        <v>0</v>
      </c>
      <c r="HB346" s="11">
        <v>0</v>
      </c>
      <c r="HC346" s="11">
        <f t="shared" si="249"/>
        <v>0</v>
      </c>
      <c r="HD346" s="11"/>
      <c r="HE346" s="11" t="s">
        <v>224</v>
      </c>
      <c r="HF346" s="11" t="s">
        <v>214</v>
      </c>
      <c r="HG346" s="11">
        <f t="shared" si="250"/>
        <v>11732.31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374</v>
      </c>
      <c r="F347" s="13" t="s">
        <v>367</v>
      </c>
      <c r="G347" s="13" t="s">
        <v>375</v>
      </c>
      <c r="H347" s="13" t="s">
        <v>369</v>
      </c>
      <c r="I347" s="13">
        <v>27</v>
      </c>
      <c r="J347" s="13">
        <v>0</v>
      </c>
      <c r="K347" s="13">
        <v>27</v>
      </c>
      <c r="L347" s="13">
        <v>27</v>
      </c>
      <c r="M347" s="13">
        <v>0</v>
      </c>
      <c r="N347" s="13">
        <f t="shared" si="210"/>
        <v>27</v>
      </c>
      <c r="O347" s="13">
        <f t="shared" si="211"/>
        <v>11732.31</v>
      </c>
      <c r="P347" s="13">
        <f t="shared" si="212"/>
        <v>11732.31</v>
      </c>
      <c r="Q347" s="13">
        <f t="shared" si="213"/>
        <v>0</v>
      </c>
      <c r="R347" s="13">
        <f t="shared" si="214"/>
        <v>0</v>
      </c>
      <c r="S347" s="13">
        <f t="shared" si="215"/>
        <v>0</v>
      </c>
      <c r="T347" s="13">
        <f t="shared" si="216"/>
        <v>0</v>
      </c>
      <c r="U347" s="13">
        <f t="shared" si="217"/>
        <v>0</v>
      </c>
      <c r="V347" s="13">
        <f t="shared" si="218"/>
        <v>0</v>
      </c>
      <c r="W347" s="13">
        <f t="shared" si="219"/>
        <v>0</v>
      </c>
      <c r="X347" s="13">
        <f t="shared" si="220"/>
        <v>0</v>
      </c>
      <c r="Y347" s="13">
        <f t="shared" si="221"/>
        <v>0</v>
      </c>
      <c r="Z347" s="13"/>
      <c r="AA347" s="13">
        <v>91183540</v>
      </c>
      <c r="AB347" s="13">
        <f t="shared" si="222"/>
        <v>434.53</v>
      </c>
      <c r="AC347" s="13">
        <f t="shared" si="223"/>
        <v>434.53</v>
      </c>
      <c r="AD347" s="13">
        <f t="shared" si="224"/>
        <v>0</v>
      </c>
      <c r="AE347" s="13">
        <f t="shared" si="225"/>
        <v>0</v>
      </c>
      <c r="AF347" s="13">
        <f t="shared" si="226"/>
        <v>0</v>
      </c>
      <c r="AG347" s="13">
        <f t="shared" si="227"/>
        <v>0</v>
      </c>
      <c r="AH347" s="13">
        <f t="shared" si="228"/>
        <v>0</v>
      </c>
      <c r="AI347" s="13">
        <f t="shared" si="229"/>
        <v>0</v>
      </c>
      <c r="AJ347" s="13">
        <f t="shared" si="230"/>
        <v>0</v>
      </c>
      <c r="AK347" s="13">
        <v>434.53</v>
      </c>
      <c r="AL347" s="13">
        <v>434.53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15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31"/>
        <v>11732.31</v>
      </c>
      <c r="CQ347" s="13">
        <f t="shared" si="232"/>
        <v>434.53</v>
      </c>
      <c r="CR347" s="13">
        <f t="shared" si="233"/>
        <v>0</v>
      </c>
      <c r="CS347" s="13">
        <f t="shared" si="234"/>
        <v>0</v>
      </c>
      <c r="CT347" s="13">
        <f t="shared" si="235"/>
        <v>0</v>
      </c>
      <c r="CU347" s="13">
        <f t="shared" si="236"/>
        <v>0</v>
      </c>
      <c r="CV347" s="13">
        <f t="shared" si="237"/>
        <v>0</v>
      </c>
      <c r="CW347" s="13">
        <f t="shared" si="238"/>
        <v>0</v>
      </c>
      <c r="CX347" s="13">
        <f t="shared" si="239"/>
        <v>0</v>
      </c>
      <c r="CY347" s="13">
        <f t="shared" si="240"/>
        <v>0</v>
      </c>
      <c r="CZ347" s="13">
        <f t="shared" si="241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369</v>
      </c>
      <c r="DW347" s="13" t="s">
        <v>369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370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371</v>
      </c>
      <c r="EM347" s="13" t="s">
        <v>372</v>
      </c>
      <c r="EN347" s="13"/>
      <c r="EO347" s="13" t="s">
        <v>3</v>
      </c>
      <c r="EP347" s="13"/>
      <c r="EQ347" s="13">
        <v>131072</v>
      </c>
      <c r="ER347" s="13">
        <v>434.53</v>
      </c>
      <c r="ES347" s="13">
        <v>434.53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413.6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376</v>
      </c>
      <c r="GB347" s="13"/>
      <c r="GC347" s="13"/>
      <c r="GD347" s="13">
        <v>1</v>
      </c>
      <c r="GE347" s="13"/>
      <c r="GF347" s="13">
        <v>1423522347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2"/>
        <v>0</v>
      </c>
      <c r="GM347" s="13">
        <f t="shared" si="243"/>
        <v>11732.31</v>
      </c>
      <c r="GN347" s="13">
        <f t="shared" si="244"/>
        <v>11732.31</v>
      </c>
      <c r="GO347" s="13">
        <f t="shared" si="245"/>
        <v>0</v>
      </c>
      <c r="GP347" s="13">
        <f t="shared" si="246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7"/>
        <v>0</v>
      </c>
      <c r="GW347" s="13">
        <v>1</v>
      </c>
      <c r="GX347" s="13">
        <f t="shared" si="248"/>
        <v>0</v>
      </c>
      <c r="GY347" s="13"/>
      <c r="GZ347" s="13"/>
      <c r="HA347" s="13">
        <v>0</v>
      </c>
      <c r="HB347" s="13">
        <v>0</v>
      </c>
      <c r="HC347" s="13">
        <f t="shared" si="249"/>
        <v>0</v>
      </c>
      <c r="HD347" s="13"/>
      <c r="HE347" s="13" t="s">
        <v>224</v>
      </c>
      <c r="HF347" s="13" t="s">
        <v>214</v>
      </c>
      <c r="HG347" s="13">
        <f t="shared" si="250"/>
        <v>11732.31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367</v>
      </c>
      <c r="G348" s="11" t="s">
        <v>377</v>
      </c>
      <c r="H348" s="11" t="s">
        <v>369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10"/>
        <v>0</v>
      </c>
      <c r="O348" s="11">
        <f t="shared" si="211"/>
        <v>0</v>
      </c>
      <c r="P348" s="11">
        <f t="shared" si="212"/>
        <v>0</v>
      </c>
      <c r="Q348" s="11">
        <f t="shared" si="213"/>
        <v>0</v>
      </c>
      <c r="R348" s="11">
        <f t="shared" si="214"/>
        <v>0</v>
      </c>
      <c r="S348" s="11">
        <f t="shared" si="215"/>
        <v>0</v>
      </c>
      <c r="T348" s="11">
        <f t="shared" si="216"/>
        <v>0</v>
      </c>
      <c r="U348" s="11">
        <f t="shared" si="217"/>
        <v>0</v>
      </c>
      <c r="V348" s="11">
        <f t="shared" si="218"/>
        <v>0</v>
      </c>
      <c r="W348" s="11">
        <f t="shared" si="219"/>
        <v>0</v>
      </c>
      <c r="X348" s="11">
        <f t="shared" si="220"/>
        <v>0</v>
      </c>
      <c r="Y348" s="11">
        <f t="shared" si="221"/>
        <v>0</v>
      </c>
      <c r="Z348" s="11"/>
      <c r="AA348" s="11">
        <v>-1</v>
      </c>
      <c r="AB348" s="11">
        <f t="shared" si="222"/>
        <v>318.95999999999998</v>
      </c>
      <c r="AC348" s="11">
        <f t="shared" si="223"/>
        <v>318.95999999999998</v>
      </c>
      <c r="AD348" s="11">
        <f t="shared" si="224"/>
        <v>0</v>
      </c>
      <c r="AE348" s="11">
        <f t="shared" si="225"/>
        <v>0</v>
      </c>
      <c r="AF348" s="11">
        <f t="shared" si="226"/>
        <v>0</v>
      </c>
      <c r="AG348" s="11">
        <f t="shared" si="227"/>
        <v>0</v>
      </c>
      <c r="AH348" s="11">
        <f t="shared" si="228"/>
        <v>0</v>
      </c>
      <c r="AI348" s="11">
        <f t="shared" si="229"/>
        <v>0</v>
      </c>
      <c r="AJ348" s="11">
        <f t="shared" si="230"/>
        <v>0</v>
      </c>
      <c r="AK348" s="11">
        <v>318.95999999999998</v>
      </c>
      <c r="AL348" s="11">
        <v>318.95999999999998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31"/>
        <v>0</v>
      </c>
      <c r="CQ348" s="11">
        <f t="shared" si="232"/>
        <v>318.95999999999998</v>
      </c>
      <c r="CR348" s="11">
        <f t="shared" si="233"/>
        <v>0</v>
      </c>
      <c r="CS348" s="11">
        <f t="shared" si="234"/>
        <v>0</v>
      </c>
      <c r="CT348" s="11">
        <f t="shared" si="235"/>
        <v>0</v>
      </c>
      <c r="CU348" s="11">
        <f t="shared" si="236"/>
        <v>0</v>
      </c>
      <c r="CV348" s="11">
        <f t="shared" si="237"/>
        <v>0</v>
      </c>
      <c r="CW348" s="11">
        <f t="shared" si="238"/>
        <v>0</v>
      </c>
      <c r="CX348" s="11">
        <f t="shared" si="239"/>
        <v>0</v>
      </c>
      <c r="CY348" s="11">
        <f t="shared" si="240"/>
        <v>0</v>
      </c>
      <c r="CZ348" s="11">
        <f t="shared" si="241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369</v>
      </c>
      <c r="DW348" s="11" t="s">
        <v>369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370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371</v>
      </c>
      <c r="EM348" s="11" t="s">
        <v>372</v>
      </c>
      <c r="EN348" s="11"/>
      <c r="EO348" s="11" t="s">
        <v>3</v>
      </c>
      <c r="EP348" s="11"/>
      <c r="EQ348" s="11">
        <v>132096</v>
      </c>
      <c r="ER348" s="11">
        <v>318.95999999999998</v>
      </c>
      <c r="ES348" s="11">
        <v>318.95999999999998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0</v>
      </c>
      <c r="FD348" s="11">
        <v>18</v>
      </c>
      <c r="FE348" s="11"/>
      <c r="FF348" s="11">
        <v>303.60000000000002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378</v>
      </c>
      <c r="GB348" s="11"/>
      <c r="GC348" s="11"/>
      <c r="GD348" s="11">
        <v>1</v>
      </c>
      <c r="GE348" s="11"/>
      <c r="GF348" s="11">
        <v>94456107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2"/>
        <v>0</v>
      </c>
      <c r="GM348" s="11">
        <f t="shared" si="243"/>
        <v>0</v>
      </c>
      <c r="GN348" s="11">
        <f t="shared" si="244"/>
        <v>0</v>
      </c>
      <c r="GO348" s="11">
        <f t="shared" si="245"/>
        <v>0</v>
      </c>
      <c r="GP348" s="11">
        <f t="shared" si="246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7"/>
        <v>0</v>
      </c>
      <c r="GW348" s="11">
        <v>1</v>
      </c>
      <c r="GX348" s="11">
        <f t="shared" si="248"/>
        <v>0</v>
      </c>
      <c r="GY348" s="11"/>
      <c r="GZ348" s="11"/>
      <c r="HA348" s="11">
        <v>0</v>
      </c>
      <c r="HB348" s="11">
        <v>0</v>
      </c>
      <c r="HC348" s="11">
        <f t="shared" si="249"/>
        <v>0</v>
      </c>
      <c r="HD348" s="11"/>
      <c r="HE348" s="11" t="s">
        <v>224</v>
      </c>
      <c r="HF348" s="11" t="s">
        <v>214</v>
      </c>
      <c r="HG348" s="11">
        <f t="shared" si="250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367</v>
      </c>
      <c r="G349" s="13" t="s">
        <v>377</v>
      </c>
      <c r="H349" s="13" t="s">
        <v>369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10"/>
        <v>0</v>
      </c>
      <c r="O349" s="13">
        <f t="shared" si="211"/>
        <v>0</v>
      </c>
      <c r="P349" s="13">
        <f t="shared" si="212"/>
        <v>0</v>
      </c>
      <c r="Q349" s="13">
        <f t="shared" si="213"/>
        <v>0</v>
      </c>
      <c r="R349" s="13">
        <f t="shared" si="214"/>
        <v>0</v>
      </c>
      <c r="S349" s="13">
        <f t="shared" si="215"/>
        <v>0</v>
      </c>
      <c r="T349" s="13">
        <f t="shared" si="216"/>
        <v>0</v>
      </c>
      <c r="U349" s="13">
        <f t="shared" si="217"/>
        <v>0</v>
      </c>
      <c r="V349" s="13">
        <f t="shared" si="218"/>
        <v>0</v>
      </c>
      <c r="W349" s="13">
        <f t="shared" si="219"/>
        <v>0</v>
      </c>
      <c r="X349" s="13">
        <f t="shared" si="220"/>
        <v>0</v>
      </c>
      <c r="Y349" s="13">
        <f t="shared" si="221"/>
        <v>0</v>
      </c>
      <c r="Z349" s="13"/>
      <c r="AA349" s="13">
        <v>-1</v>
      </c>
      <c r="AB349" s="13">
        <f t="shared" si="222"/>
        <v>318.95999999999998</v>
      </c>
      <c r="AC349" s="13">
        <f t="shared" si="223"/>
        <v>318.95999999999998</v>
      </c>
      <c r="AD349" s="13">
        <f t="shared" si="224"/>
        <v>0</v>
      </c>
      <c r="AE349" s="13">
        <f t="shared" si="225"/>
        <v>0</v>
      </c>
      <c r="AF349" s="13">
        <f t="shared" si="226"/>
        <v>0</v>
      </c>
      <c r="AG349" s="13">
        <f t="shared" si="227"/>
        <v>0</v>
      </c>
      <c r="AH349" s="13">
        <f t="shared" si="228"/>
        <v>0</v>
      </c>
      <c r="AI349" s="13">
        <f t="shared" si="229"/>
        <v>0</v>
      </c>
      <c r="AJ349" s="13">
        <f t="shared" si="230"/>
        <v>0</v>
      </c>
      <c r="AK349" s="13">
        <v>318.95999999999998</v>
      </c>
      <c r="AL349" s="13">
        <v>318.95999999999998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31"/>
        <v>0</v>
      </c>
      <c r="CQ349" s="13">
        <f t="shared" si="232"/>
        <v>318.95999999999998</v>
      </c>
      <c r="CR349" s="13">
        <f t="shared" si="233"/>
        <v>0</v>
      </c>
      <c r="CS349" s="13">
        <f t="shared" si="234"/>
        <v>0</v>
      </c>
      <c r="CT349" s="13">
        <f t="shared" si="235"/>
        <v>0</v>
      </c>
      <c r="CU349" s="13">
        <f t="shared" si="236"/>
        <v>0</v>
      </c>
      <c r="CV349" s="13">
        <f t="shared" si="237"/>
        <v>0</v>
      </c>
      <c r="CW349" s="13">
        <f t="shared" si="238"/>
        <v>0</v>
      </c>
      <c r="CX349" s="13">
        <f t="shared" si="239"/>
        <v>0</v>
      </c>
      <c r="CY349" s="13">
        <f t="shared" si="240"/>
        <v>0</v>
      </c>
      <c r="CZ349" s="13">
        <f t="shared" si="241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369</v>
      </c>
      <c r="DW349" s="13" t="s">
        <v>369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370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371</v>
      </c>
      <c r="EM349" s="13" t="s">
        <v>372</v>
      </c>
      <c r="EN349" s="13"/>
      <c r="EO349" s="13" t="s">
        <v>3</v>
      </c>
      <c r="EP349" s="13"/>
      <c r="EQ349" s="13">
        <v>132096</v>
      </c>
      <c r="ER349" s="13">
        <v>318.95999999999998</v>
      </c>
      <c r="ES349" s="13">
        <v>318.95999999999998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0</v>
      </c>
      <c r="FD349" s="13">
        <v>18</v>
      </c>
      <c r="FE349" s="13"/>
      <c r="FF349" s="13">
        <v>303.60000000000002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378</v>
      </c>
      <c r="GB349" s="13"/>
      <c r="GC349" s="13"/>
      <c r="GD349" s="13">
        <v>1</v>
      </c>
      <c r="GE349" s="13"/>
      <c r="GF349" s="13">
        <v>94456107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2"/>
        <v>0</v>
      </c>
      <c r="GM349" s="13">
        <f t="shared" si="243"/>
        <v>0</v>
      </c>
      <c r="GN349" s="13">
        <f t="shared" si="244"/>
        <v>0</v>
      </c>
      <c r="GO349" s="13">
        <f t="shared" si="245"/>
        <v>0</v>
      </c>
      <c r="GP349" s="13">
        <f t="shared" si="246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7"/>
        <v>0</v>
      </c>
      <c r="GW349" s="13">
        <v>1</v>
      </c>
      <c r="GX349" s="13">
        <f t="shared" si="248"/>
        <v>0</v>
      </c>
      <c r="GY349" s="13"/>
      <c r="GZ349" s="13"/>
      <c r="HA349" s="13">
        <v>0</v>
      </c>
      <c r="HB349" s="13">
        <v>0</v>
      </c>
      <c r="HC349" s="13">
        <f t="shared" si="249"/>
        <v>0</v>
      </c>
      <c r="HD349" s="13"/>
      <c r="HE349" s="13" t="s">
        <v>224</v>
      </c>
      <c r="HF349" s="13" t="s">
        <v>214</v>
      </c>
      <c r="HG349" s="13">
        <f t="shared" si="250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359</v>
      </c>
      <c r="G350" s="11" t="s">
        <v>379</v>
      </c>
      <c r="H350" s="11" t="s">
        <v>369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10"/>
        <v>0</v>
      </c>
      <c r="O350" s="11">
        <f t="shared" si="211"/>
        <v>0</v>
      </c>
      <c r="P350" s="11">
        <f t="shared" si="212"/>
        <v>0</v>
      </c>
      <c r="Q350" s="11">
        <f t="shared" si="213"/>
        <v>0</v>
      </c>
      <c r="R350" s="11">
        <f t="shared" si="214"/>
        <v>0</v>
      </c>
      <c r="S350" s="11">
        <f t="shared" si="215"/>
        <v>0</v>
      </c>
      <c r="T350" s="11">
        <f t="shared" si="216"/>
        <v>0</v>
      </c>
      <c r="U350" s="11">
        <f t="shared" si="217"/>
        <v>0</v>
      </c>
      <c r="V350" s="11">
        <f t="shared" si="218"/>
        <v>0</v>
      </c>
      <c r="W350" s="11">
        <f t="shared" si="219"/>
        <v>0</v>
      </c>
      <c r="X350" s="11">
        <f t="shared" si="220"/>
        <v>0</v>
      </c>
      <c r="Y350" s="11">
        <f t="shared" si="221"/>
        <v>0</v>
      </c>
      <c r="Z350" s="11"/>
      <c r="AA350" s="11">
        <v>-1</v>
      </c>
      <c r="AB350" s="11">
        <f t="shared" si="222"/>
        <v>111.41</v>
      </c>
      <c r="AC350" s="11">
        <f t="shared" si="223"/>
        <v>111.41</v>
      </c>
      <c r="AD350" s="11">
        <f t="shared" si="224"/>
        <v>0</v>
      </c>
      <c r="AE350" s="11">
        <f t="shared" si="225"/>
        <v>0</v>
      </c>
      <c r="AF350" s="11">
        <f t="shared" si="226"/>
        <v>0</v>
      </c>
      <c r="AG350" s="11">
        <f t="shared" si="227"/>
        <v>0</v>
      </c>
      <c r="AH350" s="11">
        <f t="shared" si="228"/>
        <v>0</v>
      </c>
      <c r="AI350" s="11">
        <f t="shared" si="229"/>
        <v>0</v>
      </c>
      <c r="AJ350" s="11">
        <f t="shared" si="230"/>
        <v>0</v>
      </c>
      <c r="AK350" s="11">
        <v>111.41</v>
      </c>
      <c r="AL350" s="11">
        <v>111.41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31"/>
        <v>0</v>
      </c>
      <c r="CQ350" s="11">
        <f t="shared" si="232"/>
        <v>111.41</v>
      </c>
      <c r="CR350" s="11">
        <f t="shared" si="233"/>
        <v>0</v>
      </c>
      <c r="CS350" s="11">
        <f t="shared" si="234"/>
        <v>0</v>
      </c>
      <c r="CT350" s="11">
        <f t="shared" si="235"/>
        <v>0</v>
      </c>
      <c r="CU350" s="11">
        <f t="shared" si="236"/>
        <v>0</v>
      </c>
      <c r="CV350" s="11">
        <f t="shared" si="237"/>
        <v>0</v>
      </c>
      <c r="CW350" s="11">
        <f t="shared" si="238"/>
        <v>0</v>
      </c>
      <c r="CX350" s="11">
        <f t="shared" si="239"/>
        <v>0</v>
      </c>
      <c r="CY350" s="11">
        <f t="shared" si="240"/>
        <v>0</v>
      </c>
      <c r="CZ350" s="11">
        <f t="shared" si="241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369</v>
      </c>
      <c r="DW350" s="11" t="s">
        <v>369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370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371</v>
      </c>
      <c r="EM350" s="11" t="s">
        <v>372</v>
      </c>
      <c r="EN350" s="11"/>
      <c r="EO350" s="11" t="s">
        <v>3</v>
      </c>
      <c r="EP350" s="11"/>
      <c r="EQ350" s="11">
        <v>132096</v>
      </c>
      <c r="ER350" s="11">
        <v>111.41</v>
      </c>
      <c r="ES350" s="11">
        <v>111.41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127.26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380</v>
      </c>
      <c r="GB350" s="11"/>
      <c r="GC350" s="11"/>
      <c r="GD350" s="11">
        <v>1</v>
      </c>
      <c r="GE350" s="11"/>
      <c r="GF350" s="11">
        <v>-101943921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2"/>
        <v>0</v>
      </c>
      <c r="GM350" s="11">
        <f t="shared" si="243"/>
        <v>0</v>
      </c>
      <c r="GN350" s="11">
        <f t="shared" si="244"/>
        <v>0</v>
      </c>
      <c r="GO350" s="11">
        <f t="shared" si="245"/>
        <v>0</v>
      </c>
      <c r="GP350" s="11">
        <f t="shared" si="246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7"/>
        <v>0</v>
      </c>
      <c r="GW350" s="11">
        <v>1</v>
      </c>
      <c r="GX350" s="11">
        <f t="shared" si="248"/>
        <v>0</v>
      </c>
      <c r="GY350" s="11"/>
      <c r="GZ350" s="11"/>
      <c r="HA350" s="11">
        <v>0</v>
      </c>
      <c r="HB350" s="11">
        <v>0</v>
      </c>
      <c r="HC350" s="11">
        <f t="shared" si="249"/>
        <v>0</v>
      </c>
      <c r="HD350" s="11"/>
      <c r="HE350" s="11" t="s">
        <v>224</v>
      </c>
      <c r="HF350" s="11" t="s">
        <v>214</v>
      </c>
      <c r="HG350" s="11">
        <f t="shared" si="250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359</v>
      </c>
      <c r="G351" s="13" t="s">
        <v>379</v>
      </c>
      <c r="H351" s="13" t="s">
        <v>369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10"/>
        <v>0</v>
      </c>
      <c r="O351" s="13">
        <f t="shared" si="211"/>
        <v>0</v>
      </c>
      <c r="P351" s="13">
        <f t="shared" si="212"/>
        <v>0</v>
      </c>
      <c r="Q351" s="13">
        <f t="shared" si="213"/>
        <v>0</v>
      </c>
      <c r="R351" s="13">
        <f t="shared" si="214"/>
        <v>0</v>
      </c>
      <c r="S351" s="13">
        <f t="shared" si="215"/>
        <v>0</v>
      </c>
      <c r="T351" s="13">
        <f t="shared" si="216"/>
        <v>0</v>
      </c>
      <c r="U351" s="13">
        <f t="shared" si="217"/>
        <v>0</v>
      </c>
      <c r="V351" s="13">
        <f t="shared" si="218"/>
        <v>0</v>
      </c>
      <c r="W351" s="13">
        <f t="shared" si="219"/>
        <v>0</v>
      </c>
      <c r="X351" s="13">
        <f t="shared" si="220"/>
        <v>0</v>
      </c>
      <c r="Y351" s="13">
        <f t="shared" si="221"/>
        <v>0</v>
      </c>
      <c r="Z351" s="13"/>
      <c r="AA351" s="13">
        <v>-1</v>
      </c>
      <c r="AB351" s="13">
        <f t="shared" si="222"/>
        <v>111.41</v>
      </c>
      <c r="AC351" s="13">
        <f t="shared" si="223"/>
        <v>111.41</v>
      </c>
      <c r="AD351" s="13">
        <f t="shared" si="224"/>
        <v>0</v>
      </c>
      <c r="AE351" s="13">
        <f t="shared" si="225"/>
        <v>0</v>
      </c>
      <c r="AF351" s="13">
        <f t="shared" si="226"/>
        <v>0</v>
      </c>
      <c r="AG351" s="13">
        <f t="shared" si="227"/>
        <v>0</v>
      </c>
      <c r="AH351" s="13">
        <f t="shared" si="228"/>
        <v>0</v>
      </c>
      <c r="AI351" s="13">
        <f t="shared" si="229"/>
        <v>0</v>
      </c>
      <c r="AJ351" s="13">
        <f t="shared" si="230"/>
        <v>0</v>
      </c>
      <c r="AK351" s="13">
        <v>111.41</v>
      </c>
      <c r="AL351" s="13">
        <v>111.41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31"/>
        <v>0</v>
      </c>
      <c r="CQ351" s="13">
        <f t="shared" si="232"/>
        <v>111.41</v>
      </c>
      <c r="CR351" s="13">
        <f t="shared" si="233"/>
        <v>0</v>
      </c>
      <c r="CS351" s="13">
        <f t="shared" si="234"/>
        <v>0</v>
      </c>
      <c r="CT351" s="13">
        <f t="shared" si="235"/>
        <v>0</v>
      </c>
      <c r="CU351" s="13">
        <f t="shared" si="236"/>
        <v>0</v>
      </c>
      <c r="CV351" s="13">
        <f t="shared" si="237"/>
        <v>0</v>
      </c>
      <c r="CW351" s="13">
        <f t="shared" si="238"/>
        <v>0</v>
      </c>
      <c r="CX351" s="13">
        <f t="shared" si="239"/>
        <v>0</v>
      </c>
      <c r="CY351" s="13">
        <f t="shared" si="240"/>
        <v>0</v>
      </c>
      <c r="CZ351" s="13">
        <f t="shared" si="241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369</v>
      </c>
      <c r="DW351" s="13" t="s">
        <v>369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370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371</v>
      </c>
      <c r="EM351" s="13" t="s">
        <v>372</v>
      </c>
      <c r="EN351" s="13"/>
      <c r="EO351" s="13" t="s">
        <v>3</v>
      </c>
      <c r="EP351" s="13"/>
      <c r="EQ351" s="13">
        <v>132096</v>
      </c>
      <c r="ER351" s="13">
        <v>111.41</v>
      </c>
      <c r="ES351" s="13">
        <v>111.41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127.26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380</v>
      </c>
      <c r="GB351" s="13"/>
      <c r="GC351" s="13"/>
      <c r="GD351" s="13">
        <v>1</v>
      </c>
      <c r="GE351" s="13"/>
      <c r="GF351" s="13">
        <v>-101943921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2"/>
        <v>0</v>
      </c>
      <c r="GM351" s="13">
        <f t="shared" si="243"/>
        <v>0</v>
      </c>
      <c r="GN351" s="13">
        <f t="shared" si="244"/>
        <v>0</v>
      </c>
      <c r="GO351" s="13">
        <f t="shared" si="245"/>
        <v>0</v>
      </c>
      <c r="GP351" s="13">
        <f t="shared" si="246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7"/>
        <v>0</v>
      </c>
      <c r="GW351" s="13">
        <v>1</v>
      </c>
      <c r="GX351" s="13">
        <f t="shared" si="248"/>
        <v>0</v>
      </c>
      <c r="GY351" s="13"/>
      <c r="GZ351" s="13"/>
      <c r="HA351" s="13">
        <v>0</v>
      </c>
      <c r="HB351" s="13">
        <v>0</v>
      </c>
      <c r="HC351" s="13">
        <f t="shared" si="249"/>
        <v>0</v>
      </c>
      <c r="HD351" s="13"/>
      <c r="HE351" s="13" t="s">
        <v>224</v>
      </c>
      <c r="HF351" s="13" t="s">
        <v>214</v>
      </c>
      <c r="HG351" s="13">
        <f t="shared" si="250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</v>
      </c>
      <c r="F352" s="11" t="s">
        <v>359</v>
      </c>
      <c r="G352" s="11" t="s">
        <v>381</v>
      </c>
      <c r="H352" s="11" t="s">
        <v>369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f t="shared" si="210"/>
        <v>0</v>
      </c>
      <c r="O352" s="11">
        <f t="shared" si="211"/>
        <v>0</v>
      </c>
      <c r="P352" s="11">
        <f t="shared" si="212"/>
        <v>0</v>
      </c>
      <c r="Q352" s="11">
        <f t="shared" si="213"/>
        <v>0</v>
      </c>
      <c r="R352" s="11">
        <f t="shared" si="214"/>
        <v>0</v>
      </c>
      <c r="S352" s="11">
        <f t="shared" si="215"/>
        <v>0</v>
      </c>
      <c r="T352" s="11">
        <f t="shared" si="216"/>
        <v>0</v>
      </c>
      <c r="U352" s="11">
        <f t="shared" si="217"/>
        <v>0</v>
      </c>
      <c r="V352" s="11">
        <f t="shared" si="218"/>
        <v>0</v>
      </c>
      <c r="W352" s="11">
        <f t="shared" si="219"/>
        <v>0</v>
      </c>
      <c r="X352" s="11">
        <f t="shared" si="220"/>
        <v>0</v>
      </c>
      <c r="Y352" s="11">
        <f t="shared" si="221"/>
        <v>0</v>
      </c>
      <c r="Z352" s="11"/>
      <c r="AA352" s="11">
        <v>-1</v>
      </c>
      <c r="AB352" s="11">
        <f t="shared" si="222"/>
        <v>153.38999999999999</v>
      </c>
      <c r="AC352" s="11">
        <f t="shared" si="223"/>
        <v>153.38999999999999</v>
      </c>
      <c r="AD352" s="11">
        <f t="shared" si="224"/>
        <v>0</v>
      </c>
      <c r="AE352" s="11">
        <f t="shared" si="225"/>
        <v>0</v>
      </c>
      <c r="AF352" s="11">
        <f t="shared" si="226"/>
        <v>0</v>
      </c>
      <c r="AG352" s="11">
        <f t="shared" si="227"/>
        <v>0</v>
      </c>
      <c r="AH352" s="11">
        <f t="shared" si="228"/>
        <v>0</v>
      </c>
      <c r="AI352" s="11">
        <f t="shared" si="229"/>
        <v>0</v>
      </c>
      <c r="AJ352" s="11">
        <f t="shared" si="230"/>
        <v>0</v>
      </c>
      <c r="AK352" s="11">
        <v>153.38999999999999</v>
      </c>
      <c r="AL352" s="11">
        <v>153.38999999999999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31"/>
        <v>0</v>
      </c>
      <c r="CQ352" s="11">
        <f t="shared" si="232"/>
        <v>153.38999999999999</v>
      </c>
      <c r="CR352" s="11">
        <f t="shared" si="233"/>
        <v>0</v>
      </c>
      <c r="CS352" s="11">
        <f t="shared" si="234"/>
        <v>0</v>
      </c>
      <c r="CT352" s="11">
        <f t="shared" si="235"/>
        <v>0</v>
      </c>
      <c r="CU352" s="11">
        <f t="shared" si="236"/>
        <v>0</v>
      </c>
      <c r="CV352" s="11">
        <f t="shared" si="237"/>
        <v>0</v>
      </c>
      <c r="CW352" s="11">
        <f t="shared" si="238"/>
        <v>0</v>
      </c>
      <c r="CX352" s="11">
        <f t="shared" si="239"/>
        <v>0</v>
      </c>
      <c r="CY352" s="11">
        <f t="shared" si="240"/>
        <v>0</v>
      </c>
      <c r="CZ352" s="11">
        <f t="shared" si="241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1003</v>
      </c>
      <c r="DV352" s="11" t="s">
        <v>369</v>
      </c>
      <c r="DW352" s="11" t="s">
        <v>369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370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371</v>
      </c>
      <c r="EM352" s="11" t="s">
        <v>372</v>
      </c>
      <c r="EN352" s="11"/>
      <c r="EO352" s="11" t="s">
        <v>3</v>
      </c>
      <c r="EP352" s="11"/>
      <c r="EQ352" s="11">
        <v>132096</v>
      </c>
      <c r="ER352" s="11">
        <v>153.38999999999999</v>
      </c>
      <c r="ES352" s="11">
        <v>153.38999999999999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175.2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382</v>
      </c>
      <c r="GB352" s="11"/>
      <c r="GC352" s="11"/>
      <c r="GD352" s="11">
        <v>1</v>
      </c>
      <c r="GE352" s="11"/>
      <c r="GF352" s="11">
        <v>289978722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2"/>
        <v>0</v>
      </c>
      <c r="GM352" s="11">
        <f t="shared" si="243"/>
        <v>0</v>
      </c>
      <c r="GN352" s="11">
        <f t="shared" si="244"/>
        <v>0</v>
      </c>
      <c r="GO352" s="11">
        <f t="shared" si="245"/>
        <v>0</v>
      </c>
      <c r="GP352" s="11">
        <f t="shared" si="246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7"/>
        <v>0</v>
      </c>
      <c r="GW352" s="11">
        <v>1</v>
      </c>
      <c r="GX352" s="11">
        <f t="shared" si="248"/>
        <v>0</v>
      </c>
      <c r="GY352" s="11"/>
      <c r="GZ352" s="11"/>
      <c r="HA352" s="11">
        <v>0</v>
      </c>
      <c r="HB352" s="11">
        <v>0</v>
      </c>
      <c r="HC352" s="11">
        <f t="shared" si="249"/>
        <v>0</v>
      </c>
      <c r="HD352" s="11"/>
      <c r="HE352" s="11" t="s">
        <v>224</v>
      </c>
      <c r="HF352" s="11" t="s">
        <v>214</v>
      </c>
      <c r="HG352" s="11">
        <f t="shared" si="250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</v>
      </c>
      <c r="F353" s="13" t="s">
        <v>359</v>
      </c>
      <c r="G353" s="13" t="s">
        <v>381</v>
      </c>
      <c r="H353" s="13" t="s">
        <v>369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f t="shared" si="210"/>
        <v>0</v>
      </c>
      <c r="O353" s="13">
        <f t="shared" si="211"/>
        <v>0</v>
      </c>
      <c r="P353" s="13">
        <f t="shared" si="212"/>
        <v>0</v>
      </c>
      <c r="Q353" s="13">
        <f t="shared" si="213"/>
        <v>0</v>
      </c>
      <c r="R353" s="13">
        <f t="shared" si="214"/>
        <v>0</v>
      </c>
      <c r="S353" s="13">
        <f t="shared" si="215"/>
        <v>0</v>
      </c>
      <c r="T353" s="13">
        <f t="shared" si="216"/>
        <v>0</v>
      </c>
      <c r="U353" s="13">
        <f t="shared" si="217"/>
        <v>0</v>
      </c>
      <c r="V353" s="13">
        <f t="shared" si="218"/>
        <v>0</v>
      </c>
      <c r="W353" s="13">
        <f t="shared" si="219"/>
        <v>0</v>
      </c>
      <c r="X353" s="13">
        <f t="shared" si="220"/>
        <v>0</v>
      </c>
      <c r="Y353" s="13">
        <f t="shared" si="221"/>
        <v>0</v>
      </c>
      <c r="Z353" s="13"/>
      <c r="AA353" s="13">
        <v>-1</v>
      </c>
      <c r="AB353" s="13">
        <f t="shared" si="222"/>
        <v>153.38999999999999</v>
      </c>
      <c r="AC353" s="13">
        <f t="shared" si="223"/>
        <v>153.38999999999999</v>
      </c>
      <c r="AD353" s="13">
        <f t="shared" si="224"/>
        <v>0</v>
      </c>
      <c r="AE353" s="13">
        <f t="shared" si="225"/>
        <v>0</v>
      </c>
      <c r="AF353" s="13">
        <f t="shared" si="226"/>
        <v>0</v>
      </c>
      <c r="AG353" s="13">
        <f t="shared" si="227"/>
        <v>0</v>
      </c>
      <c r="AH353" s="13">
        <f t="shared" si="228"/>
        <v>0</v>
      </c>
      <c r="AI353" s="13">
        <f t="shared" si="229"/>
        <v>0</v>
      </c>
      <c r="AJ353" s="13">
        <f t="shared" si="230"/>
        <v>0</v>
      </c>
      <c r="AK353" s="13">
        <v>153.38999999999999</v>
      </c>
      <c r="AL353" s="13">
        <v>153.38999999999999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31"/>
        <v>0</v>
      </c>
      <c r="CQ353" s="13">
        <f t="shared" si="232"/>
        <v>153.38999999999999</v>
      </c>
      <c r="CR353" s="13">
        <f t="shared" si="233"/>
        <v>0</v>
      </c>
      <c r="CS353" s="13">
        <f t="shared" si="234"/>
        <v>0</v>
      </c>
      <c r="CT353" s="13">
        <f t="shared" si="235"/>
        <v>0</v>
      </c>
      <c r="CU353" s="13">
        <f t="shared" si="236"/>
        <v>0</v>
      </c>
      <c r="CV353" s="13">
        <f t="shared" si="237"/>
        <v>0</v>
      </c>
      <c r="CW353" s="13">
        <f t="shared" si="238"/>
        <v>0</v>
      </c>
      <c r="CX353" s="13">
        <f t="shared" si="239"/>
        <v>0</v>
      </c>
      <c r="CY353" s="13">
        <f t="shared" si="240"/>
        <v>0</v>
      </c>
      <c r="CZ353" s="13">
        <f t="shared" si="241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1003</v>
      </c>
      <c r="DV353" s="13" t="s">
        <v>369</v>
      </c>
      <c r="DW353" s="13" t="s">
        <v>369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370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371</v>
      </c>
      <c r="EM353" s="13" t="s">
        <v>372</v>
      </c>
      <c r="EN353" s="13"/>
      <c r="EO353" s="13" t="s">
        <v>3</v>
      </c>
      <c r="EP353" s="13"/>
      <c r="EQ353" s="13">
        <v>132096</v>
      </c>
      <c r="ER353" s="13">
        <v>153.38999999999999</v>
      </c>
      <c r="ES353" s="13">
        <v>153.38999999999999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175.2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382</v>
      </c>
      <c r="GB353" s="13"/>
      <c r="GC353" s="13"/>
      <c r="GD353" s="13">
        <v>1</v>
      </c>
      <c r="GE353" s="13"/>
      <c r="GF353" s="13">
        <v>289978722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2"/>
        <v>0</v>
      </c>
      <c r="GM353" s="13">
        <f t="shared" si="243"/>
        <v>0</v>
      </c>
      <c r="GN353" s="13">
        <f t="shared" si="244"/>
        <v>0</v>
      </c>
      <c r="GO353" s="13">
        <f t="shared" si="245"/>
        <v>0</v>
      </c>
      <c r="GP353" s="13">
        <f t="shared" si="246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7"/>
        <v>0</v>
      </c>
      <c r="GW353" s="13">
        <v>1</v>
      </c>
      <c r="GX353" s="13">
        <f t="shared" si="248"/>
        <v>0</v>
      </c>
      <c r="GY353" s="13"/>
      <c r="GZ353" s="13"/>
      <c r="HA353" s="13">
        <v>0</v>
      </c>
      <c r="HB353" s="13">
        <v>0</v>
      </c>
      <c r="HC353" s="13">
        <f t="shared" si="249"/>
        <v>0</v>
      </c>
      <c r="HD353" s="13"/>
      <c r="HE353" s="13" t="s">
        <v>224</v>
      </c>
      <c r="HF353" s="13" t="s">
        <v>214</v>
      </c>
      <c r="HG353" s="13">
        <f t="shared" si="250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383</v>
      </c>
      <c r="F354" s="11" t="s">
        <v>359</v>
      </c>
      <c r="G354" s="11" t="s">
        <v>384</v>
      </c>
      <c r="H354" s="11" t="s">
        <v>361</v>
      </c>
      <c r="I354" s="11">
        <v>4</v>
      </c>
      <c r="J354" s="11">
        <v>0</v>
      </c>
      <c r="K354" s="11">
        <v>4</v>
      </c>
      <c r="L354" s="11">
        <v>4</v>
      </c>
      <c r="M354" s="11">
        <v>0</v>
      </c>
      <c r="N354" s="11">
        <f t="shared" si="210"/>
        <v>4</v>
      </c>
      <c r="O354" s="11">
        <f t="shared" si="211"/>
        <v>1891.08</v>
      </c>
      <c r="P354" s="11">
        <f t="shared" si="212"/>
        <v>1891.08</v>
      </c>
      <c r="Q354" s="11">
        <f t="shared" si="213"/>
        <v>0</v>
      </c>
      <c r="R354" s="11">
        <f t="shared" si="214"/>
        <v>0</v>
      </c>
      <c r="S354" s="11">
        <f t="shared" si="215"/>
        <v>0</v>
      </c>
      <c r="T354" s="11">
        <f t="shared" si="216"/>
        <v>0</v>
      </c>
      <c r="U354" s="11">
        <f t="shared" si="217"/>
        <v>0</v>
      </c>
      <c r="V354" s="11">
        <f t="shared" si="218"/>
        <v>0</v>
      </c>
      <c r="W354" s="11">
        <f t="shared" si="219"/>
        <v>0</v>
      </c>
      <c r="X354" s="11">
        <f t="shared" si="220"/>
        <v>0</v>
      </c>
      <c r="Y354" s="11">
        <f t="shared" si="221"/>
        <v>0</v>
      </c>
      <c r="Z354" s="11"/>
      <c r="AA354" s="11">
        <v>91183605</v>
      </c>
      <c r="AB354" s="11">
        <f t="shared" si="222"/>
        <v>472.77</v>
      </c>
      <c r="AC354" s="11">
        <f t="shared" si="223"/>
        <v>472.77</v>
      </c>
      <c r="AD354" s="11">
        <f t="shared" si="224"/>
        <v>0</v>
      </c>
      <c r="AE354" s="11">
        <f t="shared" si="225"/>
        <v>0</v>
      </c>
      <c r="AF354" s="11">
        <f t="shared" si="226"/>
        <v>0</v>
      </c>
      <c r="AG354" s="11">
        <f t="shared" si="227"/>
        <v>0</v>
      </c>
      <c r="AH354" s="11">
        <f t="shared" si="228"/>
        <v>0</v>
      </c>
      <c r="AI354" s="11">
        <f t="shared" si="229"/>
        <v>0</v>
      </c>
      <c r="AJ354" s="11">
        <f t="shared" si="230"/>
        <v>0</v>
      </c>
      <c r="AK354" s="11">
        <v>472.77</v>
      </c>
      <c r="AL354" s="11">
        <v>472.77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31"/>
        <v>1891.08</v>
      </c>
      <c r="CQ354" s="11">
        <f t="shared" si="232"/>
        <v>472.77</v>
      </c>
      <c r="CR354" s="11">
        <f t="shared" si="233"/>
        <v>0</v>
      </c>
      <c r="CS354" s="11">
        <f t="shared" si="234"/>
        <v>0</v>
      </c>
      <c r="CT354" s="11">
        <f t="shared" si="235"/>
        <v>0</v>
      </c>
      <c r="CU354" s="11">
        <f t="shared" si="236"/>
        <v>0</v>
      </c>
      <c r="CV354" s="11">
        <f t="shared" si="237"/>
        <v>0</v>
      </c>
      <c r="CW354" s="11">
        <f t="shared" si="238"/>
        <v>0</v>
      </c>
      <c r="CX354" s="11">
        <f t="shared" si="239"/>
        <v>0</v>
      </c>
      <c r="CY354" s="11">
        <f t="shared" si="240"/>
        <v>0</v>
      </c>
      <c r="CZ354" s="11">
        <f t="shared" si="241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361</v>
      </c>
      <c r="DW354" s="11" t="s">
        <v>361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87477271</v>
      </c>
      <c r="EF354" s="11">
        <v>8</v>
      </c>
      <c r="EG354" s="11" t="s">
        <v>370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371</v>
      </c>
      <c r="EM354" s="11" t="s">
        <v>372</v>
      </c>
      <c r="EN354" s="11"/>
      <c r="EO354" s="11" t="s">
        <v>3</v>
      </c>
      <c r="EP354" s="11"/>
      <c r="EQ354" s="11">
        <v>131072</v>
      </c>
      <c r="ER354" s="11">
        <v>472.77</v>
      </c>
      <c r="ES354" s="11">
        <v>472.77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0</v>
      </c>
      <c r="FD354" s="11">
        <v>18</v>
      </c>
      <c r="FE354" s="11"/>
      <c r="FF354" s="11">
        <v>450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385</v>
      </c>
      <c r="GB354" s="11"/>
      <c r="GC354" s="11"/>
      <c r="GD354" s="11">
        <v>1</v>
      </c>
      <c r="GE354" s="11"/>
      <c r="GF354" s="11">
        <v>-1396818667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42"/>
        <v>0</v>
      </c>
      <c r="GM354" s="11">
        <f t="shared" si="243"/>
        <v>1891.08</v>
      </c>
      <c r="GN354" s="11">
        <f t="shared" si="244"/>
        <v>1891.08</v>
      </c>
      <c r="GO354" s="11">
        <f t="shared" si="245"/>
        <v>0</v>
      </c>
      <c r="GP354" s="11">
        <f t="shared" si="246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47"/>
        <v>0</v>
      </c>
      <c r="GW354" s="11">
        <v>1</v>
      </c>
      <c r="GX354" s="11">
        <f t="shared" si="248"/>
        <v>0</v>
      </c>
      <c r="GY354" s="11"/>
      <c r="GZ354" s="11"/>
      <c r="HA354" s="11">
        <v>0</v>
      </c>
      <c r="HB354" s="11">
        <v>0</v>
      </c>
      <c r="HC354" s="11">
        <f t="shared" si="249"/>
        <v>0</v>
      </c>
      <c r="HD354" s="11"/>
      <c r="HE354" s="11" t="s">
        <v>224</v>
      </c>
      <c r="HF354" s="11" t="s">
        <v>214</v>
      </c>
      <c r="HG354" s="11">
        <f t="shared" si="250"/>
        <v>1891.08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383</v>
      </c>
      <c r="F355" s="13" t="s">
        <v>359</v>
      </c>
      <c r="G355" s="13" t="s">
        <v>384</v>
      </c>
      <c r="H355" s="13" t="s">
        <v>361</v>
      </c>
      <c r="I355" s="13">
        <v>4</v>
      </c>
      <c r="J355" s="13">
        <v>0</v>
      </c>
      <c r="K355" s="13">
        <v>4</v>
      </c>
      <c r="L355" s="13">
        <v>4</v>
      </c>
      <c r="M355" s="13">
        <v>0</v>
      </c>
      <c r="N355" s="13">
        <f t="shared" si="210"/>
        <v>4</v>
      </c>
      <c r="O355" s="13">
        <f t="shared" si="211"/>
        <v>1891.08</v>
      </c>
      <c r="P355" s="13">
        <f t="shared" si="212"/>
        <v>1891.08</v>
      </c>
      <c r="Q355" s="13">
        <f t="shared" si="213"/>
        <v>0</v>
      </c>
      <c r="R355" s="13">
        <f t="shared" si="214"/>
        <v>0</v>
      </c>
      <c r="S355" s="13">
        <f t="shared" si="215"/>
        <v>0</v>
      </c>
      <c r="T355" s="13">
        <f t="shared" si="216"/>
        <v>0</v>
      </c>
      <c r="U355" s="13">
        <f t="shared" si="217"/>
        <v>0</v>
      </c>
      <c r="V355" s="13">
        <f t="shared" si="218"/>
        <v>0</v>
      </c>
      <c r="W355" s="13">
        <f t="shared" si="219"/>
        <v>0</v>
      </c>
      <c r="X355" s="13">
        <f t="shared" si="220"/>
        <v>0</v>
      </c>
      <c r="Y355" s="13">
        <f t="shared" si="221"/>
        <v>0</v>
      </c>
      <c r="Z355" s="13"/>
      <c r="AA355" s="13">
        <v>91183540</v>
      </c>
      <c r="AB355" s="13">
        <f t="shared" si="222"/>
        <v>472.77</v>
      </c>
      <c r="AC355" s="13">
        <f t="shared" si="223"/>
        <v>472.77</v>
      </c>
      <c r="AD355" s="13">
        <f t="shared" si="224"/>
        <v>0</v>
      </c>
      <c r="AE355" s="13">
        <f t="shared" si="225"/>
        <v>0</v>
      </c>
      <c r="AF355" s="13">
        <f t="shared" si="226"/>
        <v>0</v>
      </c>
      <c r="AG355" s="13">
        <f t="shared" si="227"/>
        <v>0</v>
      </c>
      <c r="AH355" s="13">
        <f t="shared" si="228"/>
        <v>0</v>
      </c>
      <c r="AI355" s="13">
        <f t="shared" si="229"/>
        <v>0</v>
      </c>
      <c r="AJ355" s="13">
        <f t="shared" si="230"/>
        <v>0</v>
      </c>
      <c r="AK355" s="13">
        <v>472.77</v>
      </c>
      <c r="AL355" s="13">
        <v>472.77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31"/>
        <v>1891.08</v>
      </c>
      <c r="CQ355" s="13">
        <f t="shared" si="232"/>
        <v>472.77</v>
      </c>
      <c r="CR355" s="13">
        <f t="shared" si="233"/>
        <v>0</v>
      </c>
      <c r="CS355" s="13">
        <f t="shared" si="234"/>
        <v>0</v>
      </c>
      <c r="CT355" s="13">
        <f t="shared" si="235"/>
        <v>0</v>
      </c>
      <c r="CU355" s="13">
        <f t="shared" si="236"/>
        <v>0</v>
      </c>
      <c r="CV355" s="13">
        <f t="shared" si="237"/>
        <v>0</v>
      </c>
      <c r="CW355" s="13">
        <f t="shared" si="238"/>
        <v>0</v>
      </c>
      <c r="CX355" s="13">
        <f t="shared" si="239"/>
        <v>0</v>
      </c>
      <c r="CY355" s="13">
        <f t="shared" si="240"/>
        <v>0</v>
      </c>
      <c r="CZ355" s="13">
        <f t="shared" si="241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361</v>
      </c>
      <c r="DW355" s="13" t="s">
        <v>361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87477271</v>
      </c>
      <c r="EF355" s="13">
        <v>8</v>
      </c>
      <c r="EG355" s="13" t="s">
        <v>370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371</v>
      </c>
      <c r="EM355" s="13" t="s">
        <v>372</v>
      </c>
      <c r="EN355" s="13"/>
      <c r="EO355" s="13" t="s">
        <v>3</v>
      </c>
      <c r="EP355" s="13"/>
      <c r="EQ355" s="13">
        <v>131072</v>
      </c>
      <c r="ER355" s="13">
        <v>472.77</v>
      </c>
      <c r="ES355" s="13">
        <v>472.77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0</v>
      </c>
      <c r="FD355" s="13">
        <v>18</v>
      </c>
      <c r="FE355" s="13"/>
      <c r="FF355" s="13">
        <v>450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385</v>
      </c>
      <c r="GB355" s="13"/>
      <c r="GC355" s="13"/>
      <c r="GD355" s="13">
        <v>1</v>
      </c>
      <c r="GE355" s="13"/>
      <c r="GF355" s="13">
        <v>-1396818667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42"/>
        <v>0</v>
      </c>
      <c r="GM355" s="13">
        <f t="shared" si="243"/>
        <v>1891.08</v>
      </c>
      <c r="GN355" s="13">
        <f t="shared" si="244"/>
        <v>1891.08</v>
      </c>
      <c r="GO355" s="13">
        <f t="shared" si="245"/>
        <v>0</v>
      </c>
      <c r="GP355" s="13">
        <f t="shared" si="246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47"/>
        <v>0</v>
      </c>
      <c r="GW355" s="13">
        <v>1</v>
      </c>
      <c r="GX355" s="13">
        <f t="shared" si="248"/>
        <v>0</v>
      </c>
      <c r="GY355" s="13"/>
      <c r="GZ355" s="13"/>
      <c r="HA355" s="13">
        <v>0</v>
      </c>
      <c r="HB355" s="13">
        <v>0</v>
      </c>
      <c r="HC355" s="13">
        <f t="shared" si="249"/>
        <v>0</v>
      </c>
      <c r="HD355" s="13"/>
      <c r="HE355" s="13" t="s">
        <v>224</v>
      </c>
      <c r="HF355" s="13" t="s">
        <v>214</v>
      </c>
      <c r="HG355" s="13">
        <f t="shared" si="250"/>
        <v>1891.08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386</v>
      </c>
      <c r="G356" s="11" t="s">
        <v>387</v>
      </c>
      <c r="H356" s="11" t="s">
        <v>253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10"/>
        <v>0</v>
      </c>
      <c r="O356" s="11">
        <f t="shared" si="211"/>
        <v>0</v>
      </c>
      <c r="P356" s="11">
        <f t="shared" si="212"/>
        <v>0</v>
      </c>
      <c r="Q356" s="11">
        <f t="shared" si="213"/>
        <v>0</v>
      </c>
      <c r="R356" s="11">
        <f t="shared" si="214"/>
        <v>0</v>
      </c>
      <c r="S356" s="11">
        <f t="shared" si="215"/>
        <v>0</v>
      </c>
      <c r="T356" s="11">
        <f t="shared" si="216"/>
        <v>0</v>
      </c>
      <c r="U356" s="11">
        <f t="shared" si="217"/>
        <v>0</v>
      </c>
      <c r="V356" s="11">
        <f t="shared" si="218"/>
        <v>0</v>
      </c>
      <c r="W356" s="11">
        <f t="shared" si="219"/>
        <v>0</v>
      </c>
      <c r="X356" s="11">
        <f t="shared" si="220"/>
        <v>0</v>
      </c>
      <c r="Y356" s="11">
        <f t="shared" si="221"/>
        <v>0</v>
      </c>
      <c r="Z356" s="11"/>
      <c r="AA356" s="11">
        <v>-1</v>
      </c>
      <c r="AB356" s="11">
        <f t="shared" si="222"/>
        <v>43543.49</v>
      </c>
      <c r="AC356" s="11">
        <f t="shared" si="223"/>
        <v>43543.49</v>
      </c>
      <c r="AD356" s="11">
        <f t="shared" si="224"/>
        <v>0</v>
      </c>
      <c r="AE356" s="11">
        <f t="shared" si="225"/>
        <v>0</v>
      </c>
      <c r="AF356" s="11">
        <f t="shared" si="226"/>
        <v>0</v>
      </c>
      <c r="AG356" s="11">
        <f t="shared" si="227"/>
        <v>0</v>
      </c>
      <c r="AH356" s="11">
        <f t="shared" si="228"/>
        <v>0</v>
      </c>
      <c r="AI356" s="11">
        <f t="shared" si="229"/>
        <v>0</v>
      </c>
      <c r="AJ356" s="11">
        <f t="shared" si="230"/>
        <v>0</v>
      </c>
      <c r="AK356" s="11">
        <v>43543.49</v>
      </c>
      <c r="AL356" s="11">
        <v>43543.49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1.42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2</v>
      </c>
      <c r="BJ356" s="11" t="s">
        <v>388</v>
      </c>
      <c r="BK356" s="11"/>
      <c r="BL356" s="11"/>
      <c r="BM356" s="11">
        <v>500002</v>
      </c>
      <c r="BN356" s="11">
        <v>0</v>
      </c>
      <c r="BO356" s="11" t="s">
        <v>386</v>
      </c>
      <c r="BP356" s="11">
        <v>1</v>
      </c>
      <c r="BQ356" s="11">
        <v>12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31"/>
        <v>0</v>
      </c>
      <c r="CQ356" s="11">
        <f>ROUND(AL356*BC356,2)</f>
        <v>61831.76</v>
      </c>
      <c r="CR356" s="11">
        <f>ROUND(AM356*BB356,2)</f>
        <v>0</v>
      </c>
      <c r="CS356" s="11">
        <f t="shared" si="234"/>
        <v>0</v>
      </c>
      <c r="CT356" s="11">
        <f t="shared" si="235"/>
        <v>0</v>
      </c>
      <c r="CU356" s="11">
        <f t="shared" si="236"/>
        <v>0</v>
      </c>
      <c r="CV356" s="11">
        <f t="shared" si="237"/>
        <v>0</v>
      </c>
      <c r="CW356" s="11">
        <f t="shared" si="238"/>
        <v>0</v>
      </c>
      <c r="CX356" s="11">
        <f t="shared" si="239"/>
        <v>0</v>
      </c>
      <c r="CY356" s="11">
        <f>0</f>
        <v>0</v>
      </c>
      <c r="CZ356" s="11">
        <f>0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253</v>
      </c>
      <c r="DW356" s="11" t="s">
        <v>253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87477026</v>
      </c>
      <c r="EF356" s="11">
        <v>12</v>
      </c>
      <c r="EG356" s="11" t="s">
        <v>389</v>
      </c>
      <c r="EH356" s="11">
        <v>0</v>
      </c>
      <c r="EI356" s="11" t="s">
        <v>3</v>
      </c>
      <c r="EJ356" s="11">
        <v>2</v>
      </c>
      <c r="EK356" s="11">
        <v>500002</v>
      </c>
      <c r="EL356" s="11" t="s">
        <v>390</v>
      </c>
      <c r="EM356" s="11" t="s">
        <v>391</v>
      </c>
      <c r="EN356" s="11"/>
      <c r="EO356" s="11" t="s">
        <v>3</v>
      </c>
      <c r="EP356" s="11"/>
      <c r="EQ356" s="11">
        <v>132096</v>
      </c>
      <c r="ER356" s="11">
        <v>43543.49</v>
      </c>
      <c r="ES356" s="11">
        <v>43543.49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1926650894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2"/>
        <v>0</v>
      </c>
      <c r="GM356" s="11">
        <f t="shared" si="243"/>
        <v>0</v>
      </c>
      <c r="GN356" s="11">
        <f t="shared" si="244"/>
        <v>0</v>
      </c>
      <c r="GO356" s="11">
        <f t="shared" si="245"/>
        <v>0</v>
      </c>
      <c r="GP356" s="11">
        <f t="shared" si="246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7"/>
        <v>0</v>
      </c>
      <c r="GW356" s="11">
        <v>1</v>
      </c>
      <c r="GX356" s="11">
        <f t="shared" si="248"/>
        <v>0</v>
      </c>
      <c r="GY356" s="11"/>
      <c r="GZ356" s="11"/>
      <c r="HA356" s="11">
        <v>0</v>
      </c>
      <c r="HB356" s="11">
        <v>0</v>
      </c>
      <c r="HC356" s="11">
        <f t="shared" si="249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386</v>
      </c>
      <c r="G357" s="13" t="s">
        <v>387</v>
      </c>
      <c r="H357" s="13" t="s">
        <v>253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10"/>
        <v>0</v>
      </c>
      <c r="O357" s="13">
        <f t="shared" si="211"/>
        <v>0</v>
      </c>
      <c r="P357" s="13">
        <f t="shared" si="212"/>
        <v>0</v>
      </c>
      <c r="Q357" s="13">
        <f t="shared" si="213"/>
        <v>0</v>
      </c>
      <c r="R357" s="13">
        <f t="shared" si="214"/>
        <v>0</v>
      </c>
      <c r="S357" s="13">
        <f t="shared" si="215"/>
        <v>0</v>
      </c>
      <c r="T357" s="13">
        <f t="shared" si="216"/>
        <v>0</v>
      </c>
      <c r="U357" s="13">
        <f t="shared" si="217"/>
        <v>0</v>
      </c>
      <c r="V357" s="13">
        <f t="shared" si="218"/>
        <v>0</v>
      </c>
      <c r="W357" s="13">
        <f t="shared" si="219"/>
        <v>0</v>
      </c>
      <c r="X357" s="13">
        <f t="shared" si="220"/>
        <v>0</v>
      </c>
      <c r="Y357" s="13">
        <f t="shared" si="221"/>
        <v>0</v>
      </c>
      <c r="Z357" s="13"/>
      <c r="AA357" s="13">
        <v>-1</v>
      </c>
      <c r="AB357" s="13">
        <f t="shared" si="222"/>
        <v>43543.49</v>
      </c>
      <c r="AC357" s="13">
        <f t="shared" si="223"/>
        <v>43543.49</v>
      </c>
      <c r="AD357" s="13">
        <f t="shared" si="224"/>
        <v>0</v>
      </c>
      <c r="AE357" s="13">
        <f t="shared" si="225"/>
        <v>0</v>
      </c>
      <c r="AF357" s="13">
        <f t="shared" si="226"/>
        <v>0</v>
      </c>
      <c r="AG357" s="13">
        <f t="shared" si="227"/>
        <v>0</v>
      </c>
      <c r="AH357" s="13">
        <f t="shared" si="228"/>
        <v>0</v>
      </c>
      <c r="AI357" s="13">
        <f t="shared" si="229"/>
        <v>0</v>
      </c>
      <c r="AJ357" s="13">
        <f t="shared" si="230"/>
        <v>0</v>
      </c>
      <c r="AK357" s="13">
        <v>43543.49</v>
      </c>
      <c r="AL357" s="13">
        <v>43543.49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1.42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2</v>
      </c>
      <c r="BJ357" s="13" t="s">
        <v>388</v>
      </c>
      <c r="BK357" s="13"/>
      <c r="BL357" s="13"/>
      <c r="BM357" s="13">
        <v>500002</v>
      </c>
      <c r="BN357" s="13">
        <v>0</v>
      </c>
      <c r="BO357" s="13" t="s">
        <v>386</v>
      </c>
      <c r="BP357" s="13">
        <v>1</v>
      </c>
      <c r="BQ357" s="13">
        <v>12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31"/>
        <v>0</v>
      </c>
      <c r="CQ357" s="13">
        <f>ROUND(AL357*BC357,2)</f>
        <v>61831.76</v>
      </c>
      <c r="CR357" s="13">
        <f>ROUND(AM357*BB357,2)</f>
        <v>0</v>
      </c>
      <c r="CS357" s="13">
        <f t="shared" si="234"/>
        <v>0</v>
      </c>
      <c r="CT357" s="13">
        <f t="shared" si="235"/>
        <v>0</v>
      </c>
      <c r="CU357" s="13">
        <f t="shared" si="236"/>
        <v>0</v>
      </c>
      <c r="CV357" s="13">
        <f t="shared" si="237"/>
        <v>0</v>
      </c>
      <c r="CW357" s="13">
        <f t="shared" si="238"/>
        <v>0</v>
      </c>
      <c r="CX357" s="13">
        <f t="shared" si="239"/>
        <v>0</v>
      </c>
      <c r="CY357" s="13">
        <f>0</f>
        <v>0</v>
      </c>
      <c r="CZ357" s="13">
        <f>0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253</v>
      </c>
      <c r="DW357" s="13" t="s">
        <v>253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87477026</v>
      </c>
      <c r="EF357" s="13">
        <v>12</v>
      </c>
      <c r="EG357" s="13" t="s">
        <v>389</v>
      </c>
      <c r="EH357" s="13">
        <v>0</v>
      </c>
      <c r="EI357" s="13" t="s">
        <v>3</v>
      </c>
      <c r="EJ357" s="13">
        <v>2</v>
      </c>
      <c r="EK357" s="13">
        <v>500002</v>
      </c>
      <c r="EL357" s="13" t="s">
        <v>390</v>
      </c>
      <c r="EM357" s="13" t="s">
        <v>391</v>
      </c>
      <c r="EN357" s="13"/>
      <c r="EO357" s="13" t="s">
        <v>3</v>
      </c>
      <c r="EP357" s="13"/>
      <c r="EQ357" s="13">
        <v>132096</v>
      </c>
      <c r="ER357" s="13">
        <v>43543.49</v>
      </c>
      <c r="ES357" s="13">
        <v>43543.49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1926650894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2"/>
        <v>0</v>
      </c>
      <c r="GM357" s="13">
        <f t="shared" si="243"/>
        <v>0</v>
      </c>
      <c r="GN357" s="13">
        <f t="shared" si="244"/>
        <v>0</v>
      </c>
      <c r="GO357" s="13">
        <f t="shared" si="245"/>
        <v>0</v>
      </c>
      <c r="GP357" s="13">
        <f t="shared" si="246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7"/>
        <v>0</v>
      </c>
      <c r="GW357" s="13">
        <v>1</v>
      </c>
      <c r="GX357" s="13">
        <f t="shared" si="248"/>
        <v>0</v>
      </c>
      <c r="GY357" s="13"/>
      <c r="GZ357" s="13"/>
      <c r="HA357" s="13">
        <v>0</v>
      </c>
      <c r="HB357" s="13">
        <v>0</v>
      </c>
      <c r="HC357" s="13">
        <f t="shared" si="249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359</v>
      </c>
      <c r="G358" s="11" t="s">
        <v>392</v>
      </c>
      <c r="H358" s="11" t="s">
        <v>361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10"/>
        <v>0</v>
      </c>
      <c r="O358" s="11">
        <f t="shared" si="211"/>
        <v>0</v>
      </c>
      <c r="P358" s="11">
        <f t="shared" si="212"/>
        <v>0</v>
      </c>
      <c r="Q358" s="11">
        <f t="shared" si="213"/>
        <v>0</v>
      </c>
      <c r="R358" s="11">
        <f t="shared" si="214"/>
        <v>0</v>
      </c>
      <c r="S358" s="11">
        <f t="shared" si="215"/>
        <v>0</v>
      </c>
      <c r="T358" s="11">
        <f t="shared" si="216"/>
        <v>0</v>
      </c>
      <c r="U358" s="11">
        <f t="shared" si="217"/>
        <v>0</v>
      </c>
      <c r="V358" s="11">
        <f t="shared" si="218"/>
        <v>0</v>
      </c>
      <c r="W358" s="11">
        <f t="shared" si="219"/>
        <v>0</v>
      </c>
      <c r="X358" s="11">
        <f t="shared" si="220"/>
        <v>0</v>
      </c>
      <c r="Y358" s="11">
        <f t="shared" si="221"/>
        <v>0</v>
      </c>
      <c r="Z358" s="11"/>
      <c r="AA358" s="11">
        <v>-1</v>
      </c>
      <c r="AB358" s="11">
        <f t="shared" si="222"/>
        <v>14.36</v>
      </c>
      <c r="AC358" s="11">
        <f t="shared" si="223"/>
        <v>14.36</v>
      </c>
      <c r="AD358" s="11">
        <f t="shared" si="224"/>
        <v>0</v>
      </c>
      <c r="AE358" s="11">
        <f t="shared" si="225"/>
        <v>0</v>
      </c>
      <c r="AF358" s="11">
        <f t="shared" si="226"/>
        <v>0</v>
      </c>
      <c r="AG358" s="11">
        <f t="shared" si="227"/>
        <v>0</v>
      </c>
      <c r="AH358" s="11">
        <f t="shared" si="228"/>
        <v>0</v>
      </c>
      <c r="AI358" s="11">
        <f t="shared" si="229"/>
        <v>0</v>
      </c>
      <c r="AJ358" s="11">
        <f t="shared" si="230"/>
        <v>0</v>
      </c>
      <c r="AK358" s="11">
        <v>14.36</v>
      </c>
      <c r="AL358" s="11">
        <v>14.36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31"/>
        <v>0</v>
      </c>
      <c r="CQ358" s="11">
        <f>ROUND(AL358,2)</f>
        <v>14.36</v>
      </c>
      <c r="CR358" s="11">
        <f>ROUND(AM358,2)</f>
        <v>0</v>
      </c>
      <c r="CS358" s="11">
        <f t="shared" si="234"/>
        <v>0</v>
      </c>
      <c r="CT358" s="11">
        <f t="shared" si="235"/>
        <v>0</v>
      </c>
      <c r="CU358" s="11">
        <f t="shared" si="236"/>
        <v>0</v>
      </c>
      <c r="CV358" s="11">
        <f t="shared" si="237"/>
        <v>0</v>
      </c>
      <c r="CW358" s="11">
        <f t="shared" si="238"/>
        <v>0</v>
      </c>
      <c r="CX358" s="11">
        <f t="shared" si="239"/>
        <v>0</v>
      </c>
      <c r="CY358" s="11">
        <f>(((S358+R358)*AT358)/100)</f>
        <v>0</v>
      </c>
      <c r="CZ358" s="11">
        <f>(((S358+R358)*AU358)/100)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361</v>
      </c>
      <c r="DW358" s="11" t="s">
        <v>361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87477271</v>
      </c>
      <c r="EF358" s="11">
        <v>8</v>
      </c>
      <c r="EG358" s="11" t="s">
        <v>370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371</v>
      </c>
      <c r="EM358" s="11" t="s">
        <v>372</v>
      </c>
      <c r="EN358" s="11"/>
      <c r="EO358" s="11" t="s">
        <v>3</v>
      </c>
      <c r="EP358" s="11"/>
      <c r="EQ358" s="11">
        <v>132096</v>
      </c>
      <c r="ER358" s="11">
        <v>14.36</v>
      </c>
      <c r="ES358" s="11">
        <v>14.36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0</v>
      </c>
      <c r="FD358" s="11">
        <v>18</v>
      </c>
      <c r="FE358" s="11"/>
      <c r="FF358" s="11">
        <v>13.67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393</v>
      </c>
      <c r="GB358" s="11"/>
      <c r="GC358" s="11"/>
      <c r="GD358" s="11">
        <v>1</v>
      </c>
      <c r="GE358" s="11"/>
      <c r="GF358" s="11">
        <v>-763441373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42"/>
        <v>0</v>
      </c>
      <c r="GM358" s="11">
        <f t="shared" si="243"/>
        <v>0</v>
      </c>
      <c r="GN358" s="11">
        <f t="shared" si="244"/>
        <v>0</v>
      </c>
      <c r="GO358" s="11">
        <f t="shared" si="245"/>
        <v>0</v>
      </c>
      <c r="GP358" s="11">
        <f t="shared" si="246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47"/>
        <v>0</v>
      </c>
      <c r="GW358" s="11">
        <v>1</v>
      </c>
      <c r="GX358" s="11">
        <f t="shared" si="248"/>
        <v>0</v>
      </c>
      <c r="GY358" s="11"/>
      <c r="GZ358" s="11"/>
      <c r="HA358" s="11">
        <v>0</v>
      </c>
      <c r="HB358" s="11">
        <v>0</v>
      </c>
      <c r="HC358" s="11">
        <f t="shared" si="249"/>
        <v>0</v>
      </c>
      <c r="HD358" s="11"/>
      <c r="HE358" s="11" t="s">
        <v>224</v>
      </c>
      <c r="HF358" s="11" t="s">
        <v>214</v>
      </c>
      <c r="HG358" s="11">
        <f>ROUND(ROUND(AL358,2)*I358,2)</f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359</v>
      </c>
      <c r="G359" s="13" t="s">
        <v>392</v>
      </c>
      <c r="H359" s="13" t="s">
        <v>361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10"/>
        <v>0</v>
      </c>
      <c r="O359" s="13">
        <f t="shared" si="211"/>
        <v>0</v>
      </c>
      <c r="P359" s="13">
        <f t="shared" si="212"/>
        <v>0</v>
      </c>
      <c r="Q359" s="13">
        <f t="shared" si="213"/>
        <v>0</v>
      </c>
      <c r="R359" s="13">
        <f t="shared" si="214"/>
        <v>0</v>
      </c>
      <c r="S359" s="13">
        <f t="shared" si="215"/>
        <v>0</v>
      </c>
      <c r="T359" s="13">
        <f t="shared" si="216"/>
        <v>0</v>
      </c>
      <c r="U359" s="13">
        <f t="shared" si="217"/>
        <v>0</v>
      </c>
      <c r="V359" s="13">
        <f t="shared" si="218"/>
        <v>0</v>
      </c>
      <c r="W359" s="13">
        <f t="shared" si="219"/>
        <v>0</v>
      </c>
      <c r="X359" s="13">
        <f t="shared" si="220"/>
        <v>0</v>
      </c>
      <c r="Y359" s="13">
        <f t="shared" si="221"/>
        <v>0</v>
      </c>
      <c r="Z359" s="13"/>
      <c r="AA359" s="13">
        <v>-1</v>
      </c>
      <c r="AB359" s="13">
        <f t="shared" si="222"/>
        <v>14.36</v>
      </c>
      <c r="AC359" s="13">
        <f t="shared" si="223"/>
        <v>14.36</v>
      </c>
      <c r="AD359" s="13">
        <f t="shared" si="224"/>
        <v>0</v>
      </c>
      <c r="AE359" s="13">
        <f t="shared" si="225"/>
        <v>0</v>
      </c>
      <c r="AF359" s="13">
        <f t="shared" si="226"/>
        <v>0</v>
      </c>
      <c r="AG359" s="13">
        <f t="shared" si="227"/>
        <v>0</v>
      </c>
      <c r="AH359" s="13">
        <f t="shared" si="228"/>
        <v>0</v>
      </c>
      <c r="AI359" s="13">
        <f t="shared" si="229"/>
        <v>0</v>
      </c>
      <c r="AJ359" s="13">
        <f t="shared" si="230"/>
        <v>0</v>
      </c>
      <c r="AK359" s="13">
        <v>14.36</v>
      </c>
      <c r="AL359" s="13">
        <v>14.36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31"/>
        <v>0</v>
      </c>
      <c r="CQ359" s="13">
        <f>ROUND(AL359,2)</f>
        <v>14.36</v>
      </c>
      <c r="CR359" s="13">
        <f>ROUND(AM359,2)</f>
        <v>0</v>
      </c>
      <c r="CS359" s="13">
        <f t="shared" si="234"/>
        <v>0</v>
      </c>
      <c r="CT359" s="13">
        <f t="shared" si="235"/>
        <v>0</v>
      </c>
      <c r="CU359" s="13">
        <f t="shared" si="236"/>
        <v>0</v>
      </c>
      <c r="CV359" s="13">
        <f t="shared" si="237"/>
        <v>0</v>
      </c>
      <c r="CW359" s="13">
        <f t="shared" si="238"/>
        <v>0</v>
      </c>
      <c r="CX359" s="13">
        <f t="shared" si="239"/>
        <v>0</v>
      </c>
      <c r="CY359" s="13">
        <f>(((S359+R359)*AT359)/100)</f>
        <v>0</v>
      </c>
      <c r="CZ359" s="13">
        <f>(((S359+R359)*AU359)/100)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361</v>
      </c>
      <c r="DW359" s="13" t="s">
        <v>361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87477271</v>
      </c>
      <c r="EF359" s="13">
        <v>8</v>
      </c>
      <c r="EG359" s="13" t="s">
        <v>370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371</v>
      </c>
      <c r="EM359" s="13" t="s">
        <v>372</v>
      </c>
      <c r="EN359" s="13"/>
      <c r="EO359" s="13" t="s">
        <v>3</v>
      </c>
      <c r="EP359" s="13"/>
      <c r="EQ359" s="13">
        <v>132096</v>
      </c>
      <c r="ER359" s="13">
        <v>14.36</v>
      </c>
      <c r="ES359" s="13">
        <v>14.36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0</v>
      </c>
      <c r="FD359" s="13">
        <v>18</v>
      </c>
      <c r="FE359" s="13"/>
      <c r="FF359" s="13">
        <v>13.67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393</v>
      </c>
      <c r="GB359" s="13"/>
      <c r="GC359" s="13"/>
      <c r="GD359" s="13">
        <v>1</v>
      </c>
      <c r="GE359" s="13"/>
      <c r="GF359" s="13">
        <v>-763441373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42"/>
        <v>0</v>
      </c>
      <c r="GM359" s="13">
        <f t="shared" si="243"/>
        <v>0</v>
      </c>
      <c r="GN359" s="13">
        <f t="shared" si="244"/>
        <v>0</v>
      </c>
      <c r="GO359" s="13">
        <f t="shared" si="245"/>
        <v>0</v>
      </c>
      <c r="GP359" s="13">
        <f t="shared" si="246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47"/>
        <v>0</v>
      </c>
      <c r="GW359" s="13">
        <v>1</v>
      </c>
      <c r="GX359" s="13">
        <f t="shared" si="248"/>
        <v>0</v>
      </c>
      <c r="GY359" s="13"/>
      <c r="GZ359" s="13"/>
      <c r="HA359" s="13">
        <v>0</v>
      </c>
      <c r="HB359" s="13">
        <v>0</v>
      </c>
      <c r="HC359" s="13">
        <f t="shared" si="249"/>
        <v>0</v>
      </c>
      <c r="HD359" s="13"/>
      <c r="HE359" s="13" t="s">
        <v>224</v>
      </c>
      <c r="HF359" s="13" t="s">
        <v>214</v>
      </c>
      <c r="HG359" s="13">
        <f>ROUND(ROUND(AL359,2)*I359,2)</f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394</v>
      </c>
      <c r="G360" s="11" t="s">
        <v>395</v>
      </c>
      <c r="H360" s="11" t="s">
        <v>34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10"/>
        <v>0</v>
      </c>
      <c r="O360" s="11">
        <f t="shared" si="211"/>
        <v>0</v>
      </c>
      <c r="P360" s="11">
        <f t="shared" si="212"/>
        <v>0</v>
      </c>
      <c r="Q360" s="11">
        <f t="shared" si="213"/>
        <v>0</v>
      </c>
      <c r="R360" s="11">
        <f t="shared" si="214"/>
        <v>0</v>
      </c>
      <c r="S360" s="11">
        <f t="shared" si="215"/>
        <v>0</v>
      </c>
      <c r="T360" s="11">
        <f t="shared" si="216"/>
        <v>0</v>
      </c>
      <c r="U360" s="11">
        <f t="shared" si="217"/>
        <v>0</v>
      </c>
      <c r="V360" s="11">
        <f t="shared" si="218"/>
        <v>0</v>
      </c>
      <c r="W360" s="11">
        <f t="shared" si="219"/>
        <v>0</v>
      </c>
      <c r="X360" s="11">
        <f t="shared" si="220"/>
        <v>0</v>
      </c>
      <c r="Y360" s="11">
        <f t="shared" si="221"/>
        <v>0</v>
      </c>
      <c r="Z360" s="11"/>
      <c r="AA360" s="11">
        <v>-1</v>
      </c>
      <c r="AB360" s="11">
        <f t="shared" si="222"/>
        <v>127.56</v>
      </c>
      <c r="AC360" s="11">
        <f t="shared" si="223"/>
        <v>127.56</v>
      </c>
      <c r="AD360" s="11">
        <f t="shared" si="224"/>
        <v>0</v>
      </c>
      <c r="AE360" s="11">
        <f t="shared" si="225"/>
        <v>0</v>
      </c>
      <c r="AF360" s="11">
        <f t="shared" si="226"/>
        <v>0</v>
      </c>
      <c r="AG360" s="11">
        <f t="shared" si="227"/>
        <v>0</v>
      </c>
      <c r="AH360" s="11">
        <f t="shared" si="228"/>
        <v>0</v>
      </c>
      <c r="AI360" s="11">
        <f t="shared" si="229"/>
        <v>0</v>
      </c>
      <c r="AJ360" s="11">
        <f t="shared" si="230"/>
        <v>0</v>
      </c>
      <c r="AK360" s="11">
        <v>127.56</v>
      </c>
      <c r="AL360" s="11">
        <v>127.56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1.29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2</v>
      </c>
      <c r="BJ360" s="11" t="s">
        <v>396</v>
      </c>
      <c r="BK360" s="11"/>
      <c r="BL360" s="11"/>
      <c r="BM360" s="11">
        <v>500002</v>
      </c>
      <c r="BN360" s="11">
        <v>0</v>
      </c>
      <c r="BO360" s="11" t="s">
        <v>394</v>
      </c>
      <c r="BP360" s="11">
        <v>1</v>
      </c>
      <c r="BQ360" s="11">
        <v>12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31"/>
        <v>0</v>
      </c>
      <c r="CQ360" s="11">
        <f>ROUND(AL360*BC360,2)</f>
        <v>164.55</v>
      </c>
      <c r="CR360" s="11">
        <f>ROUND(AM360*BB360,2)</f>
        <v>0</v>
      </c>
      <c r="CS360" s="11">
        <f t="shared" si="234"/>
        <v>0</v>
      </c>
      <c r="CT360" s="11">
        <f t="shared" si="235"/>
        <v>0</v>
      </c>
      <c r="CU360" s="11">
        <f t="shared" si="236"/>
        <v>0</v>
      </c>
      <c r="CV360" s="11">
        <f t="shared" si="237"/>
        <v>0</v>
      </c>
      <c r="CW360" s="11">
        <f t="shared" si="238"/>
        <v>0</v>
      </c>
      <c r="CX360" s="11">
        <f t="shared" si="239"/>
        <v>0</v>
      </c>
      <c r="CY360" s="11">
        <f>0</f>
        <v>0</v>
      </c>
      <c r="CZ360" s="11">
        <f>0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1013</v>
      </c>
      <c r="DV360" s="11" t="s">
        <v>34</v>
      </c>
      <c r="DW360" s="11" t="s">
        <v>34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87477026</v>
      </c>
      <c r="EF360" s="11">
        <v>12</v>
      </c>
      <c r="EG360" s="11" t="s">
        <v>389</v>
      </c>
      <c r="EH360" s="11">
        <v>0</v>
      </c>
      <c r="EI360" s="11" t="s">
        <v>3</v>
      </c>
      <c r="EJ360" s="11">
        <v>2</v>
      </c>
      <c r="EK360" s="11">
        <v>500002</v>
      </c>
      <c r="EL360" s="11" t="s">
        <v>390</v>
      </c>
      <c r="EM360" s="11" t="s">
        <v>391</v>
      </c>
      <c r="EN360" s="11"/>
      <c r="EO360" s="11" t="s">
        <v>3</v>
      </c>
      <c r="EP360" s="11"/>
      <c r="EQ360" s="11">
        <v>132096</v>
      </c>
      <c r="ER360" s="11">
        <v>127.56</v>
      </c>
      <c r="ES360" s="11">
        <v>127.56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3</v>
      </c>
      <c r="GB360" s="11"/>
      <c r="GC360" s="11"/>
      <c r="GD360" s="11">
        <v>1</v>
      </c>
      <c r="GE360" s="11"/>
      <c r="GF360" s="11">
        <v>-286632545</v>
      </c>
      <c r="GG360" s="11">
        <v>2</v>
      </c>
      <c r="GH360" s="11">
        <v>1</v>
      </c>
      <c r="GI360" s="11">
        <v>2</v>
      </c>
      <c r="GJ360" s="11">
        <v>0</v>
      </c>
      <c r="GK360" s="11">
        <v>0</v>
      </c>
      <c r="GL360" s="11">
        <f t="shared" si="242"/>
        <v>0</v>
      </c>
      <c r="GM360" s="11">
        <f t="shared" si="243"/>
        <v>0</v>
      </c>
      <c r="GN360" s="11">
        <f t="shared" si="244"/>
        <v>0</v>
      </c>
      <c r="GO360" s="11">
        <f t="shared" si="245"/>
        <v>0</v>
      </c>
      <c r="GP360" s="11">
        <f t="shared" si="246"/>
        <v>0</v>
      </c>
      <c r="GQ360" s="11"/>
      <c r="GR360" s="11">
        <v>0</v>
      </c>
      <c r="GS360" s="11">
        <v>3</v>
      </c>
      <c r="GT360" s="11">
        <v>0</v>
      </c>
      <c r="GU360" s="11" t="s">
        <v>3</v>
      </c>
      <c r="GV360" s="11">
        <f t="shared" si="247"/>
        <v>0</v>
      </c>
      <c r="GW360" s="11">
        <v>1</v>
      </c>
      <c r="GX360" s="11">
        <f t="shared" si="248"/>
        <v>0</v>
      </c>
      <c r="GY360" s="11"/>
      <c r="GZ360" s="11"/>
      <c r="HA360" s="11">
        <v>0</v>
      </c>
      <c r="HB360" s="11">
        <v>0</v>
      </c>
      <c r="HC360" s="11">
        <f t="shared" si="249"/>
        <v>0</v>
      </c>
      <c r="HD360" s="11"/>
      <c r="HE360" s="11" t="s">
        <v>3</v>
      </c>
      <c r="HF360" s="11" t="s">
        <v>3</v>
      </c>
      <c r="HG360" s="11"/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394</v>
      </c>
      <c r="G361" s="13" t="s">
        <v>395</v>
      </c>
      <c r="H361" s="13" t="s">
        <v>34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10"/>
        <v>0</v>
      </c>
      <c r="O361" s="13">
        <f t="shared" si="211"/>
        <v>0</v>
      </c>
      <c r="P361" s="13">
        <f t="shared" si="212"/>
        <v>0</v>
      </c>
      <c r="Q361" s="13">
        <f t="shared" si="213"/>
        <v>0</v>
      </c>
      <c r="R361" s="13">
        <f t="shared" si="214"/>
        <v>0</v>
      </c>
      <c r="S361" s="13">
        <f t="shared" si="215"/>
        <v>0</v>
      </c>
      <c r="T361" s="13">
        <f t="shared" si="216"/>
        <v>0</v>
      </c>
      <c r="U361" s="13">
        <f t="shared" si="217"/>
        <v>0</v>
      </c>
      <c r="V361" s="13">
        <f t="shared" si="218"/>
        <v>0</v>
      </c>
      <c r="W361" s="13">
        <f t="shared" si="219"/>
        <v>0</v>
      </c>
      <c r="X361" s="13">
        <f t="shared" si="220"/>
        <v>0</v>
      </c>
      <c r="Y361" s="13">
        <f t="shared" si="221"/>
        <v>0</v>
      </c>
      <c r="Z361" s="13"/>
      <c r="AA361" s="13">
        <v>-1</v>
      </c>
      <c r="AB361" s="13">
        <f t="shared" si="222"/>
        <v>127.56</v>
      </c>
      <c r="AC361" s="13">
        <f t="shared" si="223"/>
        <v>127.56</v>
      </c>
      <c r="AD361" s="13">
        <f t="shared" si="224"/>
        <v>0</v>
      </c>
      <c r="AE361" s="13">
        <f t="shared" si="225"/>
        <v>0</v>
      </c>
      <c r="AF361" s="13">
        <f t="shared" si="226"/>
        <v>0</v>
      </c>
      <c r="AG361" s="13">
        <f t="shared" si="227"/>
        <v>0</v>
      </c>
      <c r="AH361" s="13">
        <f t="shared" si="228"/>
        <v>0</v>
      </c>
      <c r="AI361" s="13">
        <f t="shared" si="229"/>
        <v>0</v>
      </c>
      <c r="AJ361" s="13">
        <f t="shared" si="230"/>
        <v>0</v>
      </c>
      <c r="AK361" s="13">
        <v>127.56</v>
      </c>
      <c r="AL361" s="13">
        <v>127.56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1.29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2</v>
      </c>
      <c r="BJ361" s="13" t="s">
        <v>396</v>
      </c>
      <c r="BK361" s="13"/>
      <c r="BL361" s="13"/>
      <c r="BM361" s="13">
        <v>500002</v>
      </c>
      <c r="BN361" s="13">
        <v>0</v>
      </c>
      <c r="BO361" s="13" t="s">
        <v>394</v>
      </c>
      <c r="BP361" s="13">
        <v>1</v>
      </c>
      <c r="BQ361" s="13">
        <v>12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31"/>
        <v>0</v>
      </c>
      <c r="CQ361" s="13">
        <f>ROUND(AL361*BC361,2)</f>
        <v>164.55</v>
      </c>
      <c r="CR361" s="13">
        <f>ROUND(AM361*BB361,2)</f>
        <v>0</v>
      </c>
      <c r="CS361" s="13">
        <f t="shared" si="234"/>
        <v>0</v>
      </c>
      <c r="CT361" s="13">
        <f t="shared" si="235"/>
        <v>0</v>
      </c>
      <c r="CU361" s="13">
        <f t="shared" si="236"/>
        <v>0</v>
      </c>
      <c r="CV361" s="13">
        <f t="shared" si="237"/>
        <v>0</v>
      </c>
      <c r="CW361" s="13">
        <f t="shared" si="238"/>
        <v>0</v>
      </c>
      <c r="CX361" s="13">
        <f t="shared" si="239"/>
        <v>0</v>
      </c>
      <c r="CY361" s="13">
        <f>0</f>
        <v>0</v>
      </c>
      <c r="CZ361" s="13">
        <f>0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1013</v>
      </c>
      <c r="DV361" s="13" t="s">
        <v>34</v>
      </c>
      <c r="DW361" s="13" t="s">
        <v>34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87477026</v>
      </c>
      <c r="EF361" s="13">
        <v>12</v>
      </c>
      <c r="EG361" s="13" t="s">
        <v>389</v>
      </c>
      <c r="EH361" s="13">
        <v>0</v>
      </c>
      <c r="EI361" s="13" t="s">
        <v>3</v>
      </c>
      <c r="EJ361" s="13">
        <v>2</v>
      </c>
      <c r="EK361" s="13">
        <v>500002</v>
      </c>
      <c r="EL361" s="13" t="s">
        <v>390</v>
      </c>
      <c r="EM361" s="13" t="s">
        <v>391</v>
      </c>
      <c r="EN361" s="13"/>
      <c r="EO361" s="13" t="s">
        <v>3</v>
      </c>
      <c r="EP361" s="13"/>
      <c r="EQ361" s="13">
        <v>132096</v>
      </c>
      <c r="ER361" s="13">
        <v>127.56</v>
      </c>
      <c r="ES361" s="13">
        <v>127.56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3</v>
      </c>
      <c r="GB361" s="13"/>
      <c r="GC361" s="13"/>
      <c r="GD361" s="13">
        <v>1</v>
      </c>
      <c r="GE361" s="13"/>
      <c r="GF361" s="13">
        <v>-286632545</v>
      </c>
      <c r="GG361" s="13">
        <v>2</v>
      </c>
      <c r="GH361" s="13">
        <v>1</v>
      </c>
      <c r="GI361" s="13">
        <v>2</v>
      </c>
      <c r="GJ361" s="13">
        <v>0</v>
      </c>
      <c r="GK361" s="13">
        <v>0</v>
      </c>
      <c r="GL361" s="13">
        <f t="shared" si="242"/>
        <v>0</v>
      </c>
      <c r="GM361" s="13">
        <f t="shared" si="243"/>
        <v>0</v>
      </c>
      <c r="GN361" s="13">
        <f t="shared" si="244"/>
        <v>0</v>
      </c>
      <c r="GO361" s="13">
        <f t="shared" si="245"/>
        <v>0</v>
      </c>
      <c r="GP361" s="13">
        <f t="shared" si="246"/>
        <v>0</v>
      </c>
      <c r="GQ361" s="13"/>
      <c r="GR361" s="13">
        <v>0</v>
      </c>
      <c r="GS361" s="13">
        <v>3</v>
      </c>
      <c r="GT361" s="13">
        <v>0</v>
      </c>
      <c r="GU361" s="13" t="s">
        <v>3</v>
      </c>
      <c r="GV361" s="13">
        <f t="shared" si="247"/>
        <v>0</v>
      </c>
      <c r="GW361" s="13">
        <v>1</v>
      </c>
      <c r="GX361" s="13">
        <f t="shared" si="248"/>
        <v>0</v>
      </c>
      <c r="GY361" s="13"/>
      <c r="GZ361" s="13"/>
      <c r="HA361" s="13">
        <v>0</v>
      </c>
      <c r="HB361" s="13">
        <v>0</v>
      </c>
      <c r="HC361" s="13">
        <f t="shared" si="249"/>
        <v>0</v>
      </c>
      <c r="HD361" s="13"/>
      <c r="HE361" s="13" t="s">
        <v>3</v>
      </c>
      <c r="HF361" s="13" t="s">
        <v>3</v>
      </c>
      <c r="HG361" s="13"/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359</v>
      </c>
      <c r="G362" s="11" t="s">
        <v>397</v>
      </c>
      <c r="H362" s="11" t="s">
        <v>361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10"/>
        <v>0</v>
      </c>
      <c r="O362" s="11">
        <f t="shared" si="211"/>
        <v>0</v>
      </c>
      <c r="P362" s="11">
        <f t="shared" si="212"/>
        <v>0</v>
      </c>
      <c r="Q362" s="11">
        <f t="shared" si="213"/>
        <v>0</v>
      </c>
      <c r="R362" s="11">
        <f t="shared" si="214"/>
        <v>0</v>
      </c>
      <c r="S362" s="11">
        <f t="shared" si="215"/>
        <v>0</v>
      </c>
      <c r="T362" s="11">
        <f t="shared" si="216"/>
        <v>0</v>
      </c>
      <c r="U362" s="11">
        <f t="shared" si="217"/>
        <v>0</v>
      </c>
      <c r="V362" s="11">
        <f t="shared" si="218"/>
        <v>0</v>
      </c>
      <c r="W362" s="11">
        <f t="shared" si="219"/>
        <v>0</v>
      </c>
      <c r="X362" s="11">
        <f t="shared" si="220"/>
        <v>0</v>
      </c>
      <c r="Y362" s="11">
        <f t="shared" si="221"/>
        <v>0</v>
      </c>
      <c r="Z362" s="11"/>
      <c r="AA362" s="11">
        <v>-1</v>
      </c>
      <c r="AB362" s="11">
        <f t="shared" si="222"/>
        <v>873.68</v>
      </c>
      <c r="AC362" s="11">
        <f t="shared" si="223"/>
        <v>873.68</v>
      </c>
      <c r="AD362" s="11">
        <f t="shared" si="224"/>
        <v>0</v>
      </c>
      <c r="AE362" s="11">
        <f t="shared" si="225"/>
        <v>0</v>
      </c>
      <c r="AF362" s="11">
        <f t="shared" si="226"/>
        <v>0</v>
      </c>
      <c r="AG362" s="11">
        <f t="shared" si="227"/>
        <v>0</v>
      </c>
      <c r="AH362" s="11">
        <f t="shared" si="228"/>
        <v>0</v>
      </c>
      <c r="AI362" s="11">
        <f t="shared" si="229"/>
        <v>0</v>
      </c>
      <c r="AJ362" s="11">
        <f t="shared" si="230"/>
        <v>0</v>
      </c>
      <c r="AK362" s="11">
        <v>873.68</v>
      </c>
      <c r="AL362" s="11">
        <v>873.68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31"/>
        <v>0</v>
      </c>
      <c r="CQ362" s="11">
        <f>ROUND(AL362,2)</f>
        <v>873.68</v>
      </c>
      <c r="CR362" s="11">
        <f>ROUND(AM362,2)</f>
        <v>0</v>
      </c>
      <c r="CS362" s="11">
        <f t="shared" si="234"/>
        <v>0</v>
      </c>
      <c r="CT362" s="11">
        <f t="shared" si="235"/>
        <v>0</v>
      </c>
      <c r="CU362" s="11">
        <f t="shared" si="236"/>
        <v>0</v>
      </c>
      <c r="CV362" s="11">
        <f t="shared" si="237"/>
        <v>0</v>
      </c>
      <c r="CW362" s="11">
        <f t="shared" si="238"/>
        <v>0</v>
      </c>
      <c r="CX362" s="11">
        <f t="shared" si="239"/>
        <v>0</v>
      </c>
      <c r="CY362" s="11">
        <f>(((S362+R362)*AT362)/100)</f>
        <v>0</v>
      </c>
      <c r="CZ362" s="11">
        <f>(((S362+R362)*AU362)/100)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361</v>
      </c>
      <c r="DW362" s="11" t="s">
        <v>361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87477271</v>
      </c>
      <c r="EF362" s="11">
        <v>8</v>
      </c>
      <c r="EG362" s="11" t="s">
        <v>370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371</v>
      </c>
      <c r="EM362" s="11" t="s">
        <v>372</v>
      </c>
      <c r="EN362" s="11"/>
      <c r="EO362" s="11" t="s">
        <v>3</v>
      </c>
      <c r="EP362" s="11"/>
      <c r="EQ362" s="11">
        <v>132096</v>
      </c>
      <c r="ER362" s="11">
        <v>873.68</v>
      </c>
      <c r="ES362" s="11">
        <v>873.68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831.6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398</v>
      </c>
      <c r="GB362" s="11"/>
      <c r="GC362" s="11"/>
      <c r="GD362" s="11">
        <v>1</v>
      </c>
      <c r="GE362" s="11"/>
      <c r="GF362" s="11">
        <v>-954271782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42"/>
        <v>0</v>
      </c>
      <c r="GM362" s="11">
        <f t="shared" si="243"/>
        <v>0</v>
      </c>
      <c r="GN362" s="11">
        <f t="shared" si="244"/>
        <v>0</v>
      </c>
      <c r="GO362" s="11">
        <f t="shared" si="245"/>
        <v>0</v>
      </c>
      <c r="GP362" s="11">
        <f t="shared" si="246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47"/>
        <v>0</v>
      </c>
      <c r="GW362" s="11">
        <v>1</v>
      </c>
      <c r="GX362" s="11">
        <f t="shared" si="248"/>
        <v>0</v>
      </c>
      <c r="GY362" s="11"/>
      <c r="GZ362" s="11"/>
      <c r="HA362" s="11">
        <v>0</v>
      </c>
      <c r="HB362" s="11">
        <v>0</v>
      </c>
      <c r="HC362" s="11">
        <f t="shared" si="249"/>
        <v>0</v>
      </c>
      <c r="HD362" s="11"/>
      <c r="HE362" s="11" t="s">
        <v>224</v>
      </c>
      <c r="HF362" s="11" t="s">
        <v>214</v>
      </c>
      <c r="HG362" s="11">
        <f>ROUND(ROUND(AL362,2)*I362,2)</f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359</v>
      </c>
      <c r="G363" s="13" t="s">
        <v>397</v>
      </c>
      <c r="H363" s="13" t="s">
        <v>361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10"/>
        <v>0</v>
      </c>
      <c r="O363" s="13">
        <f t="shared" si="211"/>
        <v>0</v>
      </c>
      <c r="P363" s="13">
        <f t="shared" si="212"/>
        <v>0</v>
      </c>
      <c r="Q363" s="13">
        <f t="shared" si="213"/>
        <v>0</v>
      </c>
      <c r="R363" s="13">
        <f t="shared" si="214"/>
        <v>0</v>
      </c>
      <c r="S363" s="13">
        <f t="shared" si="215"/>
        <v>0</v>
      </c>
      <c r="T363" s="13">
        <f t="shared" si="216"/>
        <v>0</v>
      </c>
      <c r="U363" s="13">
        <f t="shared" si="217"/>
        <v>0</v>
      </c>
      <c r="V363" s="13">
        <f t="shared" si="218"/>
        <v>0</v>
      </c>
      <c r="W363" s="13">
        <f t="shared" si="219"/>
        <v>0</v>
      </c>
      <c r="X363" s="13">
        <f t="shared" si="220"/>
        <v>0</v>
      </c>
      <c r="Y363" s="13">
        <f t="shared" si="221"/>
        <v>0</v>
      </c>
      <c r="Z363" s="13"/>
      <c r="AA363" s="13">
        <v>-1</v>
      </c>
      <c r="AB363" s="13">
        <f t="shared" si="222"/>
        <v>873.68</v>
      </c>
      <c r="AC363" s="13">
        <f t="shared" si="223"/>
        <v>873.68</v>
      </c>
      <c r="AD363" s="13">
        <f t="shared" si="224"/>
        <v>0</v>
      </c>
      <c r="AE363" s="13">
        <f t="shared" si="225"/>
        <v>0</v>
      </c>
      <c r="AF363" s="13">
        <f t="shared" si="226"/>
        <v>0</v>
      </c>
      <c r="AG363" s="13">
        <f t="shared" si="227"/>
        <v>0</v>
      </c>
      <c r="AH363" s="13">
        <f t="shared" si="228"/>
        <v>0</v>
      </c>
      <c r="AI363" s="13">
        <f t="shared" si="229"/>
        <v>0</v>
      </c>
      <c r="AJ363" s="13">
        <f t="shared" si="230"/>
        <v>0</v>
      </c>
      <c r="AK363" s="13">
        <v>873.68</v>
      </c>
      <c r="AL363" s="13">
        <v>873.68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31"/>
        <v>0</v>
      </c>
      <c r="CQ363" s="13">
        <f>ROUND(AL363,2)</f>
        <v>873.68</v>
      </c>
      <c r="CR363" s="13">
        <f>ROUND(AM363,2)</f>
        <v>0</v>
      </c>
      <c r="CS363" s="13">
        <f t="shared" si="234"/>
        <v>0</v>
      </c>
      <c r="CT363" s="13">
        <f t="shared" si="235"/>
        <v>0</v>
      </c>
      <c r="CU363" s="13">
        <f t="shared" si="236"/>
        <v>0</v>
      </c>
      <c r="CV363" s="13">
        <f t="shared" si="237"/>
        <v>0</v>
      </c>
      <c r="CW363" s="13">
        <f t="shared" si="238"/>
        <v>0</v>
      </c>
      <c r="CX363" s="13">
        <f t="shared" si="239"/>
        <v>0</v>
      </c>
      <c r="CY363" s="13">
        <f>(((S363+R363)*AT363)/100)</f>
        <v>0</v>
      </c>
      <c r="CZ363" s="13">
        <f>(((S363+R363)*AU363)/100)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361</v>
      </c>
      <c r="DW363" s="13" t="s">
        <v>361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87477271</v>
      </c>
      <c r="EF363" s="13">
        <v>8</v>
      </c>
      <c r="EG363" s="13" t="s">
        <v>370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371</v>
      </c>
      <c r="EM363" s="13" t="s">
        <v>372</v>
      </c>
      <c r="EN363" s="13"/>
      <c r="EO363" s="13" t="s">
        <v>3</v>
      </c>
      <c r="EP363" s="13"/>
      <c r="EQ363" s="13">
        <v>132096</v>
      </c>
      <c r="ER363" s="13">
        <v>873.68</v>
      </c>
      <c r="ES363" s="13">
        <v>873.68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831.6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398</v>
      </c>
      <c r="GB363" s="13"/>
      <c r="GC363" s="13"/>
      <c r="GD363" s="13">
        <v>1</v>
      </c>
      <c r="GE363" s="13"/>
      <c r="GF363" s="13">
        <v>-954271782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42"/>
        <v>0</v>
      </c>
      <c r="GM363" s="13">
        <f t="shared" si="243"/>
        <v>0</v>
      </c>
      <c r="GN363" s="13">
        <f t="shared" si="244"/>
        <v>0</v>
      </c>
      <c r="GO363" s="13">
        <f t="shared" si="245"/>
        <v>0</v>
      </c>
      <c r="GP363" s="13">
        <f t="shared" si="246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47"/>
        <v>0</v>
      </c>
      <c r="GW363" s="13">
        <v>1</v>
      </c>
      <c r="GX363" s="13">
        <f t="shared" si="248"/>
        <v>0</v>
      </c>
      <c r="GY363" s="13"/>
      <c r="GZ363" s="13"/>
      <c r="HA363" s="13">
        <v>0</v>
      </c>
      <c r="HB363" s="13">
        <v>0</v>
      </c>
      <c r="HC363" s="13">
        <f t="shared" si="249"/>
        <v>0</v>
      </c>
      <c r="HD363" s="13"/>
      <c r="HE363" s="13" t="s">
        <v>224</v>
      </c>
      <c r="HF363" s="13" t="s">
        <v>214</v>
      </c>
      <c r="HG363" s="13">
        <f>ROUND(ROUND(AL363,2)*I363,2)</f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399</v>
      </c>
      <c r="F364" s="11" t="s">
        <v>400</v>
      </c>
      <c r="G364" s="11" t="s">
        <v>401</v>
      </c>
      <c r="H364" s="11" t="s">
        <v>34</v>
      </c>
      <c r="I364" s="11">
        <v>0</v>
      </c>
      <c r="J364" s="11">
        <v>0</v>
      </c>
      <c r="K364" s="11">
        <v>0</v>
      </c>
      <c r="L364" s="11">
        <v>0.14000000000000001</v>
      </c>
      <c r="M364" s="11">
        <v>0.14000000000000001</v>
      </c>
      <c r="N364" s="11">
        <f t="shared" si="210"/>
        <v>0</v>
      </c>
      <c r="O364" s="11">
        <f t="shared" si="211"/>
        <v>0</v>
      </c>
      <c r="P364" s="11">
        <f t="shared" si="212"/>
        <v>0</v>
      </c>
      <c r="Q364" s="11">
        <f t="shared" si="213"/>
        <v>0</v>
      </c>
      <c r="R364" s="11">
        <f t="shared" si="214"/>
        <v>0</v>
      </c>
      <c r="S364" s="11">
        <f t="shared" si="215"/>
        <v>0</v>
      </c>
      <c r="T364" s="11">
        <f t="shared" si="216"/>
        <v>0</v>
      </c>
      <c r="U364" s="11">
        <f t="shared" si="217"/>
        <v>0</v>
      </c>
      <c r="V364" s="11">
        <f t="shared" si="218"/>
        <v>0</v>
      </c>
      <c r="W364" s="11">
        <f t="shared" si="219"/>
        <v>0</v>
      </c>
      <c r="X364" s="11">
        <f t="shared" si="220"/>
        <v>0</v>
      </c>
      <c r="Y364" s="11">
        <f t="shared" si="221"/>
        <v>0</v>
      </c>
      <c r="Z364" s="11"/>
      <c r="AA364" s="11">
        <v>91183605</v>
      </c>
      <c r="AB364" s="11">
        <f t="shared" si="222"/>
        <v>2940.8</v>
      </c>
      <c r="AC364" s="11">
        <f t="shared" si="223"/>
        <v>2940.8</v>
      </c>
      <c r="AD364" s="11">
        <f t="shared" si="224"/>
        <v>0</v>
      </c>
      <c r="AE364" s="11">
        <f t="shared" si="225"/>
        <v>0</v>
      </c>
      <c r="AF364" s="11">
        <f t="shared" si="226"/>
        <v>0</v>
      </c>
      <c r="AG364" s="11">
        <f t="shared" si="227"/>
        <v>0</v>
      </c>
      <c r="AH364" s="11">
        <f t="shared" si="228"/>
        <v>0</v>
      </c>
      <c r="AI364" s="11">
        <f t="shared" si="229"/>
        <v>0</v>
      </c>
      <c r="AJ364" s="11">
        <f t="shared" si="230"/>
        <v>0</v>
      </c>
      <c r="AK364" s="11">
        <v>2940.8</v>
      </c>
      <c r="AL364" s="11">
        <v>2940.8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1.38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402</v>
      </c>
      <c r="BK364" s="11"/>
      <c r="BL364" s="11"/>
      <c r="BM364" s="11">
        <v>500001</v>
      </c>
      <c r="BN364" s="11">
        <v>0</v>
      </c>
      <c r="BO364" s="11" t="s">
        <v>400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17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31"/>
        <v>0</v>
      </c>
      <c r="CQ364" s="11">
        <f>ROUND(AL364*BC364,2)</f>
        <v>4058.3</v>
      </c>
      <c r="CR364" s="11">
        <f>ROUND(AM364*BB364,2)</f>
        <v>0</v>
      </c>
      <c r="CS364" s="11">
        <f t="shared" si="234"/>
        <v>0</v>
      </c>
      <c r="CT364" s="11">
        <f t="shared" si="235"/>
        <v>0</v>
      </c>
      <c r="CU364" s="11">
        <f t="shared" si="236"/>
        <v>0</v>
      </c>
      <c r="CV364" s="11">
        <f t="shared" si="237"/>
        <v>0</v>
      </c>
      <c r="CW364" s="11">
        <f t="shared" si="238"/>
        <v>0</v>
      </c>
      <c r="CX364" s="11">
        <f t="shared" si="239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34</v>
      </c>
      <c r="DW364" s="11" t="s">
        <v>34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87477025</v>
      </c>
      <c r="EF364" s="11">
        <v>8</v>
      </c>
      <c r="EG364" s="11" t="s">
        <v>370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403</v>
      </c>
      <c r="EM364" s="11" t="s">
        <v>404</v>
      </c>
      <c r="EN364" s="11"/>
      <c r="EO364" s="11" t="s">
        <v>3</v>
      </c>
      <c r="EP364" s="11"/>
      <c r="EQ364" s="11">
        <v>131072</v>
      </c>
      <c r="ER364" s="11">
        <v>2940.8</v>
      </c>
      <c r="ES364" s="11">
        <v>2940.8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2095843708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2"/>
        <v>0</v>
      </c>
      <c r="GM364" s="11">
        <f t="shared" si="243"/>
        <v>0</v>
      </c>
      <c r="GN364" s="11">
        <f t="shared" si="244"/>
        <v>0</v>
      </c>
      <c r="GO364" s="11">
        <f t="shared" si="245"/>
        <v>0</v>
      </c>
      <c r="GP364" s="11">
        <f t="shared" si="246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7"/>
        <v>0</v>
      </c>
      <c r="GW364" s="11">
        <v>1</v>
      </c>
      <c r="GX364" s="11">
        <f t="shared" si="248"/>
        <v>0</v>
      </c>
      <c r="GY364" s="11"/>
      <c r="GZ364" s="11"/>
      <c r="HA364" s="11">
        <v>0</v>
      </c>
      <c r="HB364" s="11">
        <v>0</v>
      </c>
      <c r="HC364" s="11">
        <f t="shared" si="249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399</v>
      </c>
      <c r="F365" s="13" t="s">
        <v>400</v>
      </c>
      <c r="G365" s="13" t="s">
        <v>401</v>
      </c>
      <c r="H365" s="13" t="s">
        <v>34</v>
      </c>
      <c r="I365" s="13">
        <v>0</v>
      </c>
      <c r="J365" s="13">
        <v>0</v>
      </c>
      <c r="K365" s="13">
        <v>0</v>
      </c>
      <c r="L365" s="13">
        <v>0.14000000000000001</v>
      </c>
      <c r="M365" s="13">
        <v>0.14000000000000001</v>
      </c>
      <c r="N365" s="13">
        <f t="shared" si="210"/>
        <v>0</v>
      </c>
      <c r="O365" s="13">
        <f t="shared" si="211"/>
        <v>0</v>
      </c>
      <c r="P365" s="13">
        <f t="shared" si="212"/>
        <v>0</v>
      </c>
      <c r="Q365" s="13">
        <f t="shared" si="213"/>
        <v>0</v>
      </c>
      <c r="R365" s="13">
        <f t="shared" si="214"/>
        <v>0</v>
      </c>
      <c r="S365" s="13">
        <f t="shared" si="215"/>
        <v>0</v>
      </c>
      <c r="T365" s="13">
        <f t="shared" si="216"/>
        <v>0</v>
      </c>
      <c r="U365" s="13">
        <f t="shared" si="217"/>
        <v>0</v>
      </c>
      <c r="V365" s="13">
        <f t="shared" si="218"/>
        <v>0</v>
      </c>
      <c r="W365" s="13">
        <f t="shared" si="219"/>
        <v>0</v>
      </c>
      <c r="X365" s="13">
        <f t="shared" si="220"/>
        <v>0</v>
      </c>
      <c r="Y365" s="13">
        <f t="shared" si="221"/>
        <v>0</v>
      </c>
      <c r="Z365" s="13"/>
      <c r="AA365" s="13">
        <v>91183540</v>
      </c>
      <c r="AB365" s="13">
        <f t="shared" si="222"/>
        <v>2940.8</v>
      </c>
      <c r="AC365" s="13">
        <f t="shared" si="223"/>
        <v>2940.8</v>
      </c>
      <c r="AD365" s="13">
        <f t="shared" si="224"/>
        <v>0</v>
      </c>
      <c r="AE365" s="13">
        <f t="shared" si="225"/>
        <v>0</v>
      </c>
      <c r="AF365" s="13">
        <f t="shared" si="226"/>
        <v>0</v>
      </c>
      <c r="AG365" s="13">
        <f t="shared" si="227"/>
        <v>0</v>
      </c>
      <c r="AH365" s="13">
        <f t="shared" si="228"/>
        <v>0</v>
      </c>
      <c r="AI365" s="13">
        <f t="shared" si="229"/>
        <v>0</v>
      </c>
      <c r="AJ365" s="13">
        <f t="shared" si="230"/>
        <v>0</v>
      </c>
      <c r="AK365" s="13">
        <v>2940.8</v>
      </c>
      <c r="AL365" s="13">
        <v>2940.8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1.38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402</v>
      </c>
      <c r="BK365" s="13"/>
      <c r="BL365" s="13"/>
      <c r="BM365" s="13">
        <v>500001</v>
      </c>
      <c r="BN365" s="13">
        <v>0</v>
      </c>
      <c r="BO365" s="13" t="s">
        <v>400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17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31"/>
        <v>0</v>
      </c>
      <c r="CQ365" s="13">
        <f>ROUND(AL365*BC365,2)</f>
        <v>4058.3</v>
      </c>
      <c r="CR365" s="13">
        <f>ROUND(AM365*BB365,2)</f>
        <v>0</v>
      </c>
      <c r="CS365" s="13">
        <f t="shared" si="234"/>
        <v>0</v>
      </c>
      <c r="CT365" s="13">
        <f t="shared" si="235"/>
        <v>0</v>
      </c>
      <c r="CU365" s="13">
        <f t="shared" si="236"/>
        <v>0</v>
      </c>
      <c r="CV365" s="13">
        <f t="shared" si="237"/>
        <v>0</v>
      </c>
      <c r="CW365" s="13">
        <f t="shared" si="238"/>
        <v>0</v>
      </c>
      <c r="CX365" s="13">
        <f t="shared" si="239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34</v>
      </c>
      <c r="DW365" s="13" t="s">
        <v>34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87477025</v>
      </c>
      <c r="EF365" s="13">
        <v>8</v>
      </c>
      <c r="EG365" s="13" t="s">
        <v>370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403</v>
      </c>
      <c r="EM365" s="13" t="s">
        <v>404</v>
      </c>
      <c r="EN365" s="13"/>
      <c r="EO365" s="13" t="s">
        <v>3</v>
      </c>
      <c r="EP365" s="13"/>
      <c r="EQ365" s="13">
        <v>131072</v>
      </c>
      <c r="ER365" s="13">
        <v>2940.8</v>
      </c>
      <c r="ES365" s="13">
        <v>2940.8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2095843708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2"/>
        <v>0</v>
      </c>
      <c r="GM365" s="13">
        <f t="shared" si="243"/>
        <v>0</v>
      </c>
      <c r="GN365" s="13">
        <f t="shared" si="244"/>
        <v>0</v>
      </c>
      <c r="GO365" s="13">
        <f t="shared" si="245"/>
        <v>0</v>
      </c>
      <c r="GP365" s="13">
        <f t="shared" si="246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7"/>
        <v>0</v>
      </c>
      <c r="GW365" s="13">
        <v>1</v>
      </c>
      <c r="GX365" s="13">
        <f t="shared" si="248"/>
        <v>0</v>
      </c>
      <c r="GY365" s="13"/>
      <c r="GZ365" s="13"/>
      <c r="HA365" s="13">
        <v>0</v>
      </c>
      <c r="HB365" s="13">
        <v>0</v>
      </c>
      <c r="HC365" s="13">
        <f t="shared" si="249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405</v>
      </c>
      <c r="F366" s="11" t="s">
        <v>406</v>
      </c>
      <c r="G366" s="11" t="s">
        <v>407</v>
      </c>
      <c r="H366" s="11" t="s">
        <v>253</v>
      </c>
      <c r="I366" s="11">
        <v>0</v>
      </c>
      <c r="J366" s="11">
        <v>0</v>
      </c>
      <c r="K366" s="11">
        <v>0</v>
      </c>
      <c r="L366" s="11">
        <v>0.03</v>
      </c>
      <c r="M366" s="11">
        <v>0.03</v>
      </c>
      <c r="N366" s="11">
        <f t="shared" si="210"/>
        <v>0</v>
      </c>
      <c r="O366" s="11">
        <f t="shared" si="211"/>
        <v>0</v>
      </c>
      <c r="P366" s="11">
        <f t="shared" si="212"/>
        <v>0</v>
      </c>
      <c r="Q366" s="11">
        <f t="shared" si="213"/>
        <v>0</v>
      </c>
      <c r="R366" s="11">
        <f t="shared" si="214"/>
        <v>0</v>
      </c>
      <c r="S366" s="11">
        <f t="shared" si="215"/>
        <v>0</v>
      </c>
      <c r="T366" s="11">
        <f t="shared" si="216"/>
        <v>0</v>
      </c>
      <c r="U366" s="11">
        <f t="shared" si="217"/>
        <v>0</v>
      </c>
      <c r="V366" s="11">
        <f t="shared" si="218"/>
        <v>0</v>
      </c>
      <c r="W366" s="11">
        <f t="shared" si="219"/>
        <v>0</v>
      </c>
      <c r="X366" s="11">
        <f t="shared" si="220"/>
        <v>0</v>
      </c>
      <c r="Y366" s="11">
        <f t="shared" si="221"/>
        <v>0</v>
      </c>
      <c r="Z366" s="11"/>
      <c r="AA366" s="11">
        <v>91183605</v>
      </c>
      <c r="AB366" s="11">
        <f t="shared" si="222"/>
        <v>1926.82</v>
      </c>
      <c r="AC366" s="11">
        <f t="shared" si="223"/>
        <v>1926.82</v>
      </c>
      <c r="AD366" s="11">
        <f t="shared" si="224"/>
        <v>0</v>
      </c>
      <c r="AE366" s="11">
        <f t="shared" si="225"/>
        <v>0</v>
      </c>
      <c r="AF366" s="11">
        <f t="shared" si="226"/>
        <v>0</v>
      </c>
      <c r="AG366" s="11">
        <f t="shared" si="227"/>
        <v>0</v>
      </c>
      <c r="AH366" s="11">
        <f t="shared" si="228"/>
        <v>0</v>
      </c>
      <c r="AI366" s="11">
        <f t="shared" si="229"/>
        <v>0</v>
      </c>
      <c r="AJ366" s="11">
        <f t="shared" si="230"/>
        <v>0</v>
      </c>
      <c r="AK366" s="11">
        <v>1926.82</v>
      </c>
      <c r="AL366" s="11">
        <v>1926.82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1.2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408</v>
      </c>
      <c r="BK366" s="11"/>
      <c r="BL366" s="11"/>
      <c r="BM366" s="11">
        <v>500001</v>
      </c>
      <c r="BN366" s="11">
        <v>0</v>
      </c>
      <c r="BO366" s="11" t="s">
        <v>406</v>
      </c>
      <c r="BP366" s="11">
        <v>1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18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31"/>
        <v>0</v>
      </c>
      <c r="CQ366" s="11">
        <f>ROUND(AL366*BC366,2)</f>
        <v>2312.1799999999998</v>
      </c>
      <c r="CR366" s="11">
        <f>ROUND(AM366*BB366,2)</f>
        <v>0</v>
      </c>
      <c r="CS366" s="11">
        <f t="shared" si="234"/>
        <v>0</v>
      </c>
      <c r="CT366" s="11">
        <f t="shared" si="235"/>
        <v>0</v>
      </c>
      <c r="CU366" s="11">
        <f t="shared" si="236"/>
        <v>0</v>
      </c>
      <c r="CV366" s="11">
        <f t="shared" si="237"/>
        <v>0</v>
      </c>
      <c r="CW366" s="11">
        <f t="shared" si="238"/>
        <v>0</v>
      </c>
      <c r="CX366" s="11">
        <f t="shared" si="239"/>
        <v>0</v>
      </c>
      <c r="CY366" s="11">
        <f>0</f>
        <v>0</v>
      </c>
      <c r="CZ366" s="11">
        <f>0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1013</v>
      </c>
      <c r="DV366" s="11" t="s">
        <v>253</v>
      </c>
      <c r="DW366" s="11" t="s">
        <v>253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87477025</v>
      </c>
      <c r="EF366" s="11">
        <v>8</v>
      </c>
      <c r="EG366" s="11" t="s">
        <v>370</v>
      </c>
      <c r="EH366" s="11">
        <v>0</v>
      </c>
      <c r="EI366" s="11" t="s">
        <v>3</v>
      </c>
      <c r="EJ366" s="11">
        <v>1</v>
      </c>
      <c r="EK366" s="11">
        <v>500001</v>
      </c>
      <c r="EL366" s="11" t="s">
        <v>403</v>
      </c>
      <c r="EM366" s="11" t="s">
        <v>404</v>
      </c>
      <c r="EN366" s="11"/>
      <c r="EO366" s="11" t="s">
        <v>3</v>
      </c>
      <c r="EP366" s="11"/>
      <c r="EQ366" s="11">
        <v>131072</v>
      </c>
      <c r="ER366" s="11">
        <v>1926.82</v>
      </c>
      <c r="ES366" s="11">
        <v>1926.82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3</v>
      </c>
      <c r="GB366" s="11"/>
      <c r="GC366" s="11"/>
      <c r="GD366" s="11">
        <v>1</v>
      </c>
      <c r="GE366" s="11"/>
      <c r="GF366" s="11">
        <v>317703626</v>
      </c>
      <c r="GG366" s="11">
        <v>2</v>
      </c>
      <c r="GH366" s="11">
        <v>1</v>
      </c>
      <c r="GI366" s="11">
        <v>2</v>
      </c>
      <c r="GJ366" s="11">
        <v>0</v>
      </c>
      <c r="GK366" s="11">
        <v>0</v>
      </c>
      <c r="GL366" s="11">
        <f t="shared" si="242"/>
        <v>0</v>
      </c>
      <c r="GM366" s="11">
        <f t="shared" si="243"/>
        <v>0</v>
      </c>
      <c r="GN366" s="11">
        <f t="shared" si="244"/>
        <v>0</v>
      </c>
      <c r="GO366" s="11">
        <f t="shared" si="245"/>
        <v>0</v>
      </c>
      <c r="GP366" s="11">
        <f t="shared" si="246"/>
        <v>0</v>
      </c>
      <c r="GQ366" s="11"/>
      <c r="GR366" s="11">
        <v>0</v>
      </c>
      <c r="GS366" s="11">
        <v>3</v>
      </c>
      <c r="GT366" s="11">
        <v>0</v>
      </c>
      <c r="GU366" s="11" t="s">
        <v>3</v>
      </c>
      <c r="GV366" s="11">
        <f t="shared" si="247"/>
        <v>0</v>
      </c>
      <c r="GW366" s="11">
        <v>1</v>
      </c>
      <c r="GX366" s="11">
        <f t="shared" si="248"/>
        <v>0</v>
      </c>
      <c r="GY366" s="11"/>
      <c r="GZ366" s="11"/>
      <c r="HA366" s="11">
        <v>0</v>
      </c>
      <c r="HB366" s="11">
        <v>0</v>
      </c>
      <c r="HC366" s="11">
        <f t="shared" si="249"/>
        <v>0</v>
      </c>
      <c r="HD366" s="11"/>
      <c r="HE366" s="11" t="s">
        <v>3</v>
      </c>
      <c r="HF366" s="11" t="s">
        <v>3</v>
      </c>
      <c r="HG366" s="11"/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405</v>
      </c>
      <c r="F367" s="13" t="s">
        <v>406</v>
      </c>
      <c r="G367" s="13" t="s">
        <v>407</v>
      </c>
      <c r="H367" s="13" t="s">
        <v>253</v>
      </c>
      <c r="I367" s="13">
        <v>0</v>
      </c>
      <c r="J367" s="13">
        <v>0</v>
      </c>
      <c r="K367" s="13">
        <v>0</v>
      </c>
      <c r="L367" s="13">
        <v>0.03</v>
      </c>
      <c r="M367" s="13">
        <v>0.03</v>
      </c>
      <c r="N367" s="13">
        <f t="shared" si="210"/>
        <v>0</v>
      </c>
      <c r="O367" s="13">
        <f t="shared" si="211"/>
        <v>0</v>
      </c>
      <c r="P367" s="13">
        <f t="shared" si="212"/>
        <v>0</v>
      </c>
      <c r="Q367" s="13">
        <f t="shared" si="213"/>
        <v>0</v>
      </c>
      <c r="R367" s="13">
        <f t="shared" si="214"/>
        <v>0</v>
      </c>
      <c r="S367" s="13">
        <f t="shared" si="215"/>
        <v>0</v>
      </c>
      <c r="T367" s="13">
        <f t="shared" si="216"/>
        <v>0</v>
      </c>
      <c r="U367" s="13">
        <f t="shared" si="217"/>
        <v>0</v>
      </c>
      <c r="V367" s="13">
        <f t="shared" si="218"/>
        <v>0</v>
      </c>
      <c r="W367" s="13">
        <f t="shared" si="219"/>
        <v>0</v>
      </c>
      <c r="X367" s="13">
        <f t="shared" si="220"/>
        <v>0</v>
      </c>
      <c r="Y367" s="13">
        <f t="shared" si="221"/>
        <v>0</v>
      </c>
      <c r="Z367" s="13"/>
      <c r="AA367" s="13">
        <v>91183540</v>
      </c>
      <c r="AB367" s="13">
        <f t="shared" si="222"/>
        <v>1926.82</v>
      </c>
      <c r="AC367" s="13">
        <f t="shared" si="223"/>
        <v>1926.82</v>
      </c>
      <c r="AD367" s="13">
        <f t="shared" si="224"/>
        <v>0</v>
      </c>
      <c r="AE367" s="13">
        <f t="shared" si="225"/>
        <v>0</v>
      </c>
      <c r="AF367" s="13">
        <f t="shared" si="226"/>
        <v>0</v>
      </c>
      <c r="AG367" s="13">
        <f t="shared" si="227"/>
        <v>0</v>
      </c>
      <c r="AH367" s="13">
        <f t="shared" si="228"/>
        <v>0</v>
      </c>
      <c r="AI367" s="13">
        <f t="shared" si="229"/>
        <v>0</v>
      </c>
      <c r="AJ367" s="13">
        <f t="shared" si="230"/>
        <v>0</v>
      </c>
      <c r="AK367" s="13">
        <v>1926.82</v>
      </c>
      <c r="AL367" s="13">
        <v>1926.82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1.2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408</v>
      </c>
      <c r="BK367" s="13"/>
      <c r="BL367" s="13"/>
      <c r="BM367" s="13">
        <v>500001</v>
      </c>
      <c r="BN367" s="13">
        <v>0</v>
      </c>
      <c r="BO367" s="13" t="s">
        <v>406</v>
      </c>
      <c r="BP367" s="13">
        <v>1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18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31"/>
        <v>0</v>
      </c>
      <c r="CQ367" s="13">
        <f>ROUND(AL367*BC367,2)</f>
        <v>2312.1799999999998</v>
      </c>
      <c r="CR367" s="13">
        <f>ROUND(AM367*BB367,2)</f>
        <v>0</v>
      </c>
      <c r="CS367" s="13">
        <f t="shared" si="234"/>
        <v>0</v>
      </c>
      <c r="CT367" s="13">
        <f t="shared" si="235"/>
        <v>0</v>
      </c>
      <c r="CU367" s="13">
        <f t="shared" si="236"/>
        <v>0</v>
      </c>
      <c r="CV367" s="13">
        <f t="shared" si="237"/>
        <v>0</v>
      </c>
      <c r="CW367" s="13">
        <f t="shared" si="238"/>
        <v>0</v>
      </c>
      <c r="CX367" s="13">
        <f t="shared" si="239"/>
        <v>0</v>
      </c>
      <c r="CY367" s="13">
        <f>0</f>
        <v>0</v>
      </c>
      <c r="CZ367" s="13">
        <f>0</f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1013</v>
      </c>
      <c r="DV367" s="13" t="s">
        <v>253</v>
      </c>
      <c r="DW367" s="13" t="s">
        <v>253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87477025</v>
      </c>
      <c r="EF367" s="13">
        <v>8</v>
      </c>
      <c r="EG367" s="13" t="s">
        <v>370</v>
      </c>
      <c r="EH367" s="13">
        <v>0</v>
      </c>
      <c r="EI367" s="13" t="s">
        <v>3</v>
      </c>
      <c r="EJ367" s="13">
        <v>1</v>
      </c>
      <c r="EK367" s="13">
        <v>500001</v>
      </c>
      <c r="EL367" s="13" t="s">
        <v>403</v>
      </c>
      <c r="EM367" s="13" t="s">
        <v>404</v>
      </c>
      <c r="EN367" s="13"/>
      <c r="EO367" s="13" t="s">
        <v>3</v>
      </c>
      <c r="EP367" s="13"/>
      <c r="EQ367" s="13">
        <v>131072</v>
      </c>
      <c r="ER367" s="13">
        <v>1926.82</v>
      </c>
      <c r="ES367" s="13">
        <v>1926.82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3</v>
      </c>
      <c r="GB367" s="13"/>
      <c r="GC367" s="13"/>
      <c r="GD367" s="13">
        <v>1</v>
      </c>
      <c r="GE367" s="13"/>
      <c r="GF367" s="13">
        <v>317703626</v>
      </c>
      <c r="GG367" s="13">
        <v>2</v>
      </c>
      <c r="GH367" s="13">
        <v>1</v>
      </c>
      <c r="GI367" s="13">
        <v>2</v>
      </c>
      <c r="GJ367" s="13">
        <v>0</v>
      </c>
      <c r="GK367" s="13">
        <v>0</v>
      </c>
      <c r="GL367" s="13">
        <f t="shared" si="242"/>
        <v>0</v>
      </c>
      <c r="GM367" s="13">
        <f t="shared" si="243"/>
        <v>0</v>
      </c>
      <c r="GN367" s="13">
        <f t="shared" si="244"/>
        <v>0</v>
      </c>
      <c r="GO367" s="13">
        <f t="shared" si="245"/>
        <v>0</v>
      </c>
      <c r="GP367" s="13">
        <f t="shared" si="246"/>
        <v>0</v>
      </c>
      <c r="GQ367" s="13"/>
      <c r="GR367" s="13">
        <v>0</v>
      </c>
      <c r="GS367" s="13">
        <v>3</v>
      </c>
      <c r="GT367" s="13">
        <v>0</v>
      </c>
      <c r="GU367" s="13" t="s">
        <v>3</v>
      </c>
      <c r="GV367" s="13">
        <f t="shared" si="247"/>
        <v>0</v>
      </c>
      <c r="GW367" s="13">
        <v>1</v>
      </c>
      <c r="GX367" s="13">
        <f t="shared" si="248"/>
        <v>0</v>
      </c>
      <c r="GY367" s="13"/>
      <c r="GZ367" s="13"/>
      <c r="HA367" s="13">
        <v>0</v>
      </c>
      <c r="HB367" s="13">
        <v>0</v>
      </c>
      <c r="HC367" s="13">
        <f t="shared" si="249"/>
        <v>0</v>
      </c>
      <c r="HD367" s="13"/>
      <c r="HE367" s="13" t="s">
        <v>3</v>
      </c>
      <c r="HF367" s="13" t="s">
        <v>3</v>
      </c>
      <c r="HG367" s="13"/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409</v>
      </c>
      <c r="F368" s="11" t="s">
        <v>359</v>
      </c>
      <c r="G368" s="11" t="s">
        <v>410</v>
      </c>
      <c r="H368" s="11" t="s">
        <v>361</v>
      </c>
      <c r="I368" s="11">
        <v>0</v>
      </c>
      <c r="J368" s="11">
        <v>0</v>
      </c>
      <c r="K368" s="11">
        <v>0</v>
      </c>
      <c r="L368" s="11">
        <v>4</v>
      </c>
      <c r="M368" s="11">
        <v>4</v>
      </c>
      <c r="N368" s="11">
        <f t="shared" si="210"/>
        <v>0</v>
      </c>
      <c r="O368" s="11">
        <f t="shared" si="211"/>
        <v>0</v>
      </c>
      <c r="P368" s="11">
        <f t="shared" si="212"/>
        <v>0</v>
      </c>
      <c r="Q368" s="11">
        <f t="shared" si="213"/>
        <v>0</v>
      </c>
      <c r="R368" s="11">
        <f t="shared" si="214"/>
        <v>0</v>
      </c>
      <c r="S368" s="11">
        <f t="shared" si="215"/>
        <v>0</v>
      </c>
      <c r="T368" s="11">
        <f t="shared" si="216"/>
        <v>0</v>
      </c>
      <c r="U368" s="11">
        <f t="shared" si="217"/>
        <v>0</v>
      </c>
      <c r="V368" s="11">
        <f t="shared" si="218"/>
        <v>0</v>
      </c>
      <c r="W368" s="11">
        <f t="shared" si="219"/>
        <v>0</v>
      </c>
      <c r="X368" s="11">
        <f t="shared" si="220"/>
        <v>0</v>
      </c>
      <c r="Y368" s="11">
        <f t="shared" si="221"/>
        <v>0</v>
      </c>
      <c r="Z368" s="11"/>
      <c r="AA368" s="11">
        <v>91183605</v>
      </c>
      <c r="AB368" s="11">
        <f t="shared" si="222"/>
        <v>47.91</v>
      </c>
      <c r="AC368" s="11">
        <f t="shared" si="223"/>
        <v>47.91</v>
      </c>
      <c r="AD368" s="11">
        <f t="shared" si="224"/>
        <v>0</v>
      </c>
      <c r="AE368" s="11">
        <f t="shared" si="225"/>
        <v>0</v>
      </c>
      <c r="AF368" s="11">
        <f t="shared" si="226"/>
        <v>0</v>
      </c>
      <c r="AG368" s="11">
        <f t="shared" si="227"/>
        <v>0</v>
      </c>
      <c r="AH368" s="11">
        <f t="shared" si="228"/>
        <v>0</v>
      </c>
      <c r="AI368" s="11">
        <f t="shared" si="229"/>
        <v>0</v>
      </c>
      <c r="AJ368" s="11">
        <f t="shared" si="230"/>
        <v>0</v>
      </c>
      <c r="AK368" s="11">
        <v>47.91</v>
      </c>
      <c r="AL368" s="11">
        <v>47.91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19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31"/>
        <v>0</v>
      </c>
      <c r="CQ368" s="11">
        <f t="shared" ref="CQ368:CQ385" si="251">ROUND(AL368,2)</f>
        <v>47.91</v>
      </c>
      <c r="CR368" s="11">
        <f t="shared" ref="CR368:CR385" si="252">ROUND(AM368,2)</f>
        <v>0</v>
      </c>
      <c r="CS368" s="11">
        <f t="shared" si="234"/>
        <v>0</v>
      </c>
      <c r="CT368" s="11">
        <f t="shared" si="235"/>
        <v>0</v>
      </c>
      <c r="CU368" s="11">
        <f t="shared" si="236"/>
        <v>0</v>
      </c>
      <c r="CV368" s="11">
        <f t="shared" si="237"/>
        <v>0</v>
      </c>
      <c r="CW368" s="11">
        <f t="shared" si="238"/>
        <v>0</v>
      </c>
      <c r="CX368" s="11">
        <f t="shared" si="239"/>
        <v>0</v>
      </c>
      <c r="CY368" s="11">
        <f t="shared" ref="CY368:CY385" si="253">(((S368+R368)*AT368)/100)</f>
        <v>0</v>
      </c>
      <c r="CZ368" s="11">
        <f t="shared" ref="CZ368:CZ385" si="254">(((S368+R368)*AU368)/100)</f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361</v>
      </c>
      <c r="DW368" s="11" t="s">
        <v>361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370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371</v>
      </c>
      <c r="EM368" s="11" t="s">
        <v>372</v>
      </c>
      <c r="EN368" s="11"/>
      <c r="EO368" s="11" t="s">
        <v>3</v>
      </c>
      <c r="EP368" s="11"/>
      <c r="EQ368" s="11">
        <v>131072</v>
      </c>
      <c r="ER368" s="11">
        <v>47.91</v>
      </c>
      <c r="ES368" s="11">
        <v>47.91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45.6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411</v>
      </c>
      <c r="GB368" s="11"/>
      <c r="GC368" s="11"/>
      <c r="GD368" s="11">
        <v>1</v>
      </c>
      <c r="GE368" s="11"/>
      <c r="GF368" s="11">
        <v>-1495681670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2"/>
        <v>0</v>
      </c>
      <c r="GM368" s="11">
        <f t="shared" si="243"/>
        <v>0</v>
      </c>
      <c r="GN368" s="11">
        <f t="shared" si="244"/>
        <v>0</v>
      </c>
      <c r="GO368" s="11">
        <f t="shared" si="245"/>
        <v>0</v>
      </c>
      <c r="GP368" s="11">
        <f t="shared" si="246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7"/>
        <v>0</v>
      </c>
      <c r="GW368" s="11">
        <v>1</v>
      </c>
      <c r="GX368" s="11">
        <f t="shared" si="248"/>
        <v>0</v>
      </c>
      <c r="GY368" s="11"/>
      <c r="GZ368" s="11"/>
      <c r="HA368" s="11">
        <v>0</v>
      </c>
      <c r="HB368" s="11">
        <v>0</v>
      </c>
      <c r="HC368" s="11">
        <f t="shared" si="249"/>
        <v>0</v>
      </c>
      <c r="HD368" s="11"/>
      <c r="HE368" s="11" t="s">
        <v>224</v>
      </c>
      <c r="HF368" s="11" t="s">
        <v>214</v>
      </c>
      <c r="HG368" s="11">
        <f t="shared" ref="HG368:HG385" si="255">ROUND(ROUND(AL368,2)*I368,2)</f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409</v>
      </c>
      <c r="F369" s="13" t="s">
        <v>359</v>
      </c>
      <c r="G369" s="13" t="s">
        <v>410</v>
      </c>
      <c r="H369" s="13" t="s">
        <v>361</v>
      </c>
      <c r="I369" s="13">
        <v>0</v>
      </c>
      <c r="J369" s="13">
        <v>0</v>
      </c>
      <c r="K369" s="13">
        <v>0</v>
      </c>
      <c r="L369" s="13">
        <v>4</v>
      </c>
      <c r="M369" s="13">
        <v>4</v>
      </c>
      <c r="N369" s="13">
        <f t="shared" si="210"/>
        <v>0</v>
      </c>
      <c r="O369" s="13">
        <f t="shared" si="211"/>
        <v>0</v>
      </c>
      <c r="P369" s="13">
        <f t="shared" si="212"/>
        <v>0</v>
      </c>
      <c r="Q369" s="13">
        <f t="shared" si="213"/>
        <v>0</v>
      </c>
      <c r="R369" s="13">
        <f t="shared" si="214"/>
        <v>0</v>
      </c>
      <c r="S369" s="13">
        <f t="shared" si="215"/>
        <v>0</v>
      </c>
      <c r="T369" s="13">
        <f t="shared" si="216"/>
        <v>0</v>
      </c>
      <c r="U369" s="13">
        <f t="shared" si="217"/>
        <v>0</v>
      </c>
      <c r="V369" s="13">
        <f t="shared" si="218"/>
        <v>0</v>
      </c>
      <c r="W369" s="13">
        <f t="shared" si="219"/>
        <v>0</v>
      </c>
      <c r="X369" s="13">
        <f t="shared" si="220"/>
        <v>0</v>
      </c>
      <c r="Y369" s="13">
        <f t="shared" si="221"/>
        <v>0</v>
      </c>
      <c r="Z369" s="13"/>
      <c r="AA369" s="13">
        <v>91183540</v>
      </c>
      <c r="AB369" s="13">
        <f t="shared" si="222"/>
        <v>47.91</v>
      </c>
      <c r="AC369" s="13">
        <f t="shared" si="223"/>
        <v>47.91</v>
      </c>
      <c r="AD369" s="13">
        <f t="shared" si="224"/>
        <v>0</v>
      </c>
      <c r="AE369" s="13">
        <f t="shared" si="225"/>
        <v>0</v>
      </c>
      <c r="AF369" s="13">
        <f t="shared" si="226"/>
        <v>0</v>
      </c>
      <c r="AG369" s="13">
        <f t="shared" si="227"/>
        <v>0</v>
      </c>
      <c r="AH369" s="13">
        <f t="shared" si="228"/>
        <v>0</v>
      </c>
      <c r="AI369" s="13">
        <f t="shared" si="229"/>
        <v>0</v>
      </c>
      <c r="AJ369" s="13">
        <f t="shared" si="230"/>
        <v>0</v>
      </c>
      <c r="AK369" s="13">
        <v>47.91</v>
      </c>
      <c r="AL369" s="13">
        <v>47.91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19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31"/>
        <v>0</v>
      </c>
      <c r="CQ369" s="13">
        <f t="shared" si="251"/>
        <v>47.91</v>
      </c>
      <c r="CR369" s="13">
        <f t="shared" si="252"/>
        <v>0</v>
      </c>
      <c r="CS369" s="13">
        <f t="shared" si="234"/>
        <v>0</v>
      </c>
      <c r="CT369" s="13">
        <f t="shared" si="235"/>
        <v>0</v>
      </c>
      <c r="CU369" s="13">
        <f t="shared" si="236"/>
        <v>0</v>
      </c>
      <c r="CV369" s="13">
        <f t="shared" si="237"/>
        <v>0</v>
      </c>
      <c r="CW369" s="13">
        <f t="shared" si="238"/>
        <v>0</v>
      </c>
      <c r="CX369" s="13">
        <f t="shared" si="239"/>
        <v>0</v>
      </c>
      <c r="CY369" s="13">
        <f t="shared" si="253"/>
        <v>0</v>
      </c>
      <c r="CZ369" s="13">
        <f t="shared" si="254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361</v>
      </c>
      <c r="DW369" s="13" t="s">
        <v>361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370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371</v>
      </c>
      <c r="EM369" s="13" t="s">
        <v>372</v>
      </c>
      <c r="EN369" s="13"/>
      <c r="EO369" s="13" t="s">
        <v>3</v>
      </c>
      <c r="EP369" s="13"/>
      <c r="EQ369" s="13">
        <v>131072</v>
      </c>
      <c r="ER369" s="13">
        <v>47.91</v>
      </c>
      <c r="ES369" s="13">
        <v>47.91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45.6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411</v>
      </c>
      <c r="GB369" s="13"/>
      <c r="GC369" s="13"/>
      <c r="GD369" s="13">
        <v>1</v>
      </c>
      <c r="GE369" s="13"/>
      <c r="GF369" s="13">
        <v>-1495681670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2"/>
        <v>0</v>
      </c>
      <c r="GM369" s="13">
        <f t="shared" si="243"/>
        <v>0</v>
      </c>
      <c r="GN369" s="13">
        <f t="shared" si="244"/>
        <v>0</v>
      </c>
      <c r="GO369" s="13">
        <f t="shared" si="245"/>
        <v>0</v>
      </c>
      <c r="GP369" s="13">
        <f t="shared" si="246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7"/>
        <v>0</v>
      </c>
      <c r="GW369" s="13">
        <v>1</v>
      </c>
      <c r="GX369" s="13">
        <f t="shared" si="248"/>
        <v>0</v>
      </c>
      <c r="GY369" s="13"/>
      <c r="GZ369" s="13"/>
      <c r="HA369" s="13">
        <v>0</v>
      </c>
      <c r="HB369" s="13">
        <v>0</v>
      </c>
      <c r="HC369" s="13">
        <f t="shared" si="249"/>
        <v>0</v>
      </c>
      <c r="HD369" s="13"/>
      <c r="HE369" s="13" t="s">
        <v>224</v>
      </c>
      <c r="HF369" s="13" t="s">
        <v>214</v>
      </c>
      <c r="HG369" s="13">
        <f t="shared" si="255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412</v>
      </c>
      <c r="F370" s="11" t="s">
        <v>359</v>
      </c>
      <c r="G370" s="11" t="s">
        <v>413</v>
      </c>
      <c r="H370" s="11" t="s">
        <v>361</v>
      </c>
      <c r="I370" s="11">
        <v>0</v>
      </c>
      <c r="J370" s="11">
        <v>0</v>
      </c>
      <c r="K370" s="11">
        <v>0</v>
      </c>
      <c r="L370" s="11">
        <v>2</v>
      </c>
      <c r="M370" s="11">
        <v>2</v>
      </c>
      <c r="N370" s="11">
        <f t="shared" si="210"/>
        <v>0</v>
      </c>
      <c r="O370" s="11">
        <f t="shared" si="211"/>
        <v>0</v>
      </c>
      <c r="P370" s="11">
        <f t="shared" si="212"/>
        <v>0</v>
      </c>
      <c r="Q370" s="11">
        <f t="shared" si="213"/>
        <v>0</v>
      </c>
      <c r="R370" s="11">
        <f t="shared" si="214"/>
        <v>0</v>
      </c>
      <c r="S370" s="11">
        <f t="shared" si="215"/>
        <v>0</v>
      </c>
      <c r="T370" s="11">
        <f t="shared" si="216"/>
        <v>0</v>
      </c>
      <c r="U370" s="11">
        <f t="shared" si="217"/>
        <v>0</v>
      </c>
      <c r="V370" s="11">
        <f t="shared" si="218"/>
        <v>0</v>
      </c>
      <c r="W370" s="11">
        <f t="shared" si="219"/>
        <v>0</v>
      </c>
      <c r="X370" s="11">
        <f t="shared" si="220"/>
        <v>0</v>
      </c>
      <c r="Y370" s="11">
        <f t="shared" si="221"/>
        <v>0</v>
      </c>
      <c r="Z370" s="11"/>
      <c r="AA370" s="11">
        <v>91183605</v>
      </c>
      <c r="AB370" s="11">
        <f t="shared" si="222"/>
        <v>682.05</v>
      </c>
      <c r="AC370" s="11">
        <f t="shared" si="223"/>
        <v>682.05</v>
      </c>
      <c r="AD370" s="11">
        <f t="shared" si="224"/>
        <v>0</v>
      </c>
      <c r="AE370" s="11">
        <f t="shared" si="225"/>
        <v>0</v>
      </c>
      <c r="AF370" s="11">
        <f t="shared" si="226"/>
        <v>0</v>
      </c>
      <c r="AG370" s="11">
        <f t="shared" si="227"/>
        <v>0</v>
      </c>
      <c r="AH370" s="11">
        <f t="shared" si="228"/>
        <v>0</v>
      </c>
      <c r="AI370" s="11">
        <f t="shared" si="229"/>
        <v>0</v>
      </c>
      <c r="AJ370" s="11">
        <f t="shared" si="230"/>
        <v>0</v>
      </c>
      <c r="AK370" s="11">
        <v>682.05</v>
      </c>
      <c r="AL370" s="11">
        <v>682.05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31"/>
        <v>0</v>
      </c>
      <c r="CQ370" s="11">
        <f t="shared" si="251"/>
        <v>682.05</v>
      </c>
      <c r="CR370" s="11">
        <f t="shared" si="252"/>
        <v>0</v>
      </c>
      <c r="CS370" s="11">
        <f t="shared" si="234"/>
        <v>0</v>
      </c>
      <c r="CT370" s="11">
        <f t="shared" si="235"/>
        <v>0</v>
      </c>
      <c r="CU370" s="11">
        <f t="shared" si="236"/>
        <v>0</v>
      </c>
      <c r="CV370" s="11">
        <f t="shared" si="237"/>
        <v>0</v>
      </c>
      <c r="CW370" s="11">
        <f t="shared" si="238"/>
        <v>0</v>
      </c>
      <c r="CX370" s="11">
        <f t="shared" si="239"/>
        <v>0</v>
      </c>
      <c r="CY370" s="11">
        <f t="shared" si="253"/>
        <v>0</v>
      </c>
      <c r="CZ370" s="11">
        <f t="shared" si="254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361</v>
      </c>
      <c r="DW370" s="11" t="s">
        <v>361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370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371</v>
      </c>
      <c r="EM370" s="11" t="s">
        <v>372</v>
      </c>
      <c r="EN370" s="11"/>
      <c r="EO370" s="11" t="s">
        <v>3</v>
      </c>
      <c r="EP370" s="11"/>
      <c r="EQ370" s="11">
        <v>131072</v>
      </c>
      <c r="ER370" s="11">
        <v>682.05</v>
      </c>
      <c r="ES370" s="11">
        <v>682.05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649.20000000000005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414</v>
      </c>
      <c r="GB370" s="11"/>
      <c r="GC370" s="11"/>
      <c r="GD370" s="11">
        <v>1</v>
      </c>
      <c r="GE370" s="11"/>
      <c r="GF370" s="11">
        <v>-64037696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2"/>
        <v>0</v>
      </c>
      <c r="GM370" s="11">
        <f t="shared" si="243"/>
        <v>0</v>
      </c>
      <c r="GN370" s="11">
        <f t="shared" si="244"/>
        <v>0</v>
      </c>
      <c r="GO370" s="11">
        <f t="shared" si="245"/>
        <v>0</v>
      </c>
      <c r="GP370" s="11">
        <f t="shared" si="246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7"/>
        <v>0</v>
      </c>
      <c r="GW370" s="11">
        <v>1</v>
      </c>
      <c r="GX370" s="11">
        <f t="shared" si="248"/>
        <v>0</v>
      </c>
      <c r="GY370" s="11"/>
      <c r="GZ370" s="11"/>
      <c r="HA370" s="11">
        <v>0</v>
      </c>
      <c r="HB370" s="11">
        <v>0</v>
      </c>
      <c r="HC370" s="11">
        <f t="shared" si="249"/>
        <v>0</v>
      </c>
      <c r="HD370" s="11"/>
      <c r="HE370" s="11" t="s">
        <v>224</v>
      </c>
      <c r="HF370" s="11" t="s">
        <v>214</v>
      </c>
      <c r="HG370" s="11">
        <f t="shared" si="255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412</v>
      </c>
      <c r="F371" s="13" t="s">
        <v>359</v>
      </c>
      <c r="G371" s="13" t="s">
        <v>413</v>
      </c>
      <c r="H371" s="13" t="s">
        <v>361</v>
      </c>
      <c r="I371" s="13">
        <v>0</v>
      </c>
      <c r="J371" s="13">
        <v>0</v>
      </c>
      <c r="K371" s="13">
        <v>0</v>
      </c>
      <c r="L371" s="13">
        <v>2</v>
      </c>
      <c r="M371" s="13">
        <v>2</v>
      </c>
      <c r="N371" s="13">
        <f t="shared" si="210"/>
        <v>0</v>
      </c>
      <c r="O371" s="13">
        <f t="shared" si="211"/>
        <v>0</v>
      </c>
      <c r="P371" s="13">
        <f t="shared" si="212"/>
        <v>0</v>
      </c>
      <c r="Q371" s="13">
        <f t="shared" si="213"/>
        <v>0</v>
      </c>
      <c r="R371" s="13">
        <f t="shared" si="214"/>
        <v>0</v>
      </c>
      <c r="S371" s="13">
        <f t="shared" si="215"/>
        <v>0</v>
      </c>
      <c r="T371" s="13">
        <f t="shared" si="216"/>
        <v>0</v>
      </c>
      <c r="U371" s="13">
        <f t="shared" si="217"/>
        <v>0</v>
      </c>
      <c r="V371" s="13">
        <f t="shared" si="218"/>
        <v>0</v>
      </c>
      <c r="W371" s="13">
        <f t="shared" si="219"/>
        <v>0</v>
      </c>
      <c r="X371" s="13">
        <f t="shared" si="220"/>
        <v>0</v>
      </c>
      <c r="Y371" s="13">
        <f t="shared" si="221"/>
        <v>0</v>
      </c>
      <c r="Z371" s="13"/>
      <c r="AA371" s="13">
        <v>91183540</v>
      </c>
      <c r="AB371" s="13">
        <f t="shared" si="222"/>
        <v>682.05</v>
      </c>
      <c r="AC371" s="13">
        <f t="shared" si="223"/>
        <v>682.05</v>
      </c>
      <c r="AD371" s="13">
        <f t="shared" si="224"/>
        <v>0</v>
      </c>
      <c r="AE371" s="13">
        <f t="shared" si="225"/>
        <v>0</v>
      </c>
      <c r="AF371" s="13">
        <f t="shared" si="226"/>
        <v>0</v>
      </c>
      <c r="AG371" s="13">
        <f t="shared" si="227"/>
        <v>0</v>
      </c>
      <c r="AH371" s="13">
        <f t="shared" si="228"/>
        <v>0</v>
      </c>
      <c r="AI371" s="13">
        <f t="shared" si="229"/>
        <v>0</v>
      </c>
      <c r="AJ371" s="13">
        <f t="shared" si="230"/>
        <v>0</v>
      </c>
      <c r="AK371" s="13">
        <v>682.05</v>
      </c>
      <c r="AL371" s="13">
        <v>682.05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31"/>
        <v>0</v>
      </c>
      <c r="CQ371" s="13">
        <f t="shared" si="251"/>
        <v>682.05</v>
      </c>
      <c r="CR371" s="13">
        <f t="shared" si="252"/>
        <v>0</v>
      </c>
      <c r="CS371" s="13">
        <f t="shared" si="234"/>
        <v>0</v>
      </c>
      <c r="CT371" s="13">
        <f t="shared" si="235"/>
        <v>0</v>
      </c>
      <c r="CU371" s="13">
        <f t="shared" si="236"/>
        <v>0</v>
      </c>
      <c r="CV371" s="13">
        <f t="shared" si="237"/>
        <v>0</v>
      </c>
      <c r="CW371" s="13">
        <f t="shared" si="238"/>
        <v>0</v>
      </c>
      <c r="CX371" s="13">
        <f t="shared" si="239"/>
        <v>0</v>
      </c>
      <c r="CY371" s="13">
        <f t="shared" si="253"/>
        <v>0</v>
      </c>
      <c r="CZ371" s="13">
        <f t="shared" si="254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361</v>
      </c>
      <c r="DW371" s="13" t="s">
        <v>361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370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371</v>
      </c>
      <c r="EM371" s="13" t="s">
        <v>372</v>
      </c>
      <c r="EN371" s="13"/>
      <c r="EO371" s="13" t="s">
        <v>3</v>
      </c>
      <c r="EP371" s="13"/>
      <c r="EQ371" s="13">
        <v>131072</v>
      </c>
      <c r="ER371" s="13">
        <v>682.05</v>
      </c>
      <c r="ES371" s="13">
        <v>682.05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649.20000000000005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414</v>
      </c>
      <c r="GB371" s="13"/>
      <c r="GC371" s="13"/>
      <c r="GD371" s="13">
        <v>1</v>
      </c>
      <c r="GE371" s="13"/>
      <c r="GF371" s="13">
        <v>-64037696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2"/>
        <v>0</v>
      </c>
      <c r="GM371" s="13">
        <f t="shared" si="243"/>
        <v>0</v>
      </c>
      <c r="GN371" s="13">
        <f t="shared" si="244"/>
        <v>0</v>
      </c>
      <c r="GO371" s="13">
        <f t="shared" si="245"/>
        <v>0</v>
      </c>
      <c r="GP371" s="13">
        <f t="shared" si="246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7"/>
        <v>0</v>
      </c>
      <c r="GW371" s="13">
        <v>1</v>
      </c>
      <c r="GX371" s="13">
        <f t="shared" si="248"/>
        <v>0</v>
      </c>
      <c r="GY371" s="13"/>
      <c r="GZ371" s="13"/>
      <c r="HA371" s="13">
        <v>0</v>
      </c>
      <c r="HB371" s="13">
        <v>0</v>
      </c>
      <c r="HC371" s="13">
        <f t="shared" si="249"/>
        <v>0</v>
      </c>
      <c r="HD371" s="13"/>
      <c r="HE371" s="13" t="s">
        <v>224</v>
      </c>
      <c r="HF371" s="13" t="s">
        <v>214</v>
      </c>
      <c r="HG371" s="13">
        <f t="shared" si="255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415</v>
      </c>
      <c r="F372" s="11" t="s">
        <v>359</v>
      </c>
      <c r="G372" s="11" t="s">
        <v>416</v>
      </c>
      <c r="H372" s="11" t="s">
        <v>361</v>
      </c>
      <c r="I372" s="11">
        <v>0</v>
      </c>
      <c r="J372" s="11">
        <v>0</v>
      </c>
      <c r="K372" s="11">
        <v>0</v>
      </c>
      <c r="L372" s="11">
        <v>2</v>
      </c>
      <c r="M372" s="11">
        <v>2</v>
      </c>
      <c r="N372" s="11">
        <f t="shared" si="210"/>
        <v>0</v>
      </c>
      <c r="O372" s="11">
        <f t="shared" si="211"/>
        <v>0</v>
      </c>
      <c r="P372" s="11">
        <f t="shared" si="212"/>
        <v>0</v>
      </c>
      <c r="Q372" s="11">
        <f t="shared" si="213"/>
        <v>0</v>
      </c>
      <c r="R372" s="11">
        <f t="shared" si="214"/>
        <v>0</v>
      </c>
      <c r="S372" s="11">
        <f t="shared" si="215"/>
        <v>0</v>
      </c>
      <c r="T372" s="11">
        <f t="shared" si="216"/>
        <v>0</v>
      </c>
      <c r="U372" s="11">
        <f t="shared" si="217"/>
        <v>0</v>
      </c>
      <c r="V372" s="11">
        <f t="shared" si="218"/>
        <v>0</v>
      </c>
      <c r="W372" s="11">
        <f t="shared" si="219"/>
        <v>0</v>
      </c>
      <c r="X372" s="11">
        <f t="shared" si="220"/>
        <v>0</v>
      </c>
      <c r="Y372" s="11">
        <f t="shared" si="221"/>
        <v>0</v>
      </c>
      <c r="Z372" s="11"/>
      <c r="AA372" s="11">
        <v>91183605</v>
      </c>
      <c r="AB372" s="11">
        <f t="shared" si="222"/>
        <v>1094.31</v>
      </c>
      <c r="AC372" s="11">
        <f t="shared" si="223"/>
        <v>1094.31</v>
      </c>
      <c r="AD372" s="11">
        <f t="shared" si="224"/>
        <v>0</v>
      </c>
      <c r="AE372" s="11">
        <f t="shared" si="225"/>
        <v>0</v>
      </c>
      <c r="AF372" s="11">
        <f t="shared" si="226"/>
        <v>0</v>
      </c>
      <c r="AG372" s="11">
        <f t="shared" si="227"/>
        <v>0</v>
      </c>
      <c r="AH372" s="11">
        <f t="shared" si="228"/>
        <v>0</v>
      </c>
      <c r="AI372" s="11">
        <f t="shared" si="229"/>
        <v>0</v>
      </c>
      <c r="AJ372" s="11">
        <f t="shared" si="230"/>
        <v>0</v>
      </c>
      <c r="AK372" s="11">
        <v>1094.31</v>
      </c>
      <c r="AL372" s="11">
        <v>1094.31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21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31"/>
        <v>0</v>
      </c>
      <c r="CQ372" s="11">
        <f t="shared" si="251"/>
        <v>1094.31</v>
      </c>
      <c r="CR372" s="11">
        <f t="shared" si="252"/>
        <v>0</v>
      </c>
      <c r="CS372" s="11">
        <f t="shared" si="234"/>
        <v>0</v>
      </c>
      <c r="CT372" s="11">
        <f t="shared" si="235"/>
        <v>0</v>
      </c>
      <c r="CU372" s="11">
        <f t="shared" si="236"/>
        <v>0</v>
      </c>
      <c r="CV372" s="11">
        <f t="shared" si="237"/>
        <v>0</v>
      </c>
      <c r="CW372" s="11">
        <f t="shared" si="238"/>
        <v>0</v>
      </c>
      <c r="CX372" s="11">
        <f t="shared" si="239"/>
        <v>0</v>
      </c>
      <c r="CY372" s="11">
        <f t="shared" si="253"/>
        <v>0</v>
      </c>
      <c r="CZ372" s="11">
        <f t="shared" si="254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361</v>
      </c>
      <c r="DW372" s="11" t="s">
        <v>361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370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371</v>
      </c>
      <c r="EM372" s="11" t="s">
        <v>372</v>
      </c>
      <c r="EN372" s="11"/>
      <c r="EO372" s="11" t="s">
        <v>3</v>
      </c>
      <c r="EP372" s="11"/>
      <c r="EQ372" s="11">
        <v>131072</v>
      </c>
      <c r="ER372" s="11">
        <v>1094.31</v>
      </c>
      <c r="ES372" s="11">
        <v>1094.31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1041.5999999999999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417</v>
      </c>
      <c r="GB372" s="11"/>
      <c r="GC372" s="11"/>
      <c r="GD372" s="11">
        <v>1</v>
      </c>
      <c r="GE372" s="11"/>
      <c r="GF372" s="11">
        <v>1315671656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2"/>
        <v>0</v>
      </c>
      <c r="GM372" s="11">
        <f t="shared" si="243"/>
        <v>0</v>
      </c>
      <c r="GN372" s="11">
        <f t="shared" si="244"/>
        <v>0</v>
      </c>
      <c r="GO372" s="11">
        <f t="shared" si="245"/>
        <v>0</v>
      </c>
      <c r="GP372" s="11">
        <f t="shared" si="246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7"/>
        <v>0</v>
      </c>
      <c r="GW372" s="11">
        <v>1</v>
      </c>
      <c r="GX372" s="11">
        <f t="shared" si="248"/>
        <v>0</v>
      </c>
      <c r="GY372" s="11"/>
      <c r="GZ372" s="11"/>
      <c r="HA372" s="11">
        <v>0</v>
      </c>
      <c r="HB372" s="11">
        <v>0</v>
      </c>
      <c r="HC372" s="11">
        <f t="shared" si="249"/>
        <v>0</v>
      </c>
      <c r="HD372" s="11"/>
      <c r="HE372" s="11" t="s">
        <v>224</v>
      </c>
      <c r="HF372" s="11" t="s">
        <v>214</v>
      </c>
      <c r="HG372" s="11">
        <f t="shared" si="255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415</v>
      </c>
      <c r="F373" s="13" t="s">
        <v>359</v>
      </c>
      <c r="G373" s="13" t="s">
        <v>416</v>
      </c>
      <c r="H373" s="13" t="s">
        <v>361</v>
      </c>
      <c r="I373" s="13">
        <v>0</v>
      </c>
      <c r="J373" s="13">
        <v>0</v>
      </c>
      <c r="K373" s="13">
        <v>0</v>
      </c>
      <c r="L373" s="13">
        <v>2</v>
      </c>
      <c r="M373" s="13">
        <v>2</v>
      </c>
      <c r="N373" s="13">
        <f t="shared" si="210"/>
        <v>0</v>
      </c>
      <c r="O373" s="13">
        <f t="shared" si="211"/>
        <v>0</v>
      </c>
      <c r="P373" s="13">
        <f t="shared" si="212"/>
        <v>0</v>
      </c>
      <c r="Q373" s="13">
        <f t="shared" si="213"/>
        <v>0</v>
      </c>
      <c r="R373" s="13">
        <f t="shared" si="214"/>
        <v>0</v>
      </c>
      <c r="S373" s="13">
        <f t="shared" si="215"/>
        <v>0</v>
      </c>
      <c r="T373" s="13">
        <f t="shared" si="216"/>
        <v>0</v>
      </c>
      <c r="U373" s="13">
        <f t="shared" si="217"/>
        <v>0</v>
      </c>
      <c r="V373" s="13">
        <f t="shared" si="218"/>
        <v>0</v>
      </c>
      <c r="W373" s="13">
        <f t="shared" si="219"/>
        <v>0</v>
      </c>
      <c r="X373" s="13">
        <f t="shared" si="220"/>
        <v>0</v>
      </c>
      <c r="Y373" s="13">
        <f t="shared" si="221"/>
        <v>0</v>
      </c>
      <c r="Z373" s="13"/>
      <c r="AA373" s="13">
        <v>91183540</v>
      </c>
      <c r="AB373" s="13">
        <f t="shared" si="222"/>
        <v>1094.31</v>
      </c>
      <c r="AC373" s="13">
        <f t="shared" si="223"/>
        <v>1094.31</v>
      </c>
      <c r="AD373" s="13">
        <f t="shared" si="224"/>
        <v>0</v>
      </c>
      <c r="AE373" s="13">
        <f t="shared" si="225"/>
        <v>0</v>
      </c>
      <c r="AF373" s="13">
        <f t="shared" si="226"/>
        <v>0</v>
      </c>
      <c r="AG373" s="13">
        <f t="shared" si="227"/>
        <v>0</v>
      </c>
      <c r="AH373" s="13">
        <f t="shared" si="228"/>
        <v>0</v>
      </c>
      <c r="AI373" s="13">
        <f t="shared" si="229"/>
        <v>0</v>
      </c>
      <c r="AJ373" s="13">
        <f t="shared" si="230"/>
        <v>0</v>
      </c>
      <c r="AK373" s="13">
        <v>1094.31</v>
      </c>
      <c r="AL373" s="13">
        <v>1094.31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21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31"/>
        <v>0</v>
      </c>
      <c r="CQ373" s="13">
        <f t="shared" si="251"/>
        <v>1094.31</v>
      </c>
      <c r="CR373" s="13">
        <f t="shared" si="252"/>
        <v>0</v>
      </c>
      <c r="CS373" s="13">
        <f t="shared" si="234"/>
        <v>0</v>
      </c>
      <c r="CT373" s="13">
        <f t="shared" si="235"/>
        <v>0</v>
      </c>
      <c r="CU373" s="13">
        <f t="shared" si="236"/>
        <v>0</v>
      </c>
      <c r="CV373" s="13">
        <f t="shared" si="237"/>
        <v>0</v>
      </c>
      <c r="CW373" s="13">
        <f t="shared" si="238"/>
        <v>0</v>
      </c>
      <c r="CX373" s="13">
        <f t="shared" si="239"/>
        <v>0</v>
      </c>
      <c r="CY373" s="13">
        <f t="shared" si="253"/>
        <v>0</v>
      </c>
      <c r="CZ373" s="13">
        <f t="shared" si="254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361</v>
      </c>
      <c r="DW373" s="13" t="s">
        <v>361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370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371</v>
      </c>
      <c r="EM373" s="13" t="s">
        <v>372</v>
      </c>
      <c r="EN373" s="13"/>
      <c r="EO373" s="13" t="s">
        <v>3</v>
      </c>
      <c r="EP373" s="13"/>
      <c r="EQ373" s="13">
        <v>131072</v>
      </c>
      <c r="ER373" s="13">
        <v>1094.31</v>
      </c>
      <c r="ES373" s="13">
        <v>1094.31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1041.5999999999999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417</v>
      </c>
      <c r="GB373" s="13"/>
      <c r="GC373" s="13"/>
      <c r="GD373" s="13">
        <v>1</v>
      </c>
      <c r="GE373" s="13"/>
      <c r="GF373" s="13">
        <v>1315671656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2"/>
        <v>0</v>
      </c>
      <c r="GM373" s="13">
        <f t="shared" si="243"/>
        <v>0</v>
      </c>
      <c r="GN373" s="13">
        <f t="shared" si="244"/>
        <v>0</v>
      </c>
      <c r="GO373" s="13">
        <f t="shared" si="245"/>
        <v>0</v>
      </c>
      <c r="GP373" s="13">
        <f t="shared" si="246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7"/>
        <v>0</v>
      </c>
      <c r="GW373" s="13">
        <v>1</v>
      </c>
      <c r="GX373" s="13">
        <f t="shared" si="248"/>
        <v>0</v>
      </c>
      <c r="GY373" s="13"/>
      <c r="GZ373" s="13"/>
      <c r="HA373" s="13">
        <v>0</v>
      </c>
      <c r="HB373" s="13">
        <v>0</v>
      </c>
      <c r="HC373" s="13">
        <f t="shared" si="249"/>
        <v>0</v>
      </c>
      <c r="HD373" s="13"/>
      <c r="HE373" s="13" t="s">
        <v>224</v>
      </c>
      <c r="HF373" s="13" t="s">
        <v>214</v>
      </c>
      <c r="HG373" s="13">
        <f t="shared" si="255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3</v>
      </c>
      <c r="F374" s="11" t="s">
        <v>359</v>
      </c>
      <c r="G374" s="11" t="s">
        <v>418</v>
      </c>
      <c r="H374" s="11" t="s">
        <v>361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f t="shared" si="210"/>
        <v>0</v>
      </c>
      <c r="O374" s="11">
        <f t="shared" si="211"/>
        <v>0</v>
      </c>
      <c r="P374" s="11">
        <f t="shared" si="212"/>
        <v>0</v>
      </c>
      <c r="Q374" s="11">
        <f t="shared" si="213"/>
        <v>0</v>
      </c>
      <c r="R374" s="11">
        <f t="shared" si="214"/>
        <v>0</v>
      </c>
      <c r="S374" s="11">
        <f t="shared" si="215"/>
        <v>0</v>
      </c>
      <c r="T374" s="11">
        <f t="shared" si="216"/>
        <v>0</v>
      </c>
      <c r="U374" s="11">
        <f t="shared" si="217"/>
        <v>0</v>
      </c>
      <c r="V374" s="11">
        <f t="shared" si="218"/>
        <v>0</v>
      </c>
      <c r="W374" s="11">
        <f t="shared" si="219"/>
        <v>0</v>
      </c>
      <c r="X374" s="11">
        <f t="shared" si="220"/>
        <v>0</v>
      </c>
      <c r="Y374" s="11">
        <f t="shared" si="221"/>
        <v>0</v>
      </c>
      <c r="Z374" s="11"/>
      <c r="AA374" s="11">
        <v>-1</v>
      </c>
      <c r="AB374" s="11">
        <f t="shared" si="222"/>
        <v>829.56</v>
      </c>
      <c r="AC374" s="11">
        <f t="shared" si="223"/>
        <v>829.56</v>
      </c>
      <c r="AD374" s="11">
        <f t="shared" si="224"/>
        <v>0</v>
      </c>
      <c r="AE374" s="11">
        <f t="shared" si="225"/>
        <v>0</v>
      </c>
      <c r="AF374" s="11">
        <f t="shared" si="226"/>
        <v>0</v>
      </c>
      <c r="AG374" s="11">
        <f t="shared" si="227"/>
        <v>0</v>
      </c>
      <c r="AH374" s="11">
        <f t="shared" si="228"/>
        <v>0</v>
      </c>
      <c r="AI374" s="11">
        <f t="shared" si="229"/>
        <v>0</v>
      </c>
      <c r="AJ374" s="11">
        <f t="shared" si="230"/>
        <v>0</v>
      </c>
      <c r="AK374" s="11">
        <v>829.56</v>
      </c>
      <c r="AL374" s="11">
        <v>829.56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31"/>
        <v>0</v>
      </c>
      <c r="CQ374" s="11">
        <f t="shared" si="251"/>
        <v>829.56</v>
      </c>
      <c r="CR374" s="11">
        <f t="shared" si="252"/>
        <v>0</v>
      </c>
      <c r="CS374" s="11">
        <f t="shared" si="234"/>
        <v>0</v>
      </c>
      <c r="CT374" s="11">
        <f t="shared" si="235"/>
        <v>0</v>
      </c>
      <c r="CU374" s="11">
        <f t="shared" si="236"/>
        <v>0</v>
      </c>
      <c r="CV374" s="11">
        <f t="shared" si="237"/>
        <v>0</v>
      </c>
      <c r="CW374" s="11">
        <f t="shared" si="238"/>
        <v>0</v>
      </c>
      <c r="CX374" s="11">
        <f t="shared" si="239"/>
        <v>0</v>
      </c>
      <c r="CY374" s="11">
        <f t="shared" si="253"/>
        <v>0</v>
      </c>
      <c r="CZ374" s="11">
        <f t="shared" si="254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361</v>
      </c>
      <c r="DW374" s="11" t="s">
        <v>361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370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371</v>
      </c>
      <c r="EM374" s="11" t="s">
        <v>372</v>
      </c>
      <c r="EN374" s="11"/>
      <c r="EO374" s="11" t="s">
        <v>3</v>
      </c>
      <c r="EP374" s="11"/>
      <c r="EQ374" s="11">
        <v>132096</v>
      </c>
      <c r="ER374" s="11">
        <v>829.56</v>
      </c>
      <c r="ES374" s="11">
        <v>829.56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789.6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419</v>
      </c>
      <c r="GB374" s="11"/>
      <c r="GC374" s="11"/>
      <c r="GD374" s="11">
        <v>1</v>
      </c>
      <c r="GE374" s="11"/>
      <c r="GF374" s="11">
        <v>-1914963164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2"/>
        <v>0</v>
      </c>
      <c r="GM374" s="11">
        <f t="shared" si="243"/>
        <v>0</v>
      </c>
      <c r="GN374" s="11">
        <f t="shared" si="244"/>
        <v>0</v>
      </c>
      <c r="GO374" s="11">
        <f t="shared" si="245"/>
        <v>0</v>
      </c>
      <c r="GP374" s="11">
        <f t="shared" si="246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7"/>
        <v>0</v>
      </c>
      <c r="GW374" s="11">
        <v>1</v>
      </c>
      <c r="GX374" s="11">
        <f t="shared" si="248"/>
        <v>0</v>
      </c>
      <c r="GY374" s="11"/>
      <c r="GZ374" s="11"/>
      <c r="HA374" s="11">
        <v>0</v>
      </c>
      <c r="HB374" s="11">
        <v>0</v>
      </c>
      <c r="HC374" s="11">
        <f t="shared" si="249"/>
        <v>0</v>
      </c>
      <c r="HD374" s="11"/>
      <c r="HE374" s="11" t="s">
        <v>224</v>
      </c>
      <c r="HF374" s="11" t="s">
        <v>214</v>
      </c>
      <c r="HG374" s="11">
        <f t="shared" si="255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3</v>
      </c>
      <c r="F375" s="13" t="s">
        <v>359</v>
      </c>
      <c r="G375" s="13" t="s">
        <v>418</v>
      </c>
      <c r="H375" s="13" t="s">
        <v>361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f t="shared" si="210"/>
        <v>0</v>
      </c>
      <c r="O375" s="13">
        <f t="shared" si="211"/>
        <v>0</v>
      </c>
      <c r="P375" s="13">
        <f t="shared" si="212"/>
        <v>0</v>
      </c>
      <c r="Q375" s="13">
        <f t="shared" si="213"/>
        <v>0</v>
      </c>
      <c r="R375" s="13">
        <f t="shared" si="214"/>
        <v>0</v>
      </c>
      <c r="S375" s="13">
        <f t="shared" si="215"/>
        <v>0</v>
      </c>
      <c r="T375" s="13">
        <f t="shared" si="216"/>
        <v>0</v>
      </c>
      <c r="U375" s="13">
        <f t="shared" si="217"/>
        <v>0</v>
      </c>
      <c r="V375" s="13">
        <f t="shared" si="218"/>
        <v>0</v>
      </c>
      <c r="W375" s="13">
        <f t="shared" si="219"/>
        <v>0</v>
      </c>
      <c r="X375" s="13">
        <f t="shared" si="220"/>
        <v>0</v>
      </c>
      <c r="Y375" s="13">
        <f t="shared" si="221"/>
        <v>0</v>
      </c>
      <c r="Z375" s="13"/>
      <c r="AA375" s="13">
        <v>-1</v>
      </c>
      <c r="AB375" s="13">
        <f t="shared" si="222"/>
        <v>829.56</v>
      </c>
      <c r="AC375" s="13">
        <f t="shared" si="223"/>
        <v>829.56</v>
      </c>
      <c r="AD375" s="13">
        <f t="shared" si="224"/>
        <v>0</v>
      </c>
      <c r="AE375" s="13">
        <f t="shared" si="225"/>
        <v>0</v>
      </c>
      <c r="AF375" s="13">
        <f t="shared" si="226"/>
        <v>0</v>
      </c>
      <c r="AG375" s="13">
        <f t="shared" si="227"/>
        <v>0</v>
      </c>
      <c r="AH375" s="13">
        <f t="shared" si="228"/>
        <v>0</v>
      </c>
      <c r="AI375" s="13">
        <f t="shared" si="229"/>
        <v>0</v>
      </c>
      <c r="AJ375" s="13">
        <f t="shared" si="230"/>
        <v>0</v>
      </c>
      <c r="AK375" s="13">
        <v>829.56</v>
      </c>
      <c r="AL375" s="13">
        <v>829.56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31"/>
        <v>0</v>
      </c>
      <c r="CQ375" s="13">
        <f t="shared" si="251"/>
        <v>829.56</v>
      </c>
      <c r="CR375" s="13">
        <f t="shared" si="252"/>
        <v>0</v>
      </c>
      <c r="CS375" s="13">
        <f t="shared" si="234"/>
        <v>0</v>
      </c>
      <c r="CT375" s="13">
        <f t="shared" si="235"/>
        <v>0</v>
      </c>
      <c r="CU375" s="13">
        <f t="shared" si="236"/>
        <v>0</v>
      </c>
      <c r="CV375" s="13">
        <f t="shared" si="237"/>
        <v>0</v>
      </c>
      <c r="CW375" s="13">
        <f t="shared" si="238"/>
        <v>0</v>
      </c>
      <c r="CX375" s="13">
        <f t="shared" si="239"/>
        <v>0</v>
      </c>
      <c r="CY375" s="13">
        <f t="shared" si="253"/>
        <v>0</v>
      </c>
      <c r="CZ375" s="13">
        <f t="shared" si="254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361</v>
      </c>
      <c r="DW375" s="13" t="s">
        <v>361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370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371</v>
      </c>
      <c r="EM375" s="13" t="s">
        <v>372</v>
      </c>
      <c r="EN375" s="13"/>
      <c r="EO375" s="13" t="s">
        <v>3</v>
      </c>
      <c r="EP375" s="13"/>
      <c r="EQ375" s="13">
        <v>132096</v>
      </c>
      <c r="ER375" s="13">
        <v>829.56</v>
      </c>
      <c r="ES375" s="13">
        <v>829.56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789.6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419</v>
      </c>
      <c r="GB375" s="13"/>
      <c r="GC375" s="13"/>
      <c r="GD375" s="13">
        <v>1</v>
      </c>
      <c r="GE375" s="13"/>
      <c r="GF375" s="13">
        <v>-1914963164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2"/>
        <v>0</v>
      </c>
      <c r="GM375" s="13">
        <f t="shared" si="243"/>
        <v>0</v>
      </c>
      <c r="GN375" s="13">
        <f t="shared" si="244"/>
        <v>0</v>
      </c>
      <c r="GO375" s="13">
        <f t="shared" si="245"/>
        <v>0</v>
      </c>
      <c r="GP375" s="13">
        <f t="shared" si="246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7"/>
        <v>0</v>
      </c>
      <c r="GW375" s="13">
        <v>1</v>
      </c>
      <c r="GX375" s="13">
        <f t="shared" si="248"/>
        <v>0</v>
      </c>
      <c r="GY375" s="13"/>
      <c r="GZ375" s="13"/>
      <c r="HA375" s="13">
        <v>0</v>
      </c>
      <c r="HB375" s="13">
        <v>0</v>
      </c>
      <c r="HC375" s="13">
        <f t="shared" si="249"/>
        <v>0</v>
      </c>
      <c r="HD375" s="13"/>
      <c r="HE375" s="13" t="s">
        <v>224</v>
      </c>
      <c r="HF375" s="13" t="s">
        <v>214</v>
      </c>
      <c r="HG375" s="13">
        <f t="shared" si="255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3</v>
      </c>
      <c r="F376" s="11" t="s">
        <v>359</v>
      </c>
      <c r="G376" s="11" t="s">
        <v>420</v>
      </c>
      <c r="H376" s="11" t="s">
        <v>361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f t="shared" si="210"/>
        <v>0</v>
      </c>
      <c r="O376" s="11">
        <f t="shared" si="211"/>
        <v>0</v>
      </c>
      <c r="P376" s="11">
        <f t="shared" si="212"/>
        <v>0</v>
      </c>
      <c r="Q376" s="11">
        <f t="shared" si="213"/>
        <v>0</v>
      </c>
      <c r="R376" s="11">
        <f t="shared" si="214"/>
        <v>0</v>
      </c>
      <c r="S376" s="11">
        <f t="shared" si="215"/>
        <v>0</v>
      </c>
      <c r="T376" s="11">
        <f t="shared" si="216"/>
        <v>0</v>
      </c>
      <c r="U376" s="11">
        <f t="shared" si="217"/>
        <v>0</v>
      </c>
      <c r="V376" s="11">
        <f t="shared" si="218"/>
        <v>0</v>
      </c>
      <c r="W376" s="11">
        <f t="shared" si="219"/>
        <v>0</v>
      </c>
      <c r="X376" s="11">
        <f t="shared" si="220"/>
        <v>0</v>
      </c>
      <c r="Y376" s="11">
        <f t="shared" si="221"/>
        <v>0</v>
      </c>
      <c r="Z376" s="11"/>
      <c r="AA376" s="11">
        <v>-1</v>
      </c>
      <c r="AB376" s="11">
        <f t="shared" si="222"/>
        <v>433.68</v>
      </c>
      <c r="AC376" s="11">
        <f t="shared" si="223"/>
        <v>433.68</v>
      </c>
      <c r="AD376" s="11">
        <f t="shared" si="224"/>
        <v>0</v>
      </c>
      <c r="AE376" s="11">
        <f t="shared" si="225"/>
        <v>0</v>
      </c>
      <c r="AF376" s="11">
        <f t="shared" si="226"/>
        <v>0</v>
      </c>
      <c r="AG376" s="11">
        <f t="shared" si="227"/>
        <v>0</v>
      </c>
      <c r="AH376" s="11">
        <f t="shared" si="228"/>
        <v>0</v>
      </c>
      <c r="AI376" s="11">
        <f t="shared" si="229"/>
        <v>0</v>
      </c>
      <c r="AJ376" s="11">
        <f t="shared" si="230"/>
        <v>0</v>
      </c>
      <c r="AK376" s="11">
        <v>433.68</v>
      </c>
      <c r="AL376" s="11">
        <v>433.68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31"/>
        <v>0</v>
      </c>
      <c r="CQ376" s="11">
        <f t="shared" si="251"/>
        <v>433.68</v>
      </c>
      <c r="CR376" s="11">
        <f t="shared" si="252"/>
        <v>0</v>
      </c>
      <c r="CS376" s="11">
        <f t="shared" si="234"/>
        <v>0</v>
      </c>
      <c r="CT376" s="11">
        <f t="shared" si="235"/>
        <v>0</v>
      </c>
      <c r="CU376" s="11">
        <f t="shared" si="236"/>
        <v>0</v>
      </c>
      <c r="CV376" s="11">
        <f t="shared" si="237"/>
        <v>0</v>
      </c>
      <c r="CW376" s="11">
        <f t="shared" si="238"/>
        <v>0</v>
      </c>
      <c r="CX376" s="11">
        <f t="shared" si="239"/>
        <v>0</v>
      </c>
      <c r="CY376" s="11">
        <f t="shared" si="253"/>
        <v>0</v>
      </c>
      <c r="CZ376" s="11">
        <f t="shared" si="254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361</v>
      </c>
      <c r="DW376" s="11" t="s">
        <v>361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370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371</v>
      </c>
      <c r="EM376" s="11" t="s">
        <v>372</v>
      </c>
      <c r="EN376" s="11"/>
      <c r="EO376" s="11" t="s">
        <v>3</v>
      </c>
      <c r="EP376" s="11"/>
      <c r="EQ376" s="11">
        <v>1024</v>
      </c>
      <c r="ER376" s="11">
        <v>433.68</v>
      </c>
      <c r="ES376" s="11">
        <v>433.68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412.8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421</v>
      </c>
      <c r="GB376" s="11"/>
      <c r="GC376" s="11"/>
      <c r="GD376" s="11">
        <v>1</v>
      </c>
      <c r="GE376" s="11"/>
      <c r="GF376" s="11">
        <v>-960893574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2"/>
        <v>0</v>
      </c>
      <c r="GM376" s="11">
        <f t="shared" si="243"/>
        <v>0</v>
      </c>
      <c r="GN376" s="11">
        <f t="shared" si="244"/>
        <v>0</v>
      </c>
      <c r="GO376" s="11">
        <f t="shared" si="245"/>
        <v>0</v>
      </c>
      <c r="GP376" s="11">
        <f t="shared" si="246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7"/>
        <v>0</v>
      </c>
      <c r="GW376" s="11">
        <v>1</v>
      </c>
      <c r="GX376" s="11">
        <f t="shared" si="248"/>
        <v>0</v>
      </c>
      <c r="GY376" s="11"/>
      <c r="GZ376" s="11"/>
      <c r="HA376" s="11">
        <v>0</v>
      </c>
      <c r="HB376" s="11">
        <v>0</v>
      </c>
      <c r="HC376" s="11">
        <f t="shared" si="249"/>
        <v>0</v>
      </c>
      <c r="HD376" s="11"/>
      <c r="HE376" s="11" t="s">
        <v>224</v>
      </c>
      <c r="HF376" s="11" t="s">
        <v>214</v>
      </c>
      <c r="HG376" s="11">
        <f t="shared" si="255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3</v>
      </c>
      <c r="F377" s="13" t="s">
        <v>359</v>
      </c>
      <c r="G377" s="13" t="s">
        <v>420</v>
      </c>
      <c r="H377" s="13" t="s">
        <v>361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f t="shared" si="210"/>
        <v>0</v>
      </c>
      <c r="O377" s="13">
        <f t="shared" si="211"/>
        <v>0</v>
      </c>
      <c r="P377" s="13">
        <f t="shared" si="212"/>
        <v>0</v>
      </c>
      <c r="Q377" s="13">
        <f t="shared" si="213"/>
        <v>0</v>
      </c>
      <c r="R377" s="13">
        <f t="shared" si="214"/>
        <v>0</v>
      </c>
      <c r="S377" s="13">
        <f t="shared" si="215"/>
        <v>0</v>
      </c>
      <c r="T377" s="13">
        <f t="shared" si="216"/>
        <v>0</v>
      </c>
      <c r="U377" s="13">
        <f t="shared" si="217"/>
        <v>0</v>
      </c>
      <c r="V377" s="13">
        <f t="shared" si="218"/>
        <v>0</v>
      </c>
      <c r="W377" s="13">
        <f t="shared" si="219"/>
        <v>0</v>
      </c>
      <c r="X377" s="13">
        <f t="shared" si="220"/>
        <v>0</v>
      </c>
      <c r="Y377" s="13">
        <f t="shared" si="221"/>
        <v>0</v>
      </c>
      <c r="Z377" s="13"/>
      <c r="AA377" s="13">
        <v>-1</v>
      </c>
      <c r="AB377" s="13">
        <f t="shared" si="222"/>
        <v>433.68</v>
      </c>
      <c r="AC377" s="13">
        <f t="shared" si="223"/>
        <v>433.68</v>
      </c>
      <c r="AD377" s="13">
        <f t="shared" si="224"/>
        <v>0</v>
      </c>
      <c r="AE377" s="13">
        <f t="shared" si="225"/>
        <v>0</v>
      </c>
      <c r="AF377" s="13">
        <f t="shared" si="226"/>
        <v>0</v>
      </c>
      <c r="AG377" s="13">
        <f t="shared" si="227"/>
        <v>0</v>
      </c>
      <c r="AH377" s="13">
        <f t="shared" si="228"/>
        <v>0</v>
      </c>
      <c r="AI377" s="13">
        <f t="shared" si="229"/>
        <v>0</v>
      </c>
      <c r="AJ377" s="13">
        <f t="shared" si="230"/>
        <v>0</v>
      </c>
      <c r="AK377" s="13">
        <v>433.68</v>
      </c>
      <c r="AL377" s="13">
        <v>433.68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31"/>
        <v>0</v>
      </c>
      <c r="CQ377" s="13">
        <f t="shared" si="251"/>
        <v>433.68</v>
      </c>
      <c r="CR377" s="13">
        <f t="shared" si="252"/>
        <v>0</v>
      </c>
      <c r="CS377" s="13">
        <f t="shared" si="234"/>
        <v>0</v>
      </c>
      <c r="CT377" s="13">
        <f t="shared" si="235"/>
        <v>0</v>
      </c>
      <c r="CU377" s="13">
        <f t="shared" si="236"/>
        <v>0</v>
      </c>
      <c r="CV377" s="13">
        <f t="shared" si="237"/>
        <v>0</v>
      </c>
      <c r="CW377" s="13">
        <f t="shared" si="238"/>
        <v>0</v>
      </c>
      <c r="CX377" s="13">
        <f t="shared" si="239"/>
        <v>0</v>
      </c>
      <c r="CY377" s="13">
        <f t="shared" si="253"/>
        <v>0</v>
      </c>
      <c r="CZ377" s="13">
        <f t="shared" si="254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361</v>
      </c>
      <c r="DW377" s="13" t="s">
        <v>361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370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371</v>
      </c>
      <c r="EM377" s="13" t="s">
        <v>372</v>
      </c>
      <c r="EN377" s="13"/>
      <c r="EO377" s="13" t="s">
        <v>3</v>
      </c>
      <c r="EP377" s="13"/>
      <c r="EQ377" s="13">
        <v>1024</v>
      </c>
      <c r="ER377" s="13">
        <v>433.68</v>
      </c>
      <c r="ES377" s="13">
        <v>433.68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412.8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421</v>
      </c>
      <c r="GB377" s="13"/>
      <c r="GC377" s="13"/>
      <c r="GD377" s="13">
        <v>1</v>
      </c>
      <c r="GE377" s="13"/>
      <c r="GF377" s="13">
        <v>-960893574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2"/>
        <v>0</v>
      </c>
      <c r="GM377" s="13">
        <f t="shared" si="243"/>
        <v>0</v>
      </c>
      <c r="GN377" s="13">
        <f t="shared" si="244"/>
        <v>0</v>
      </c>
      <c r="GO377" s="13">
        <f t="shared" si="245"/>
        <v>0</v>
      </c>
      <c r="GP377" s="13">
        <f t="shared" si="246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7"/>
        <v>0</v>
      </c>
      <c r="GW377" s="13">
        <v>1</v>
      </c>
      <c r="GX377" s="13">
        <f t="shared" si="248"/>
        <v>0</v>
      </c>
      <c r="GY377" s="13"/>
      <c r="GZ377" s="13"/>
      <c r="HA377" s="13">
        <v>0</v>
      </c>
      <c r="HB377" s="13">
        <v>0</v>
      </c>
      <c r="HC377" s="13">
        <f t="shared" si="249"/>
        <v>0</v>
      </c>
      <c r="HD377" s="13"/>
      <c r="HE377" s="13" t="s">
        <v>224</v>
      </c>
      <c r="HF377" s="13" t="s">
        <v>214</v>
      </c>
      <c r="HG377" s="13">
        <f t="shared" si="255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359</v>
      </c>
      <c r="G378" s="11" t="s">
        <v>422</v>
      </c>
      <c r="H378" s="11" t="s">
        <v>361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210"/>
        <v>0</v>
      </c>
      <c r="O378" s="11">
        <f t="shared" si="211"/>
        <v>0</v>
      </c>
      <c r="P378" s="11">
        <f t="shared" si="212"/>
        <v>0</v>
      </c>
      <c r="Q378" s="11">
        <f t="shared" si="213"/>
        <v>0</v>
      </c>
      <c r="R378" s="11">
        <f t="shared" si="214"/>
        <v>0</v>
      </c>
      <c r="S378" s="11">
        <f t="shared" si="215"/>
        <v>0</v>
      </c>
      <c r="T378" s="11">
        <f t="shared" si="216"/>
        <v>0</v>
      </c>
      <c r="U378" s="11">
        <f t="shared" si="217"/>
        <v>0</v>
      </c>
      <c r="V378" s="11">
        <f t="shared" si="218"/>
        <v>0</v>
      </c>
      <c r="W378" s="11">
        <f t="shared" si="219"/>
        <v>0</v>
      </c>
      <c r="X378" s="11">
        <f t="shared" si="220"/>
        <v>0</v>
      </c>
      <c r="Y378" s="11">
        <f t="shared" si="221"/>
        <v>0</v>
      </c>
      <c r="Z378" s="11"/>
      <c r="AA378" s="11">
        <v>-1</v>
      </c>
      <c r="AB378" s="11">
        <f t="shared" si="222"/>
        <v>1549.42</v>
      </c>
      <c r="AC378" s="11">
        <f t="shared" si="223"/>
        <v>1549.42</v>
      </c>
      <c r="AD378" s="11">
        <f t="shared" si="224"/>
        <v>0</v>
      </c>
      <c r="AE378" s="11">
        <f t="shared" si="225"/>
        <v>0</v>
      </c>
      <c r="AF378" s="11">
        <f t="shared" si="226"/>
        <v>0</v>
      </c>
      <c r="AG378" s="11">
        <f t="shared" si="227"/>
        <v>0</v>
      </c>
      <c r="AH378" s="11">
        <f t="shared" si="228"/>
        <v>0</v>
      </c>
      <c r="AI378" s="11">
        <f t="shared" si="229"/>
        <v>0</v>
      </c>
      <c r="AJ378" s="11">
        <f t="shared" si="230"/>
        <v>0</v>
      </c>
      <c r="AK378" s="11">
        <v>1549.42</v>
      </c>
      <c r="AL378" s="11">
        <v>1549.42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31"/>
        <v>0</v>
      </c>
      <c r="CQ378" s="11">
        <f t="shared" si="251"/>
        <v>1549.42</v>
      </c>
      <c r="CR378" s="11">
        <f t="shared" si="252"/>
        <v>0</v>
      </c>
      <c r="CS378" s="11">
        <f t="shared" si="234"/>
        <v>0</v>
      </c>
      <c r="CT378" s="11">
        <f t="shared" si="235"/>
        <v>0</v>
      </c>
      <c r="CU378" s="11">
        <f t="shared" si="236"/>
        <v>0</v>
      </c>
      <c r="CV378" s="11">
        <f t="shared" si="237"/>
        <v>0</v>
      </c>
      <c r="CW378" s="11">
        <f t="shared" si="238"/>
        <v>0</v>
      </c>
      <c r="CX378" s="11">
        <f t="shared" si="239"/>
        <v>0</v>
      </c>
      <c r="CY378" s="11">
        <f t="shared" si="253"/>
        <v>0</v>
      </c>
      <c r="CZ378" s="11">
        <f t="shared" si="254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361</v>
      </c>
      <c r="DW378" s="11" t="s">
        <v>361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370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371</v>
      </c>
      <c r="EM378" s="11" t="s">
        <v>372</v>
      </c>
      <c r="EN378" s="11"/>
      <c r="EO378" s="11" t="s">
        <v>3</v>
      </c>
      <c r="EP378" s="11"/>
      <c r="EQ378" s="11">
        <v>1024</v>
      </c>
      <c r="ER378" s="11">
        <v>1549.42</v>
      </c>
      <c r="ES378" s="11">
        <v>1549.42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1474.8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423</v>
      </c>
      <c r="GB378" s="11"/>
      <c r="GC378" s="11"/>
      <c r="GD378" s="11">
        <v>1</v>
      </c>
      <c r="GE378" s="11"/>
      <c r="GF378" s="11">
        <v>-394040349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2"/>
        <v>0</v>
      </c>
      <c r="GM378" s="11">
        <f t="shared" si="243"/>
        <v>0</v>
      </c>
      <c r="GN378" s="11">
        <f t="shared" si="244"/>
        <v>0</v>
      </c>
      <c r="GO378" s="11">
        <f t="shared" si="245"/>
        <v>0</v>
      </c>
      <c r="GP378" s="11">
        <f t="shared" si="246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7"/>
        <v>0</v>
      </c>
      <c r="GW378" s="11">
        <v>1</v>
      </c>
      <c r="GX378" s="11">
        <f t="shared" si="248"/>
        <v>0</v>
      </c>
      <c r="GY378" s="11"/>
      <c r="GZ378" s="11"/>
      <c r="HA378" s="11">
        <v>0</v>
      </c>
      <c r="HB378" s="11">
        <v>0</v>
      </c>
      <c r="HC378" s="11">
        <f t="shared" si="249"/>
        <v>0</v>
      </c>
      <c r="HD378" s="11"/>
      <c r="HE378" s="11" t="s">
        <v>224</v>
      </c>
      <c r="HF378" s="11" t="s">
        <v>214</v>
      </c>
      <c r="HG378" s="11">
        <f t="shared" si="255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359</v>
      </c>
      <c r="G379" s="13" t="s">
        <v>422</v>
      </c>
      <c r="H379" s="13" t="s">
        <v>361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210"/>
        <v>0</v>
      </c>
      <c r="O379" s="13">
        <f t="shared" si="211"/>
        <v>0</v>
      </c>
      <c r="P379" s="13">
        <f t="shared" si="212"/>
        <v>0</v>
      </c>
      <c r="Q379" s="13">
        <f t="shared" si="213"/>
        <v>0</v>
      </c>
      <c r="R379" s="13">
        <f t="shared" si="214"/>
        <v>0</v>
      </c>
      <c r="S379" s="13">
        <f t="shared" si="215"/>
        <v>0</v>
      </c>
      <c r="T379" s="13">
        <f t="shared" si="216"/>
        <v>0</v>
      </c>
      <c r="U379" s="13">
        <f t="shared" si="217"/>
        <v>0</v>
      </c>
      <c r="V379" s="13">
        <f t="shared" si="218"/>
        <v>0</v>
      </c>
      <c r="W379" s="13">
        <f t="shared" si="219"/>
        <v>0</v>
      </c>
      <c r="X379" s="13">
        <f t="shared" si="220"/>
        <v>0</v>
      </c>
      <c r="Y379" s="13">
        <f t="shared" si="221"/>
        <v>0</v>
      </c>
      <c r="Z379" s="13"/>
      <c r="AA379" s="13">
        <v>-1</v>
      </c>
      <c r="AB379" s="13">
        <f t="shared" si="222"/>
        <v>1549.42</v>
      </c>
      <c r="AC379" s="13">
        <f t="shared" si="223"/>
        <v>1549.42</v>
      </c>
      <c r="AD379" s="13">
        <f t="shared" si="224"/>
        <v>0</v>
      </c>
      <c r="AE379" s="13">
        <f t="shared" si="225"/>
        <v>0</v>
      </c>
      <c r="AF379" s="13">
        <f t="shared" si="226"/>
        <v>0</v>
      </c>
      <c r="AG379" s="13">
        <f t="shared" si="227"/>
        <v>0</v>
      </c>
      <c r="AH379" s="13">
        <f t="shared" si="228"/>
        <v>0</v>
      </c>
      <c r="AI379" s="13">
        <f t="shared" si="229"/>
        <v>0</v>
      </c>
      <c r="AJ379" s="13">
        <f t="shared" si="230"/>
        <v>0</v>
      </c>
      <c r="AK379" s="13">
        <v>1549.42</v>
      </c>
      <c r="AL379" s="13">
        <v>1549.42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31"/>
        <v>0</v>
      </c>
      <c r="CQ379" s="13">
        <f t="shared" si="251"/>
        <v>1549.42</v>
      </c>
      <c r="CR379" s="13">
        <f t="shared" si="252"/>
        <v>0</v>
      </c>
      <c r="CS379" s="13">
        <f t="shared" si="234"/>
        <v>0</v>
      </c>
      <c r="CT379" s="13">
        <f t="shared" si="235"/>
        <v>0</v>
      </c>
      <c r="CU379" s="13">
        <f t="shared" si="236"/>
        <v>0</v>
      </c>
      <c r="CV379" s="13">
        <f t="shared" si="237"/>
        <v>0</v>
      </c>
      <c r="CW379" s="13">
        <f t="shared" si="238"/>
        <v>0</v>
      </c>
      <c r="CX379" s="13">
        <f t="shared" si="239"/>
        <v>0</v>
      </c>
      <c r="CY379" s="13">
        <f t="shared" si="253"/>
        <v>0</v>
      </c>
      <c r="CZ379" s="13">
        <f t="shared" si="254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361</v>
      </c>
      <c r="DW379" s="13" t="s">
        <v>361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370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371</v>
      </c>
      <c r="EM379" s="13" t="s">
        <v>372</v>
      </c>
      <c r="EN379" s="13"/>
      <c r="EO379" s="13" t="s">
        <v>3</v>
      </c>
      <c r="EP379" s="13"/>
      <c r="EQ379" s="13">
        <v>1024</v>
      </c>
      <c r="ER379" s="13">
        <v>1549.42</v>
      </c>
      <c r="ES379" s="13">
        <v>1549.42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1474.8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423</v>
      </c>
      <c r="GB379" s="13"/>
      <c r="GC379" s="13"/>
      <c r="GD379" s="13">
        <v>1</v>
      </c>
      <c r="GE379" s="13"/>
      <c r="GF379" s="13">
        <v>-394040349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2"/>
        <v>0</v>
      </c>
      <c r="GM379" s="13">
        <f t="shared" si="243"/>
        <v>0</v>
      </c>
      <c r="GN379" s="13">
        <f t="shared" si="244"/>
        <v>0</v>
      </c>
      <c r="GO379" s="13">
        <f t="shared" si="245"/>
        <v>0</v>
      </c>
      <c r="GP379" s="13">
        <f t="shared" si="246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7"/>
        <v>0</v>
      </c>
      <c r="GW379" s="13">
        <v>1</v>
      </c>
      <c r="GX379" s="13">
        <f t="shared" si="248"/>
        <v>0</v>
      </c>
      <c r="GY379" s="13"/>
      <c r="GZ379" s="13"/>
      <c r="HA379" s="13">
        <v>0</v>
      </c>
      <c r="HB379" s="13">
        <v>0</v>
      </c>
      <c r="HC379" s="13">
        <f t="shared" si="249"/>
        <v>0</v>
      </c>
      <c r="HD379" s="13"/>
      <c r="HE379" s="13" t="s">
        <v>224</v>
      </c>
      <c r="HF379" s="13" t="s">
        <v>214</v>
      </c>
      <c r="HG379" s="13">
        <f t="shared" si="255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424</v>
      </c>
      <c r="F380" s="11" t="s">
        <v>359</v>
      </c>
      <c r="G380" s="11" t="s">
        <v>425</v>
      </c>
      <c r="H380" s="11" t="s">
        <v>361</v>
      </c>
      <c r="I380" s="11">
        <v>1</v>
      </c>
      <c r="J380" s="11">
        <v>0</v>
      </c>
      <c r="K380" s="11">
        <v>1</v>
      </c>
      <c r="L380" s="11">
        <v>1</v>
      </c>
      <c r="M380" s="11">
        <v>0</v>
      </c>
      <c r="N380" s="11">
        <f t="shared" si="210"/>
        <v>1</v>
      </c>
      <c r="O380" s="11">
        <f t="shared" si="211"/>
        <v>550.92999999999995</v>
      </c>
      <c r="P380" s="11">
        <f t="shared" si="212"/>
        <v>550.92999999999995</v>
      </c>
      <c r="Q380" s="11">
        <f t="shared" si="213"/>
        <v>0</v>
      </c>
      <c r="R380" s="11">
        <f t="shared" si="214"/>
        <v>0</v>
      </c>
      <c r="S380" s="11">
        <f t="shared" si="215"/>
        <v>0</v>
      </c>
      <c r="T380" s="11">
        <f t="shared" si="216"/>
        <v>0</v>
      </c>
      <c r="U380" s="11">
        <f t="shared" si="217"/>
        <v>0</v>
      </c>
      <c r="V380" s="11">
        <f t="shared" si="218"/>
        <v>0</v>
      </c>
      <c r="W380" s="11">
        <f t="shared" si="219"/>
        <v>0</v>
      </c>
      <c r="X380" s="11">
        <f t="shared" si="220"/>
        <v>0</v>
      </c>
      <c r="Y380" s="11">
        <f t="shared" si="221"/>
        <v>0</v>
      </c>
      <c r="Z380" s="11"/>
      <c r="AA380" s="11">
        <v>91183605</v>
      </c>
      <c r="AB380" s="11">
        <f t="shared" si="222"/>
        <v>550.92999999999995</v>
      </c>
      <c r="AC380" s="11">
        <f t="shared" si="223"/>
        <v>550.92999999999995</v>
      </c>
      <c r="AD380" s="11">
        <f t="shared" si="224"/>
        <v>0</v>
      </c>
      <c r="AE380" s="11">
        <f t="shared" si="225"/>
        <v>0</v>
      </c>
      <c r="AF380" s="11">
        <f t="shared" si="226"/>
        <v>0</v>
      </c>
      <c r="AG380" s="11">
        <f t="shared" si="227"/>
        <v>0</v>
      </c>
      <c r="AH380" s="11">
        <f t="shared" si="228"/>
        <v>0</v>
      </c>
      <c r="AI380" s="11">
        <f t="shared" si="229"/>
        <v>0</v>
      </c>
      <c r="AJ380" s="11">
        <f t="shared" si="230"/>
        <v>0</v>
      </c>
      <c r="AK380" s="11">
        <v>550.92999999999995</v>
      </c>
      <c r="AL380" s="11">
        <v>550.92999999999995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22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31"/>
        <v>550.92999999999995</v>
      </c>
      <c r="CQ380" s="11">
        <f t="shared" si="251"/>
        <v>550.92999999999995</v>
      </c>
      <c r="CR380" s="11">
        <f t="shared" si="252"/>
        <v>0</v>
      </c>
      <c r="CS380" s="11">
        <f t="shared" si="234"/>
        <v>0</v>
      </c>
      <c r="CT380" s="11">
        <f t="shared" si="235"/>
        <v>0</v>
      </c>
      <c r="CU380" s="11">
        <f t="shared" si="236"/>
        <v>0</v>
      </c>
      <c r="CV380" s="11">
        <f t="shared" si="237"/>
        <v>0</v>
      </c>
      <c r="CW380" s="11">
        <f t="shared" si="238"/>
        <v>0</v>
      </c>
      <c r="CX380" s="11">
        <f t="shared" si="239"/>
        <v>0</v>
      </c>
      <c r="CY380" s="11">
        <f t="shared" si="253"/>
        <v>0</v>
      </c>
      <c r="CZ380" s="11">
        <f t="shared" si="254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361</v>
      </c>
      <c r="DW380" s="11" t="s">
        <v>361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370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371</v>
      </c>
      <c r="EM380" s="11" t="s">
        <v>372</v>
      </c>
      <c r="EN380" s="11"/>
      <c r="EO380" s="11" t="s">
        <v>3</v>
      </c>
      <c r="EP380" s="11"/>
      <c r="EQ380" s="11">
        <v>131072</v>
      </c>
      <c r="ER380" s="11">
        <v>550.92999999999995</v>
      </c>
      <c r="ES380" s="11">
        <v>550.92999999999995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524.4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426</v>
      </c>
      <c r="GB380" s="11"/>
      <c r="GC380" s="11"/>
      <c r="GD380" s="11">
        <v>1</v>
      </c>
      <c r="GE380" s="11"/>
      <c r="GF380" s="11">
        <v>-516804020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2"/>
        <v>0</v>
      </c>
      <c r="GM380" s="11">
        <f t="shared" si="243"/>
        <v>550.92999999999995</v>
      </c>
      <c r="GN380" s="11">
        <f t="shared" si="244"/>
        <v>550.92999999999995</v>
      </c>
      <c r="GO380" s="11">
        <f t="shared" si="245"/>
        <v>0</v>
      </c>
      <c r="GP380" s="11">
        <f t="shared" si="246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7"/>
        <v>0</v>
      </c>
      <c r="GW380" s="11">
        <v>1</v>
      </c>
      <c r="GX380" s="11">
        <f t="shared" si="248"/>
        <v>0</v>
      </c>
      <c r="GY380" s="11"/>
      <c r="GZ380" s="11"/>
      <c r="HA380" s="11">
        <v>0</v>
      </c>
      <c r="HB380" s="11">
        <v>0</v>
      </c>
      <c r="HC380" s="11">
        <f t="shared" si="249"/>
        <v>0</v>
      </c>
      <c r="HD380" s="11"/>
      <c r="HE380" s="11" t="s">
        <v>224</v>
      </c>
      <c r="HF380" s="11" t="s">
        <v>214</v>
      </c>
      <c r="HG380" s="11">
        <f t="shared" si="255"/>
        <v>550.92999999999995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424</v>
      </c>
      <c r="F381" s="13" t="s">
        <v>359</v>
      </c>
      <c r="G381" s="13" t="s">
        <v>425</v>
      </c>
      <c r="H381" s="13" t="s">
        <v>361</v>
      </c>
      <c r="I381" s="13">
        <v>1</v>
      </c>
      <c r="J381" s="13">
        <v>0</v>
      </c>
      <c r="K381" s="13">
        <v>1</v>
      </c>
      <c r="L381" s="13">
        <v>1</v>
      </c>
      <c r="M381" s="13">
        <v>0</v>
      </c>
      <c r="N381" s="13">
        <f t="shared" si="210"/>
        <v>1</v>
      </c>
      <c r="O381" s="13">
        <f t="shared" si="211"/>
        <v>550.92999999999995</v>
      </c>
      <c r="P381" s="13">
        <f t="shared" si="212"/>
        <v>550.92999999999995</v>
      </c>
      <c r="Q381" s="13">
        <f t="shared" si="213"/>
        <v>0</v>
      </c>
      <c r="R381" s="13">
        <f t="shared" si="214"/>
        <v>0</v>
      </c>
      <c r="S381" s="13">
        <f t="shared" si="215"/>
        <v>0</v>
      </c>
      <c r="T381" s="13">
        <f t="shared" si="216"/>
        <v>0</v>
      </c>
      <c r="U381" s="13">
        <f t="shared" si="217"/>
        <v>0</v>
      </c>
      <c r="V381" s="13">
        <f t="shared" si="218"/>
        <v>0</v>
      </c>
      <c r="W381" s="13">
        <f t="shared" si="219"/>
        <v>0</v>
      </c>
      <c r="X381" s="13">
        <f t="shared" si="220"/>
        <v>0</v>
      </c>
      <c r="Y381" s="13">
        <f t="shared" si="221"/>
        <v>0</v>
      </c>
      <c r="Z381" s="13"/>
      <c r="AA381" s="13">
        <v>91183540</v>
      </c>
      <c r="AB381" s="13">
        <f t="shared" si="222"/>
        <v>550.92999999999995</v>
      </c>
      <c r="AC381" s="13">
        <f t="shared" si="223"/>
        <v>550.92999999999995</v>
      </c>
      <c r="AD381" s="13">
        <f t="shared" si="224"/>
        <v>0</v>
      </c>
      <c r="AE381" s="13">
        <f t="shared" si="225"/>
        <v>0</v>
      </c>
      <c r="AF381" s="13">
        <f t="shared" si="226"/>
        <v>0</v>
      </c>
      <c r="AG381" s="13">
        <f t="shared" si="227"/>
        <v>0</v>
      </c>
      <c r="AH381" s="13">
        <f t="shared" si="228"/>
        <v>0</v>
      </c>
      <c r="AI381" s="13">
        <f t="shared" si="229"/>
        <v>0</v>
      </c>
      <c r="AJ381" s="13">
        <f t="shared" si="230"/>
        <v>0</v>
      </c>
      <c r="AK381" s="13">
        <v>550.92999999999995</v>
      </c>
      <c r="AL381" s="13">
        <v>550.92999999999995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22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31"/>
        <v>550.92999999999995</v>
      </c>
      <c r="CQ381" s="13">
        <f t="shared" si="251"/>
        <v>550.92999999999995</v>
      </c>
      <c r="CR381" s="13">
        <f t="shared" si="252"/>
        <v>0</v>
      </c>
      <c r="CS381" s="13">
        <f t="shared" si="234"/>
        <v>0</v>
      </c>
      <c r="CT381" s="13">
        <f t="shared" si="235"/>
        <v>0</v>
      </c>
      <c r="CU381" s="13">
        <f t="shared" si="236"/>
        <v>0</v>
      </c>
      <c r="CV381" s="13">
        <f t="shared" si="237"/>
        <v>0</v>
      </c>
      <c r="CW381" s="13">
        <f t="shared" si="238"/>
        <v>0</v>
      </c>
      <c r="CX381" s="13">
        <f t="shared" si="239"/>
        <v>0</v>
      </c>
      <c r="CY381" s="13">
        <f t="shared" si="253"/>
        <v>0</v>
      </c>
      <c r="CZ381" s="13">
        <f t="shared" si="254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361</v>
      </c>
      <c r="DW381" s="13" t="s">
        <v>361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370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371</v>
      </c>
      <c r="EM381" s="13" t="s">
        <v>372</v>
      </c>
      <c r="EN381" s="13"/>
      <c r="EO381" s="13" t="s">
        <v>3</v>
      </c>
      <c r="EP381" s="13"/>
      <c r="EQ381" s="13">
        <v>131072</v>
      </c>
      <c r="ER381" s="13">
        <v>550.92999999999995</v>
      </c>
      <c r="ES381" s="13">
        <v>550.92999999999995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524.4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426</v>
      </c>
      <c r="GB381" s="13"/>
      <c r="GC381" s="13"/>
      <c r="GD381" s="13">
        <v>1</v>
      </c>
      <c r="GE381" s="13"/>
      <c r="GF381" s="13">
        <v>-516804020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2"/>
        <v>0</v>
      </c>
      <c r="GM381" s="13">
        <f t="shared" si="243"/>
        <v>550.92999999999995</v>
      </c>
      <c r="GN381" s="13">
        <f t="shared" si="244"/>
        <v>550.92999999999995</v>
      </c>
      <c r="GO381" s="13">
        <f t="shared" si="245"/>
        <v>0</v>
      </c>
      <c r="GP381" s="13">
        <f t="shared" si="246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7"/>
        <v>0</v>
      </c>
      <c r="GW381" s="13">
        <v>1</v>
      </c>
      <c r="GX381" s="13">
        <f t="shared" si="248"/>
        <v>0</v>
      </c>
      <c r="GY381" s="13"/>
      <c r="GZ381" s="13"/>
      <c r="HA381" s="13">
        <v>0</v>
      </c>
      <c r="HB381" s="13">
        <v>0</v>
      </c>
      <c r="HC381" s="13">
        <f t="shared" si="249"/>
        <v>0</v>
      </c>
      <c r="HD381" s="13"/>
      <c r="HE381" s="13" t="s">
        <v>224</v>
      </c>
      <c r="HF381" s="13" t="s">
        <v>214</v>
      </c>
      <c r="HG381" s="13">
        <f t="shared" si="255"/>
        <v>550.92999999999995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427</v>
      </c>
      <c r="F382" s="11" t="s">
        <v>359</v>
      </c>
      <c r="G382" s="11" t="s">
        <v>428</v>
      </c>
      <c r="H382" s="11" t="s">
        <v>361</v>
      </c>
      <c r="I382" s="11">
        <v>0</v>
      </c>
      <c r="J382" s="11">
        <v>0</v>
      </c>
      <c r="K382" s="11">
        <v>0</v>
      </c>
      <c r="L382" s="11">
        <v>2</v>
      </c>
      <c r="M382" s="11">
        <v>2</v>
      </c>
      <c r="N382" s="11">
        <f t="shared" si="210"/>
        <v>0</v>
      </c>
      <c r="O382" s="11">
        <f t="shared" si="211"/>
        <v>0</v>
      </c>
      <c r="P382" s="11">
        <f t="shared" si="212"/>
        <v>0</v>
      </c>
      <c r="Q382" s="11">
        <f t="shared" si="213"/>
        <v>0</v>
      </c>
      <c r="R382" s="11">
        <f t="shared" si="214"/>
        <v>0</v>
      </c>
      <c r="S382" s="11">
        <f t="shared" si="215"/>
        <v>0</v>
      </c>
      <c r="T382" s="11">
        <f t="shared" si="216"/>
        <v>0</v>
      </c>
      <c r="U382" s="11">
        <f t="shared" si="217"/>
        <v>0</v>
      </c>
      <c r="V382" s="11">
        <f t="shared" si="218"/>
        <v>0</v>
      </c>
      <c r="W382" s="11">
        <f t="shared" si="219"/>
        <v>0</v>
      </c>
      <c r="X382" s="11">
        <f t="shared" si="220"/>
        <v>0</v>
      </c>
      <c r="Y382" s="11">
        <f t="shared" si="221"/>
        <v>0</v>
      </c>
      <c r="Z382" s="11"/>
      <c r="AA382" s="11">
        <v>91183605</v>
      </c>
      <c r="AB382" s="11">
        <f t="shared" si="222"/>
        <v>223.15</v>
      </c>
      <c r="AC382" s="11">
        <f t="shared" si="223"/>
        <v>223.15</v>
      </c>
      <c r="AD382" s="11">
        <f t="shared" si="224"/>
        <v>0</v>
      </c>
      <c r="AE382" s="11">
        <f t="shared" si="225"/>
        <v>0</v>
      </c>
      <c r="AF382" s="11">
        <f t="shared" si="226"/>
        <v>0</v>
      </c>
      <c r="AG382" s="11">
        <f t="shared" si="227"/>
        <v>0</v>
      </c>
      <c r="AH382" s="11">
        <f t="shared" si="228"/>
        <v>0</v>
      </c>
      <c r="AI382" s="11">
        <f t="shared" si="229"/>
        <v>0</v>
      </c>
      <c r="AJ382" s="11">
        <f t="shared" si="230"/>
        <v>0</v>
      </c>
      <c r="AK382" s="11">
        <v>223.15</v>
      </c>
      <c r="AL382" s="11">
        <v>223.15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23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31"/>
        <v>0</v>
      </c>
      <c r="CQ382" s="11">
        <f t="shared" si="251"/>
        <v>223.15</v>
      </c>
      <c r="CR382" s="11">
        <f t="shared" si="252"/>
        <v>0</v>
      </c>
      <c r="CS382" s="11">
        <f t="shared" si="234"/>
        <v>0</v>
      </c>
      <c r="CT382" s="11">
        <f t="shared" si="235"/>
        <v>0</v>
      </c>
      <c r="CU382" s="11">
        <f t="shared" si="236"/>
        <v>0</v>
      </c>
      <c r="CV382" s="11">
        <f t="shared" si="237"/>
        <v>0</v>
      </c>
      <c r="CW382" s="11">
        <f t="shared" si="238"/>
        <v>0</v>
      </c>
      <c r="CX382" s="11">
        <f t="shared" si="239"/>
        <v>0</v>
      </c>
      <c r="CY382" s="11">
        <f t="shared" si="253"/>
        <v>0</v>
      </c>
      <c r="CZ382" s="11">
        <f t="shared" si="254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361</v>
      </c>
      <c r="DW382" s="11" t="s">
        <v>361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370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371</v>
      </c>
      <c r="EM382" s="11" t="s">
        <v>372</v>
      </c>
      <c r="EN382" s="11"/>
      <c r="EO382" s="11" t="s">
        <v>3</v>
      </c>
      <c r="EP382" s="11"/>
      <c r="EQ382" s="11">
        <v>131072</v>
      </c>
      <c r="ER382" s="11">
        <v>223.15</v>
      </c>
      <c r="ES382" s="11">
        <v>223.15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212.4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429</v>
      </c>
      <c r="GB382" s="11"/>
      <c r="GC382" s="11"/>
      <c r="GD382" s="11">
        <v>1</v>
      </c>
      <c r="GE382" s="11"/>
      <c r="GF382" s="11">
        <v>-2067756131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2"/>
        <v>0</v>
      </c>
      <c r="GM382" s="11">
        <f t="shared" si="243"/>
        <v>0</v>
      </c>
      <c r="GN382" s="11">
        <f t="shared" si="244"/>
        <v>0</v>
      </c>
      <c r="GO382" s="11">
        <f t="shared" si="245"/>
        <v>0</v>
      </c>
      <c r="GP382" s="11">
        <f t="shared" si="246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7"/>
        <v>0</v>
      </c>
      <c r="GW382" s="11">
        <v>1</v>
      </c>
      <c r="GX382" s="11">
        <f t="shared" si="248"/>
        <v>0</v>
      </c>
      <c r="GY382" s="11"/>
      <c r="GZ382" s="11"/>
      <c r="HA382" s="11">
        <v>0</v>
      </c>
      <c r="HB382" s="11">
        <v>0</v>
      </c>
      <c r="HC382" s="11">
        <f t="shared" si="249"/>
        <v>0</v>
      </c>
      <c r="HD382" s="11"/>
      <c r="HE382" s="11" t="s">
        <v>224</v>
      </c>
      <c r="HF382" s="11" t="s">
        <v>214</v>
      </c>
      <c r="HG382" s="11">
        <f t="shared" si="255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427</v>
      </c>
      <c r="F383" s="13" t="s">
        <v>359</v>
      </c>
      <c r="G383" s="13" t="s">
        <v>428</v>
      </c>
      <c r="H383" s="13" t="s">
        <v>361</v>
      </c>
      <c r="I383" s="13">
        <v>0</v>
      </c>
      <c r="J383" s="13">
        <v>0</v>
      </c>
      <c r="K383" s="13">
        <v>0</v>
      </c>
      <c r="L383" s="13">
        <v>2</v>
      </c>
      <c r="M383" s="13">
        <v>2</v>
      </c>
      <c r="N383" s="13">
        <f t="shared" si="210"/>
        <v>0</v>
      </c>
      <c r="O383" s="13">
        <f t="shared" si="211"/>
        <v>0</v>
      </c>
      <c r="P383" s="13">
        <f t="shared" si="212"/>
        <v>0</v>
      </c>
      <c r="Q383" s="13">
        <f t="shared" si="213"/>
        <v>0</v>
      </c>
      <c r="R383" s="13">
        <f t="shared" si="214"/>
        <v>0</v>
      </c>
      <c r="S383" s="13">
        <f t="shared" si="215"/>
        <v>0</v>
      </c>
      <c r="T383" s="13">
        <f t="shared" si="216"/>
        <v>0</v>
      </c>
      <c r="U383" s="13">
        <f t="shared" si="217"/>
        <v>0</v>
      </c>
      <c r="V383" s="13">
        <f t="shared" si="218"/>
        <v>0</v>
      </c>
      <c r="W383" s="13">
        <f t="shared" si="219"/>
        <v>0</v>
      </c>
      <c r="X383" s="13">
        <f t="shared" si="220"/>
        <v>0</v>
      </c>
      <c r="Y383" s="13">
        <f t="shared" si="221"/>
        <v>0</v>
      </c>
      <c r="Z383" s="13"/>
      <c r="AA383" s="13">
        <v>91183540</v>
      </c>
      <c r="AB383" s="13">
        <f t="shared" si="222"/>
        <v>223.15</v>
      </c>
      <c r="AC383" s="13">
        <f t="shared" si="223"/>
        <v>223.15</v>
      </c>
      <c r="AD383" s="13">
        <f t="shared" si="224"/>
        <v>0</v>
      </c>
      <c r="AE383" s="13">
        <f t="shared" si="225"/>
        <v>0</v>
      </c>
      <c r="AF383" s="13">
        <f t="shared" si="226"/>
        <v>0</v>
      </c>
      <c r="AG383" s="13">
        <f t="shared" si="227"/>
        <v>0</v>
      </c>
      <c r="AH383" s="13">
        <f t="shared" si="228"/>
        <v>0</v>
      </c>
      <c r="AI383" s="13">
        <f t="shared" si="229"/>
        <v>0</v>
      </c>
      <c r="AJ383" s="13">
        <f t="shared" si="230"/>
        <v>0</v>
      </c>
      <c r="AK383" s="13">
        <v>223.15</v>
      </c>
      <c r="AL383" s="13">
        <v>223.15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23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31"/>
        <v>0</v>
      </c>
      <c r="CQ383" s="13">
        <f t="shared" si="251"/>
        <v>223.15</v>
      </c>
      <c r="CR383" s="13">
        <f t="shared" si="252"/>
        <v>0</v>
      </c>
      <c r="CS383" s="13">
        <f t="shared" si="234"/>
        <v>0</v>
      </c>
      <c r="CT383" s="13">
        <f t="shared" si="235"/>
        <v>0</v>
      </c>
      <c r="CU383" s="13">
        <f t="shared" si="236"/>
        <v>0</v>
      </c>
      <c r="CV383" s="13">
        <f t="shared" si="237"/>
        <v>0</v>
      </c>
      <c r="CW383" s="13">
        <f t="shared" si="238"/>
        <v>0</v>
      </c>
      <c r="CX383" s="13">
        <f t="shared" si="239"/>
        <v>0</v>
      </c>
      <c r="CY383" s="13">
        <f t="shared" si="253"/>
        <v>0</v>
      </c>
      <c r="CZ383" s="13">
        <f t="shared" si="254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361</v>
      </c>
      <c r="DW383" s="13" t="s">
        <v>361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370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371</v>
      </c>
      <c r="EM383" s="13" t="s">
        <v>372</v>
      </c>
      <c r="EN383" s="13"/>
      <c r="EO383" s="13" t="s">
        <v>3</v>
      </c>
      <c r="EP383" s="13"/>
      <c r="EQ383" s="13">
        <v>131072</v>
      </c>
      <c r="ER383" s="13">
        <v>223.15</v>
      </c>
      <c r="ES383" s="13">
        <v>223.15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212.4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429</v>
      </c>
      <c r="GB383" s="13"/>
      <c r="GC383" s="13"/>
      <c r="GD383" s="13">
        <v>1</v>
      </c>
      <c r="GE383" s="13"/>
      <c r="GF383" s="13">
        <v>-2067756131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2"/>
        <v>0</v>
      </c>
      <c r="GM383" s="13">
        <f t="shared" si="243"/>
        <v>0</v>
      </c>
      <c r="GN383" s="13">
        <f t="shared" si="244"/>
        <v>0</v>
      </c>
      <c r="GO383" s="13">
        <f t="shared" si="245"/>
        <v>0</v>
      </c>
      <c r="GP383" s="13">
        <f t="shared" si="246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7"/>
        <v>0</v>
      </c>
      <c r="GW383" s="13">
        <v>1</v>
      </c>
      <c r="GX383" s="13">
        <f t="shared" si="248"/>
        <v>0</v>
      </c>
      <c r="GY383" s="13"/>
      <c r="GZ383" s="13"/>
      <c r="HA383" s="13">
        <v>0</v>
      </c>
      <c r="HB383" s="13">
        <v>0</v>
      </c>
      <c r="HC383" s="13">
        <f t="shared" si="249"/>
        <v>0</v>
      </c>
      <c r="HD383" s="13"/>
      <c r="HE383" s="13" t="s">
        <v>224</v>
      </c>
      <c r="HF383" s="13" t="s">
        <v>214</v>
      </c>
      <c r="HG383" s="13">
        <f t="shared" si="255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430</v>
      </c>
      <c r="F384" s="11" t="s">
        <v>359</v>
      </c>
      <c r="G384" s="11" t="s">
        <v>431</v>
      </c>
      <c r="H384" s="11" t="s">
        <v>361</v>
      </c>
      <c r="I384" s="11">
        <v>0</v>
      </c>
      <c r="J384" s="11">
        <v>0</v>
      </c>
      <c r="K384" s="11">
        <v>0</v>
      </c>
      <c r="L384" s="11">
        <v>2</v>
      </c>
      <c r="M384" s="11">
        <v>2</v>
      </c>
      <c r="N384" s="11">
        <f t="shared" si="210"/>
        <v>0</v>
      </c>
      <c r="O384" s="11">
        <f t="shared" si="211"/>
        <v>0</v>
      </c>
      <c r="P384" s="11">
        <f t="shared" si="212"/>
        <v>0</v>
      </c>
      <c r="Q384" s="11">
        <f t="shared" si="213"/>
        <v>0</v>
      </c>
      <c r="R384" s="11">
        <f t="shared" si="214"/>
        <v>0</v>
      </c>
      <c r="S384" s="11">
        <f t="shared" si="215"/>
        <v>0</v>
      </c>
      <c r="T384" s="11">
        <f t="shared" si="216"/>
        <v>0</v>
      </c>
      <c r="U384" s="11">
        <f t="shared" si="217"/>
        <v>0</v>
      </c>
      <c r="V384" s="11">
        <f t="shared" si="218"/>
        <v>0</v>
      </c>
      <c r="W384" s="11">
        <f t="shared" si="219"/>
        <v>0</v>
      </c>
      <c r="X384" s="11">
        <f t="shared" si="220"/>
        <v>0</v>
      </c>
      <c r="Y384" s="11">
        <f t="shared" si="221"/>
        <v>0</v>
      </c>
      <c r="Z384" s="11"/>
      <c r="AA384" s="11">
        <v>91183605</v>
      </c>
      <c r="AB384" s="11">
        <f t="shared" si="222"/>
        <v>78.95</v>
      </c>
      <c r="AC384" s="11">
        <f t="shared" si="223"/>
        <v>78.95</v>
      </c>
      <c r="AD384" s="11">
        <f t="shared" si="224"/>
        <v>0</v>
      </c>
      <c r="AE384" s="11">
        <f t="shared" si="225"/>
        <v>0</v>
      </c>
      <c r="AF384" s="11">
        <f t="shared" si="226"/>
        <v>0</v>
      </c>
      <c r="AG384" s="11">
        <f t="shared" si="227"/>
        <v>0</v>
      </c>
      <c r="AH384" s="11">
        <f t="shared" si="228"/>
        <v>0</v>
      </c>
      <c r="AI384" s="11">
        <f t="shared" si="229"/>
        <v>0</v>
      </c>
      <c r="AJ384" s="11">
        <f t="shared" si="230"/>
        <v>0</v>
      </c>
      <c r="AK384" s="11">
        <v>78.95</v>
      </c>
      <c r="AL384" s="11">
        <v>78.95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24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31"/>
        <v>0</v>
      </c>
      <c r="CQ384" s="11">
        <f t="shared" si="251"/>
        <v>78.95</v>
      </c>
      <c r="CR384" s="11">
        <f t="shared" si="252"/>
        <v>0</v>
      </c>
      <c r="CS384" s="11">
        <f t="shared" si="234"/>
        <v>0</v>
      </c>
      <c r="CT384" s="11">
        <f t="shared" si="235"/>
        <v>0</v>
      </c>
      <c r="CU384" s="11">
        <f t="shared" si="236"/>
        <v>0</v>
      </c>
      <c r="CV384" s="11">
        <f t="shared" si="237"/>
        <v>0</v>
      </c>
      <c r="CW384" s="11">
        <f t="shared" si="238"/>
        <v>0</v>
      </c>
      <c r="CX384" s="11">
        <f t="shared" si="239"/>
        <v>0</v>
      </c>
      <c r="CY384" s="11">
        <f t="shared" si="253"/>
        <v>0</v>
      </c>
      <c r="CZ384" s="11">
        <f t="shared" si="254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361</v>
      </c>
      <c r="DW384" s="11" t="s">
        <v>361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370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371</v>
      </c>
      <c r="EM384" s="11" t="s">
        <v>372</v>
      </c>
      <c r="EN384" s="11"/>
      <c r="EO384" s="11" t="s">
        <v>3</v>
      </c>
      <c r="EP384" s="11"/>
      <c r="EQ384" s="11">
        <v>131072</v>
      </c>
      <c r="ER384" s="11">
        <v>78.95</v>
      </c>
      <c r="ES384" s="11">
        <v>78.95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75.150000000000006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432</v>
      </c>
      <c r="GB384" s="11"/>
      <c r="GC384" s="11"/>
      <c r="GD384" s="11">
        <v>1</v>
      </c>
      <c r="GE384" s="11"/>
      <c r="GF384" s="11">
        <v>747778277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2"/>
        <v>0</v>
      </c>
      <c r="GM384" s="11">
        <f t="shared" si="243"/>
        <v>0</v>
      </c>
      <c r="GN384" s="11">
        <f t="shared" si="244"/>
        <v>0</v>
      </c>
      <c r="GO384" s="11">
        <f t="shared" si="245"/>
        <v>0</v>
      </c>
      <c r="GP384" s="11">
        <f t="shared" si="246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7"/>
        <v>0</v>
      </c>
      <c r="GW384" s="11">
        <v>1</v>
      </c>
      <c r="GX384" s="11">
        <f t="shared" si="248"/>
        <v>0</v>
      </c>
      <c r="GY384" s="11"/>
      <c r="GZ384" s="11"/>
      <c r="HA384" s="11">
        <v>0</v>
      </c>
      <c r="HB384" s="11">
        <v>0</v>
      </c>
      <c r="HC384" s="11">
        <f t="shared" si="249"/>
        <v>0</v>
      </c>
      <c r="HD384" s="11"/>
      <c r="HE384" s="11" t="s">
        <v>224</v>
      </c>
      <c r="HF384" s="11" t="s">
        <v>214</v>
      </c>
      <c r="HG384" s="11">
        <f t="shared" si="255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430</v>
      </c>
      <c r="F385" s="13" t="s">
        <v>359</v>
      </c>
      <c r="G385" s="13" t="s">
        <v>431</v>
      </c>
      <c r="H385" s="13" t="s">
        <v>361</v>
      </c>
      <c r="I385" s="13">
        <v>0</v>
      </c>
      <c r="J385" s="13">
        <v>0</v>
      </c>
      <c r="K385" s="13">
        <v>0</v>
      </c>
      <c r="L385" s="13">
        <v>2</v>
      </c>
      <c r="M385" s="13">
        <v>2</v>
      </c>
      <c r="N385" s="13">
        <f t="shared" si="210"/>
        <v>0</v>
      </c>
      <c r="O385" s="13">
        <f t="shared" si="211"/>
        <v>0</v>
      </c>
      <c r="P385" s="13">
        <f t="shared" si="212"/>
        <v>0</v>
      </c>
      <c r="Q385" s="13">
        <f t="shared" si="213"/>
        <v>0</v>
      </c>
      <c r="R385" s="13">
        <f t="shared" si="214"/>
        <v>0</v>
      </c>
      <c r="S385" s="13">
        <f t="shared" si="215"/>
        <v>0</v>
      </c>
      <c r="T385" s="13">
        <f t="shared" si="216"/>
        <v>0</v>
      </c>
      <c r="U385" s="13">
        <f t="shared" si="217"/>
        <v>0</v>
      </c>
      <c r="V385" s="13">
        <f t="shared" si="218"/>
        <v>0</v>
      </c>
      <c r="W385" s="13">
        <f t="shared" si="219"/>
        <v>0</v>
      </c>
      <c r="X385" s="13">
        <f t="shared" si="220"/>
        <v>0</v>
      </c>
      <c r="Y385" s="13">
        <f t="shared" si="221"/>
        <v>0</v>
      </c>
      <c r="Z385" s="13"/>
      <c r="AA385" s="13">
        <v>91183540</v>
      </c>
      <c r="AB385" s="13">
        <f t="shared" si="222"/>
        <v>78.95</v>
      </c>
      <c r="AC385" s="13">
        <f t="shared" si="223"/>
        <v>78.95</v>
      </c>
      <c r="AD385" s="13">
        <f t="shared" si="224"/>
        <v>0</v>
      </c>
      <c r="AE385" s="13">
        <f t="shared" si="225"/>
        <v>0</v>
      </c>
      <c r="AF385" s="13">
        <f t="shared" si="226"/>
        <v>0</v>
      </c>
      <c r="AG385" s="13">
        <f t="shared" si="227"/>
        <v>0</v>
      </c>
      <c r="AH385" s="13">
        <f t="shared" si="228"/>
        <v>0</v>
      </c>
      <c r="AI385" s="13">
        <f t="shared" si="229"/>
        <v>0</v>
      </c>
      <c r="AJ385" s="13">
        <f t="shared" si="230"/>
        <v>0</v>
      </c>
      <c r="AK385" s="13">
        <v>78.95</v>
      </c>
      <c r="AL385" s="13">
        <v>78.95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24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31"/>
        <v>0</v>
      </c>
      <c r="CQ385" s="13">
        <f t="shared" si="251"/>
        <v>78.95</v>
      </c>
      <c r="CR385" s="13">
        <f t="shared" si="252"/>
        <v>0</v>
      </c>
      <c r="CS385" s="13">
        <f t="shared" si="234"/>
        <v>0</v>
      </c>
      <c r="CT385" s="13">
        <f t="shared" si="235"/>
        <v>0</v>
      </c>
      <c r="CU385" s="13">
        <f t="shared" si="236"/>
        <v>0</v>
      </c>
      <c r="CV385" s="13">
        <f t="shared" si="237"/>
        <v>0</v>
      </c>
      <c r="CW385" s="13">
        <f t="shared" si="238"/>
        <v>0</v>
      </c>
      <c r="CX385" s="13">
        <f t="shared" si="239"/>
        <v>0</v>
      </c>
      <c r="CY385" s="13">
        <f t="shared" si="253"/>
        <v>0</v>
      </c>
      <c r="CZ385" s="13">
        <f t="shared" si="254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361</v>
      </c>
      <c r="DW385" s="13" t="s">
        <v>361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370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371</v>
      </c>
      <c r="EM385" s="13" t="s">
        <v>372</v>
      </c>
      <c r="EN385" s="13"/>
      <c r="EO385" s="13" t="s">
        <v>3</v>
      </c>
      <c r="EP385" s="13"/>
      <c r="EQ385" s="13">
        <v>131072</v>
      </c>
      <c r="ER385" s="13">
        <v>78.95</v>
      </c>
      <c r="ES385" s="13">
        <v>78.95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75.150000000000006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432</v>
      </c>
      <c r="GB385" s="13"/>
      <c r="GC385" s="13"/>
      <c r="GD385" s="13">
        <v>1</v>
      </c>
      <c r="GE385" s="13"/>
      <c r="GF385" s="13">
        <v>747778277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2"/>
        <v>0</v>
      </c>
      <c r="GM385" s="13">
        <f t="shared" si="243"/>
        <v>0</v>
      </c>
      <c r="GN385" s="13">
        <f t="shared" si="244"/>
        <v>0</v>
      </c>
      <c r="GO385" s="13">
        <f t="shared" si="245"/>
        <v>0</v>
      </c>
      <c r="GP385" s="13">
        <f t="shared" si="246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7"/>
        <v>0</v>
      </c>
      <c r="GW385" s="13">
        <v>1</v>
      </c>
      <c r="GX385" s="13">
        <f t="shared" si="248"/>
        <v>0</v>
      </c>
      <c r="GY385" s="13"/>
      <c r="GZ385" s="13"/>
      <c r="HA385" s="13">
        <v>0</v>
      </c>
      <c r="HB385" s="13">
        <v>0</v>
      </c>
      <c r="HC385" s="13">
        <f t="shared" si="249"/>
        <v>0</v>
      </c>
      <c r="HD385" s="13"/>
      <c r="HE385" s="13" t="s">
        <v>224</v>
      </c>
      <c r="HF385" s="13" t="s">
        <v>214</v>
      </c>
      <c r="HG385" s="13">
        <f t="shared" si="255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433</v>
      </c>
      <c r="F386" s="11" t="s">
        <v>434</v>
      </c>
      <c r="G386" s="11" t="s">
        <v>435</v>
      </c>
      <c r="H386" s="11" t="s">
        <v>253</v>
      </c>
      <c r="I386" s="11">
        <v>0.03</v>
      </c>
      <c r="J386" s="11">
        <v>0</v>
      </c>
      <c r="K386" s="11">
        <v>0.03</v>
      </c>
      <c r="L386" s="11">
        <v>0.04</v>
      </c>
      <c r="M386" s="11">
        <v>0.01</v>
      </c>
      <c r="N386" s="11">
        <f t="shared" si="210"/>
        <v>0.03</v>
      </c>
      <c r="O386" s="11">
        <f t="shared" si="211"/>
        <v>84.06</v>
      </c>
      <c r="P386" s="11">
        <f t="shared" si="212"/>
        <v>84.06</v>
      </c>
      <c r="Q386" s="11">
        <f t="shared" si="213"/>
        <v>0</v>
      </c>
      <c r="R386" s="11">
        <f t="shared" si="214"/>
        <v>0</v>
      </c>
      <c r="S386" s="11">
        <f t="shared" si="215"/>
        <v>0</v>
      </c>
      <c r="T386" s="11">
        <f t="shared" si="216"/>
        <v>0</v>
      </c>
      <c r="U386" s="11">
        <f t="shared" si="217"/>
        <v>0</v>
      </c>
      <c r="V386" s="11">
        <f t="shared" si="218"/>
        <v>0</v>
      </c>
      <c r="W386" s="11">
        <f t="shared" si="219"/>
        <v>0</v>
      </c>
      <c r="X386" s="11">
        <f t="shared" si="220"/>
        <v>0</v>
      </c>
      <c r="Y386" s="11">
        <f t="shared" si="221"/>
        <v>0</v>
      </c>
      <c r="Z386" s="11"/>
      <c r="AA386" s="11">
        <v>91183605</v>
      </c>
      <c r="AB386" s="11">
        <f t="shared" si="222"/>
        <v>2045.3</v>
      </c>
      <c r="AC386" s="11">
        <f t="shared" si="223"/>
        <v>2045.3</v>
      </c>
      <c r="AD386" s="11">
        <f t="shared" si="224"/>
        <v>0</v>
      </c>
      <c r="AE386" s="11">
        <f t="shared" si="225"/>
        <v>0</v>
      </c>
      <c r="AF386" s="11">
        <f t="shared" si="226"/>
        <v>0</v>
      </c>
      <c r="AG386" s="11">
        <f t="shared" si="227"/>
        <v>0</v>
      </c>
      <c r="AH386" s="11">
        <f t="shared" si="228"/>
        <v>0</v>
      </c>
      <c r="AI386" s="11">
        <f t="shared" si="229"/>
        <v>0</v>
      </c>
      <c r="AJ386" s="11">
        <f t="shared" si="230"/>
        <v>0</v>
      </c>
      <c r="AK386" s="11">
        <v>2045.3</v>
      </c>
      <c r="AL386" s="11">
        <v>2045.3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1.37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2</v>
      </c>
      <c r="BJ386" s="11" t="s">
        <v>436</v>
      </c>
      <c r="BK386" s="11"/>
      <c r="BL386" s="11"/>
      <c r="BM386" s="11">
        <v>500002</v>
      </c>
      <c r="BN386" s="11">
        <v>0</v>
      </c>
      <c r="BO386" s="11" t="s">
        <v>434</v>
      </c>
      <c r="BP386" s="11">
        <v>1</v>
      </c>
      <c r="BQ386" s="11">
        <v>12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25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31"/>
        <v>84.06</v>
      </c>
      <c r="CQ386" s="11">
        <f>ROUND(AL386*BC386,2)</f>
        <v>2802.06</v>
      </c>
      <c r="CR386" s="11">
        <f>ROUND(AM386*BB386,2)</f>
        <v>0</v>
      </c>
      <c r="CS386" s="11">
        <f t="shared" si="234"/>
        <v>0</v>
      </c>
      <c r="CT386" s="11">
        <f t="shared" si="235"/>
        <v>0</v>
      </c>
      <c r="CU386" s="11">
        <f t="shared" si="236"/>
        <v>0</v>
      </c>
      <c r="CV386" s="11">
        <f t="shared" si="237"/>
        <v>0</v>
      </c>
      <c r="CW386" s="11">
        <f t="shared" si="238"/>
        <v>0</v>
      </c>
      <c r="CX386" s="11">
        <f t="shared" si="239"/>
        <v>0</v>
      </c>
      <c r="CY386" s="11">
        <f>0</f>
        <v>0</v>
      </c>
      <c r="CZ386" s="11">
        <f>0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1013</v>
      </c>
      <c r="DV386" s="11" t="s">
        <v>253</v>
      </c>
      <c r="DW386" s="11" t="s">
        <v>253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87477026</v>
      </c>
      <c r="EF386" s="11">
        <v>12</v>
      </c>
      <c r="EG386" s="11" t="s">
        <v>389</v>
      </c>
      <c r="EH386" s="11">
        <v>0</v>
      </c>
      <c r="EI386" s="11" t="s">
        <v>3</v>
      </c>
      <c r="EJ386" s="11">
        <v>2</v>
      </c>
      <c r="EK386" s="11">
        <v>500002</v>
      </c>
      <c r="EL386" s="11" t="s">
        <v>390</v>
      </c>
      <c r="EM386" s="11" t="s">
        <v>391</v>
      </c>
      <c r="EN386" s="11"/>
      <c r="EO386" s="11" t="s">
        <v>3</v>
      </c>
      <c r="EP386" s="11"/>
      <c r="EQ386" s="11">
        <v>131072</v>
      </c>
      <c r="ER386" s="11">
        <v>2045.3</v>
      </c>
      <c r="ES386" s="11">
        <v>2045.3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3</v>
      </c>
      <c r="GB386" s="11"/>
      <c r="GC386" s="11"/>
      <c r="GD386" s="11">
        <v>1</v>
      </c>
      <c r="GE386" s="11"/>
      <c r="GF386" s="11">
        <v>539800229</v>
      </c>
      <c r="GG386" s="11">
        <v>2</v>
      </c>
      <c r="GH386" s="11">
        <v>1</v>
      </c>
      <c r="GI386" s="11">
        <v>2</v>
      </c>
      <c r="GJ386" s="11">
        <v>0</v>
      </c>
      <c r="GK386" s="11">
        <v>0</v>
      </c>
      <c r="GL386" s="11">
        <f t="shared" si="242"/>
        <v>0</v>
      </c>
      <c r="GM386" s="11">
        <f t="shared" si="243"/>
        <v>84.06</v>
      </c>
      <c r="GN386" s="11">
        <f t="shared" si="244"/>
        <v>0</v>
      </c>
      <c r="GO386" s="11">
        <f t="shared" si="245"/>
        <v>84.06</v>
      </c>
      <c r="GP386" s="11">
        <f t="shared" si="246"/>
        <v>0</v>
      </c>
      <c r="GQ386" s="11"/>
      <c r="GR386" s="11">
        <v>0</v>
      </c>
      <c r="GS386" s="11">
        <v>3</v>
      </c>
      <c r="GT386" s="11">
        <v>0</v>
      </c>
      <c r="GU386" s="11" t="s">
        <v>3</v>
      </c>
      <c r="GV386" s="11">
        <f t="shared" si="247"/>
        <v>0</v>
      </c>
      <c r="GW386" s="11">
        <v>1</v>
      </c>
      <c r="GX386" s="11">
        <f t="shared" si="248"/>
        <v>0</v>
      </c>
      <c r="GY386" s="11"/>
      <c r="GZ386" s="11"/>
      <c r="HA386" s="11">
        <v>0</v>
      </c>
      <c r="HB386" s="11">
        <v>0</v>
      </c>
      <c r="HC386" s="11">
        <f t="shared" si="249"/>
        <v>0</v>
      </c>
      <c r="HD386" s="11"/>
      <c r="HE386" s="11" t="s">
        <v>3</v>
      </c>
      <c r="HF386" s="11" t="s">
        <v>3</v>
      </c>
      <c r="HG386" s="11"/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433</v>
      </c>
      <c r="F387" s="13" t="s">
        <v>434</v>
      </c>
      <c r="G387" s="13" t="s">
        <v>435</v>
      </c>
      <c r="H387" s="13" t="s">
        <v>253</v>
      </c>
      <c r="I387" s="13">
        <v>0.03</v>
      </c>
      <c r="J387" s="13">
        <v>0</v>
      </c>
      <c r="K387" s="13">
        <v>0.03</v>
      </c>
      <c r="L387" s="13">
        <v>0.04</v>
      </c>
      <c r="M387" s="13">
        <v>0.01</v>
      </c>
      <c r="N387" s="13">
        <f t="shared" si="210"/>
        <v>0.03</v>
      </c>
      <c r="O387" s="13">
        <f t="shared" si="211"/>
        <v>84.06</v>
      </c>
      <c r="P387" s="13">
        <f t="shared" si="212"/>
        <v>84.06</v>
      </c>
      <c r="Q387" s="13">
        <f t="shared" si="213"/>
        <v>0</v>
      </c>
      <c r="R387" s="13">
        <f t="shared" si="214"/>
        <v>0</v>
      </c>
      <c r="S387" s="13">
        <f t="shared" si="215"/>
        <v>0</v>
      </c>
      <c r="T387" s="13">
        <f t="shared" si="216"/>
        <v>0</v>
      </c>
      <c r="U387" s="13">
        <f t="shared" si="217"/>
        <v>0</v>
      </c>
      <c r="V387" s="13">
        <f t="shared" si="218"/>
        <v>0</v>
      </c>
      <c r="W387" s="13">
        <f t="shared" si="219"/>
        <v>0</v>
      </c>
      <c r="X387" s="13">
        <f t="shared" si="220"/>
        <v>0</v>
      </c>
      <c r="Y387" s="13">
        <f t="shared" si="221"/>
        <v>0</v>
      </c>
      <c r="Z387" s="13"/>
      <c r="AA387" s="13">
        <v>91183540</v>
      </c>
      <c r="AB387" s="13">
        <f t="shared" si="222"/>
        <v>2045.3</v>
      </c>
      <c r="AC387" s="13">
        <f t="shared" si="223"/>
        <v>2045.3</v>
      </c>
      <c r="AD387" s="13">
        <f t="shared" si="224"/>
        <v>0</v>
      </c>
      <c r="AE387" s="13">
        <f t="shared" si="225"/>
        <v>0</v>
      </c>
      <c r="AF387" s="13">
        <f t="shared" si="226"/>
        <v>0</v>
      </c>
      <c r="AG387" s="13">
        <f t="shared" si="227"/>
        <v>0</v>
      </c>
      <c r="AH387" s="13">
        <f t="shared" si="228"/>
        <v>0</v>
      </c>
      <c r="AI387" s="13">
        <f t="shared" si="229"/>
        <v>0</v>
      </c>
      <c r="AJ387" s="13">
        <f t="shared" si="230"/>
        <v>0</v>
      </c>
      <c r="AK387" s="13">
        <v>2045.3</v>
      </c>
      <c r="AL387" s="13">
        <v>2045.3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1.37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2</v>
      </c>
      <c r="BJ387" s="13" t="s">
        <v>436</v>
      </c>
      <c r="BK387" s="13"/>
      <c r="BL387" s="13"/>
      <c r="BM387" s="13">
        <v>500002</v>
      </c>
      <c r="BN387" s="13">
        <v>0</v>
      </c>
      <c r="BO387" s="13" t="s">
        <v>434</v>
      </c>
      <c r="BP387" s="13">
        <v>1</v>
      </c>
      <c r="BQ387" s="13">
        <v>12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25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31"/>
        <v>84.06</v>
      </c>
      <c r="CQ387" s="13">
        <f>ROUND(AL387*BC387,2)</f>
        <v>2802.06</v>
      </c>
      <c r="CR387" s="13">
        <f>ROUND(AM387*BB387,2)</f>
        <v>0</v>
      </c>
      <c r="CS387" s="13">
        <f t="shared" si="234"/>
        <v>0</v>
      </c>
      <c r="CT387" s="13">
        <f t="shared" si="235"/>
        <v>0</v>
      </c>
      <c r="CU387" s="13">
        <f t="shared" si="236"/>
        <v>0</v>
      </c>
      <c r="CV387" s="13">
        <f t="shared" si="237"/>
        <v>0</v>
      </c>
      <c r="CW387" s="13">
        <f t="shared" si="238"/>
        <v>0</v>
      </c>
      <c r="CX387" s="13">
        <f t="shared" si="239"/>
        <v>0</v>
      </c>
      <c r="CY387" s="13">
        <f>0</f>
        <v>0</v>
      </c>
      <c r="CZ387" s="13">
        <f>0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1013</v>
      </c>
      <c r="DV387" s="13" t="s">
        <v>253</v>
      </c>
      <c r="DW387" s="13" t="s">
        <v>253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87477026</v>
      </c>
      <c r="EF387" s="13">
        <v>12</v>
      </c>
      <c r="EG387" s="13" t="s">
        <v>389</v>
      </c>
      <c r="EH387" s="13">
        <v>0</v>
      </c>
      <c r="EI387" s="13" t="s">
        <v>3</v>
      </c>
      <c r="EJ387" s="13">
        <v>2</v>
      </c>
      <c r="EK387" s="13">
        <v>500002</v>
      </c>
      <c r="EL387" s="13" t="s">
        <v>390</v>
      </c>
      <c r="EM387" s="13" t="s">
        <v>391</v>
      </c>
      <c r="EN387" s="13"/>
      <c r="EO387" s="13" t="s">
        <v>3</v>
      </c>
      <c r="EP387" s="13"/>
      <c r="EQ387" s="13">
        <v>131072</v>
      </c>
      <c r="ER387" s="13">
        <v>2045.3</v>
      </c>
      <c r="ES387" s="13">
        <v>2045.3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3</v>
      </c>
      <c r="GB387" s="13"/>
      <c r="GC387" s="13"/>
      <c r="GD387" s="13">
        <v>1</v>
      </c>
      <c r="GE387" s="13"/>
      <c r="GF387" s="13">
        <v>539800229</v>
      </c>
      <c r="GG387" s="13">
        <v>2</v>
      </c>
      <c r="GH387" s="13">
        <v>1</v>
      </c>
      <c r="GI387" s="13">
        <v>2</v>
      </c>
      <c r="GJ387" s="13">
        <v>0</v>
      </c>
      <c r="GK387" s="13">
        <v>0</v>
      </c>
      <c r="GL387" s="13">
        <f t="shared" si="242"/>
        <v>0</v>
      </c>
      <c r="GM387" s="13">
        <f t="shared" si="243"/>
        <v>84.06</v>
      </c>
      <c r="GN387" s="13">
        <f t="shared" si="244"/>
        <v>0</v>
      </c>
      <c r="GO387" s="13">
        <f t="shared" si="245"/>
        <v>84.06</v>
      </c>
      <c r="GP387" s="13">
        <f t="shared" si="246"/>
        <v>0</v>
      </c>
      <c r="GQ387" s="13"/>
      <c r="GR387" s="13">
        <v>0</v>
      </c>
      <c r="GS387" s="13">
        <v>3</v>
      </c>
      <c r="GT387" s="13">
        <v>0</v>
      </c>
      <c r="GU387" s="13" t="s">
        <v>3</v>
      </c>
      <c r="GV387" s="13">
        <f t="shared" si="247"/>
        <v>0</v>
      </c>
      <c r="GW387" s="13">
        <v>1</v>
      </c>
      <c r="GX387" s="13">
        <f t="shared" si="248"/>
        <v>0</v>
      </c>
      <c r="GY387" s="13"/>
      <c r="GZ387" s="13"/>
      <c r="HA387" s="13">
        <v>0</v>
      </c>
      <c r="HB387" s="13">
        <v>0</v>
      </c>
      <c r="HC387" s="13">
        <f t="shared" si="249"/>
        <v>0</v>
      </c>
      <c r="HD387" s="13"/>
      <c r="HE387" s="13" t="s">
        <v>3</v>
      </c>
      <c r="HF387" s="13" t="s">
        <v>3</v>
      </c>
      <c r="HG387" s="13"/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437</v>
      </c>
      <c r="F388" s="11" t="s">
        <v>359</v>
      </c>
      <c r="G388" s="11" t="s">
        <v>438</v>
      </c>
      <c r="H388" s="11" t="s">
        <v>361</v>
      </c>
      <c r="I388" s="11">
        <v>5</v>
      </c>
      <c r="J388" s="11">
        <v>0</v>
      </c>
      <c r="K388" s="11">
        <v>5</v>
      </c>
      <c r="L388" s="11">
        <v>6</v>
      </c>
      <c r="M388" s="11">
        <v>1</v>
      </c>
      <c r="N388" s="11">
        <f t="shared" si="210"/>
        <v>5</v>
      </c>
      <c r="O388" s="11">
        <f t="shared" si="211"/>
        <v>75.650000000000006</v>
      </c>
      <c r="P388" s="11">
        <f t="shared" si="212"/>
        <v>75.650000000000006</v>
      </c>
      <c r="Q388" s="11">
        <f t="shared" si="213"/>
        <v>0</v>
      </c>
      <c r="R388" s="11">
        <f t="shared" si="214"/>
        <v>0</v>
      </c>
      <c r="S388" s="11">
        <f t="shared" si="215"/>
        <v>0</v>
      </c>
      <c r="T388" s="11">
        <f t="shared" si="216"/>
        <v>0</v>
      </c>
      <c r="U388" s="11">
        <f t="shared" si="217"/>
        <v>0</v>
      </c>
      <c r="V388" s="11">
        <f t="shared" si="218"/>
        <v>0</v>
      </c>
      <c r="W388" s="11">
        <f t="shared" si="219"/>
        <v>0</v>
      </c>
      <c r="X388" s="11">
        <f t="shared" si="220"/>
        <v>0</v>
      </c>
      <c r="Y388" s="11">
        <f t="shared" si="221"/>
        <v>0</v>
      </c>
      <c r="Z388" s="11"/>
      <c r="AA388" s="11">
        <v>91183605</v>
      </c>
      <c r="AB388" s="11">
        <f t="shared" si="222"/>
        <v>15.13</v>
      </c>
      <c r="AC388" s="11">
        <f t="shared" si="223"/>
        <v>15.13</v>
      </c>
      <c r="AD388" s="11">
        <f t="shared" si="224"/>
        <v>0</v>
      </c>
      <c r="AE388" s="11">
        <f t="shared" si="225"/>
        <v>0</v>
      </c>
      <c r="AF388" s="11">
        <f t="shared" si="226"/>
        <v>0</v>
      </c>
      <c r="AG388" s="11">
        <f t="shared" si="227"/>
        <v>0</v>
      </c>
      <c r="AH388" s="11">
        <f t="shared" si="228"/>
        <v>0</v>
      </c>
      <c r="AI388" s="11">
        <f t="shared" si="229"/>
        <v>0</v>
      </c>
      <c r="AJ388" s="11">
        <f t="shared" si="230"/>
        <v>0</v>
      </c>
      <c r="AK388" s="11">
        <v>15.13</v>
      </c>
      <c r="AL388" s="11">
        <v>15.13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26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31"/>
        <v>75.650000000000006</v>
      </c>
      <c r="CQ388" s="11">
        <f t="shared" ref="CQ388:CR391" si="256">ROUND(AL388,2)</f>
        <v>15.13</v>
      </c>
      <c r="CR388" s="11">
        <f t="shared" si="256"/>
        <v>0</v>
      </c>
      <c r="CS388" s="11">
        <f t="shared" si="234"/>
        <v>0</v>
      </c>
      <c r="CT388" s="11">
        <f t="shared" si="235"/>
        <v>0</v>
      </c>
      <c r="CU388" s="11">
        <f t="shared" si="236"/>
        <v>0</v>
      </c>
      <c r="CV388" s="11">
        <f t="shared" si="237"/>
        <v>0</v>
      </c>
      <c r="CW388" s="11">
        <f t="shared" si="238"/>
        <v>0</v>
      </c>
      <c r="CX388" s="11">
        <f t="shared" si="239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361</v>
      </c>
      <c r="DW388" s="11" t="s">
        <v>361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370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371</v>
      </c>
      <c r="EM388" s="11" t="s">
        <v>372</v>
      </c>
      <c r="EN388" s="11"/>
      <c r="EO388" s="11" t="s">
        <v>3</v>
      </c>
      <c r="EP388" s="11"/>
      <c r="EQ388" s="11">
        <v>131072</v>
      </c>
      <c r="ER388" s="11">
        <v>15.13</v>
      </c>
      <c r="ES388" s="11">
        <v>15.13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14.4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439</v>
      </c>
      <c r="GB388" s="11"/>
      <c r="GC388" s="11"/>
      <c r="GD388" s="11">
        <v>1</v>
      </c>
      <c r="GE388" s="11"/>
      <c r="GF388" s="11">
        <v>876740145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2"/>
        <v>0</v>
      </c>
      <c r="GM388" s="11">
        <f t="shared" si="243"/>
        <v>75.650000000000006</v>
      </c>
      <c r="GN388" s="11">
        <f t="shared" si="244"/>
        <v>75.650000000000006</v>
      </c>
      <c r="GO388" s="11">
        <f t="shared" si="245"/>
        <v>0</v>
      </c>
      <c r="GP388" s="11">
        <f t="shared" si="246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7"/>
        <v>0</v>
      </c>
      <c r="GW388" s="11">
        <v>1</v>
      </c>
      <c r="GX388" s="11">
        <f t="shared" si="248"/>
        <v>0</v>
      </c>
      <c r="GY388" s="11"/>
      <c r="GZ388" s="11"/>
      <c r="HA388" s="11">
        <v>0</v>
      </c>
      <c r="HB388" s="11">
        <v>0</v>
      </c>
      <c r="HC388" s="11">
        <f t="shared" si="249"/>
        <v>0</v>
      </c>
      <c r="HD388" s="11"/>
      <c r="HE388" s="11" t="s">
        <v>224</v>
      </c>
      <c r="HF388" s="11" t="s">
        <v>214</v>
      </c>
      <c r="HG388" s="11">
        <f>ROUND(ROUND(AL388,2)*I388,2)</f>
        <v>75.650000000000006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437</v>
      </c>
      <c r="F389" s="13" t="s">
        <v>359</v>
      </c>
      <c r="G389" s="13" t="s">
        <v>438</v>
      </c>
      <c r="H389" s="13" t="s">
        <v>361</v>
      </c>
      <c r="I389" s="13">
        <v>5</v>
      </c>
      <c r="J389" s="13">
        <v>0</v>
      </c>
      <c r="K389" s="13">
        <v>5</v>
      </c>
      <c r="L389" s="13">
        <v>6</v>
      </c>
      <c r="M389" s="13">
        <v>1</v>
      </c>
      <c r="N389" s="13">
        <f t="shared" si="210"/>
        <v>5</v>
      </c>
      <c r="O389" s="13">
        <f t="shared" si="211"/>
        <v>75.650000000000006</v>
      </c>
      <c r="P389" s="13">
        <f t="shared" si="212"/>
        <v>75.650000000000006</v>
      </c>
      <c r="Q389" s="13">
        <f t="shared" si="213"/>
        <v>0</v>
      </c>
      <c r="R389" s="13">
        <f t="shared" si="214"/>
        <v>0</v>
      </c>
      <c r="S389" s="13">
        <f t="shared" si="215"/>
        <v>0</v>
      </c>
      <c r="T389" s="13">
        <f t="shared" si="216"/>
        <v>0</v>
      </c>
      <c r="U389" s="13">
        <f t="shared" si="217"/>
        <v>0</v>
      </c>
      <c r="V389" s="13">
        <f t="shared" si="218"/>
        <v>0</v>
      </c>
      <c r="W389" s="13">
        <f t="shared" si="219"/>
        <v>0</v>
      </c>
      <c r="X389" s="13">
        <f t="shared" si="220"/>
        <v>0</v>
      </c>
      <c r="Y389" s="13">
        <f t="shared" si="221"/>
        <v>0</v>
      </c>
      <c r="Z389" s="13"/>
      <c r="AA389" s="13">
        <v>91183540</v>
      </c>
      <c r="AB389" s="13">
        <f t="shared" si="222"/>
        <v>15.13</v>
      </c>
      <c r="AC389" s="13">
        <f t="shared" si="223"/>
        <v>15.13</v>
      </c>
      <c r="AD389" s="13">
        <f t="shared" si="224"/>
        <v>0</v>
      </c>
      <c r="AE389" s="13">
        <f t="shared" si="225"/>
        <v>0</v>
      </c>
      <c r="AF389" s="13">
        <f t="shared" si="226"/>
        <v>0</v>
      </c>
      <c r="AG389" s="13">
        <f t="shared" si="227"/>
        <v>0</v>
      </c>
      <c r="AH389" s="13">
        <f t="shared" si="228"/>
        <v>0</v>
      </c>
      <c r="AI389" s="13">
        <f t="shared" si="229"/>
        <v>0</v>
      </c>
      <c r="AJ389" s="13">
        <f t="shared" si="230"/>
        <v>0</v>
      </c>
      <c r="AK389" s="13">
        <v>15.13</v>
      </c>
      <c r="AL389" s="13">
        <v>15.13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26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31"/>
        <v>75.650000000000006</v>
      </c>
      <c r="CQ389" s="13">
        <f t="shared" si="256"/>
        <v>15.13</v>
      </c>
      <c r="CR389" s="13">
        <f t="shared" si="256"/>
        <v>0</v>
      </c>
      <c r="CS389" s="13">
        <f t="shared" si="234"/>
        <v>0</v>
      </c>
      <c r="CT389" s="13">
        <f t="shared" si="235"/>
        <v>0</v>
      </c>
      <c r="CU389" s="13">
        <f t="shared" si="236"/>
        <v>0</v>
      </c>
      <c r="CV389" s="13">
        <f t="shared" si="237"/>
        <v>0</v>
      </c>
      <c r="CW389" s="13">
        <f t="shared" si="238"/>
        <v>0</v>
      </c>
      <c r="CX389" s="13">
        <f t="shared" si="239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361</v>
      </c>
      <c r="DW389" s="13" t="s">
        <v>361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370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371</v>
      </c>
      <c r="EM389" s="13" t="s">
        <v>372</v>
      </c>
      <c r="EN389" s="13"/>
      <c r="EO389" s="13" t="s">
        <v>3</v>
      </c>
      <c r="EP389" s="13"/>
      <c r="EQ389" s="13">
        <v>131072</v>
      </c>
      <c r="ER389" s="13">
        <v>15.13</v>
      </c>
      <c r="ES389" s="13">
        <v>15.13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14.4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439</v>
      </c>
      <c r="GB389" s="13"/>
      <c r="GC389" s="13"/>
      <c r="GD389" s="13">
        <v>1</v>
      </c>
      <c r="GE389" s="13"/>
      <c r="GF389" s="13">
        <v>876740145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2"/>
        <v>0</v>
      </c>
      <c r="GM389" s="13">
        <f t="shared" si="243"/>
        <v>75.650000000000006</v>
      </c>
      <c r="GN389" s="13">
        <f t="shared" si="244"/>
        <v>75.650000000000006</v>
      </c>
      <c r="GO389" s="13">
        <f t="shared" si="245"/>
        <v>0</v>
      </c>
      <c r="GP389" s="13">
        <f t="shared" si="246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7"/>
        <v>0</v>
      </c>
      <c r="GW389" s="13">
        <v>1</v>
      </c>
      <c r="GX389" s="13">
        <f t="shared" si="248"/>
        <v>0</v>
      </c>
      <c r="GY389" s="13"/>
      <c r="GZ389" s="13"/>
      <c r="HA389" s="13">
        <v>0</v>
      </c>
      <c r="HB389" s="13">
        <v>0</v>
      </c>
      <c r="HC389" s="13">
        <f t="shared" si="249"/>
        <v>0</v>
      </c>
      <c r="HD389" s="13"/>
      <c r="HE389" s="13" t="s">
        <v>224</v>
      </c>
      <c r="HF389" s="13" t="s">
        <v>214</v>
      </c>
      <c r="HG389" s="13">
        <f>ROUND(ROUND(AL389,2)*I389,2)</f>
        <v>75.650000000000006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440</v>
      </c>
      <c r="F390" s="11" t="s">
        <v>359</v>
      </c>
      <c r="G390" s="11" t="s">
        <v>441</v>
      </c>
      <c r="H390" s="11" t="s">
        <v>361</v>
      </c>
      <c r="I390" s="11">
        <v>4</v>
      </c>
      <c r="J390" s="11">
        <v>0</v>
      </c>
      <c r="K390" s="11">
        <v>4</v>
      </c>
      <c r="L390" s="11">
        <v>4</v>
      </c>
      <c r="M390" s="11">
        <v>0</v>
      </c>
      <c r="N390" s="11">
        <f t="shared" si="210"/>
        <v>4</v>
      </c>
      <c r="O390" s="11">
        <f t="shared" si="211"/>
        <v>4195.68</v>
      </c>
      <c r="P390" s="11">
        <f t="shared" si="212"/>
        <v>4195.68</v>
      </c>
      <c r="Q390" s="11">
        <f t="shared" si="213"/>
        <v>0</v>
      </c>
      <c r="R390" s="11">
        <f t="shared" si="214"/>
        <v>0</v>
      </c>
      <c r="S390" s="11">
        <f t="shared" si="215"/>
        <v>0</v>
      </c>
      <c r="T390" s="11">
        <f t="shared" si="216"/>
        <v>0</v>
      </c>
      <c r="U390" s="11">
        <f t="shared" si="217"/>
        <v>0</v>
      </c>
      <c r="V390" s="11">
        <f t="shared" si="218"/>
        <v>0</v>
      </c>
      <c r="W390" s="11">
        <f t="shared" si="219"/>
        <v>0</v>
      </c>
      <c r="X390" s="11">
        <f t="shared" si="220"/>
        <v>0</v>
      </c>
      <c r="Y390" s="11">
        <f t="shared" si="221"/>
        <v>0</v>
      </c>
      <c r="Z390" s="11"/>
      <c r="AA390" s="11">
        <v>91183605</v>
      </c>
      <c r="AB390" s="11">
        <f t="shared" si="222"/>
        <v>1048.92</v>
      </c>
      <c r="AC390" s="11">
        <f t="shared" si="223"/>
        <v>1048.92</v>
      </c>
      <c r="AD390" s="11">
        <f t="shared" si="224"/>
        <v>0</v>
      </c>
      <c r="AE390" s="11">
        <f t="shared" si="225"/>
        <v>0</v>
      </c>
      <c r="AF390" s="11">
        <f t="shared" si="226"/>
        <v>0</v>
      </c>
      <c r="AG390" s="11">
        <f t="shared" si="227"/>
        <v>0</v>
      </c>
      <c r="AH390" s="11">
        <f t="shared" si="228"/>
        <v>0</v>
      </c>
      <c r="AI390" s="11">
        <f t="shared" si="229"/>
        <v>0</v>
      </c>
      <c r="AJ390" s="11">
        <f t="shared" si="230"/>
        <v>0</v>
      </c>
      <c r="AK390" s="11">
        <v>1048.92</v>
      </c>
      <c r="AL390" s="11">
        <v>1048.92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27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31"/>
        <v>4195.68</v>
      </c>
      <c r="CQ390" s="11">
        <f t="shared" si="256"/>
        <v>1048.92</v>
      </c>
      <c r="CR390" s="11">
        <f t="shared" si="256"/>
        <v>0</v>
      </c>
      <c r="CS390" s="11">
        <f t="shared" si="234"/>
        <v>0</v>
      </c>
      <c r="CT390" s="11">
        <f t="shared" si="235"/>
        <v>0</v>
      </c>
      <c r="CU390" s="11">
        <f t="shared" si="236"/>
        <v>0</v>
      </c>
      <c r="CV390" s="11">
        <f t="shared" si="237"/>
        <v>0</v>
      </c>
      <c r="CW390" s="11">
        <f t="shared" si="238"/>
        <v>0</v>
      </c>
      <c r="CX390" s="11">
        <f t="shared" si="239"/>
        <v>0</v>
      </c>
      <c r="CY390" s="11">
        <f>(((S390+R390)*AT390)/100)</f>
        <v>0</v>
      </c>
      <c r="CZ390" s="11">
        <f>(((S390+R390)*AU390)/100)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361</v>
      </c>
      <c r="DW390" s="11" t="s">
        <v>361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87477271</v>
      </c>
      <c r="EF390" s="11">
        <v>8</v>
      </c>
      <c r="EG390" s="11" t="s">
        <v>370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371</v>
      </c>
      <c r="EM390" s="11" t="s">
        <v>372</v>
      </c>
      <c r="EN390" s="11"/>
      <c r="EO390" s="11" t="s">
        <v>3</v>
      </c>
      <c r="EP390" s="11"/>
      <c r="EQ390" s="11">
        <v>131072</v>
      </c>
      <c r="ER390" s="11">
        <v>1048.92</v>
      </c>
      <c r="ES390" s="11">
        <v>1048.92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998.4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442</v>
      </c>
      <c r="GB390" s="11"/>
      <c r="GC390" s="11"/>
      <c r="GD390" s="11">
        <v>1</v>
      </c>
      <c r="GE390" s="11"/>
      <c r="GF390" s="11">
        <v>1178557198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42"/>
        <v>0</v>
      </c>
      <c r="GM390" s="11">
        <f t="shared" si="243"/>
        <v>4195.68</v>
      </c>
      <c r="GN390" s="11">
        <f t="shared" si="244"/>
        <v>4195.68</v>
      </c>
      <c r="GO390" s="11">
        <f t="shared" si="245"/>
        <v>0</v>
      </c>
      <c r="GP390" s="11">
        <f t="shared" si="246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47"/>
        <v>0</v>
      </c>
      <c r="GW390" s="11">
        <v>1</v>
      </c>
      <c r="GX390" s="11">
        <f t="shared" si="248"/>
        <v>0</v>
      </c>
      <c r="GY390" s="11"/>
      <c r="GZ390" s="11"/>
      <c r="HA390" s="11">
        <v>0</v>
      </c>
      <c r="HB390" s="11">
        <v>0</v>
      </c>
      <c r="HC390" s="11">
        <f t="shared" si="249"/>
        <v>0</v>
      </c>
      <c r="HD390" s="11"/>
      <c r="HE390" s="11" t="s">
        <v>224</v>
      </c>
      <c r="HF390" s="11" t="s">
        <v>214</v>
      </c>
      <c r="HG390" s="11">
        <f>ROUND(ROUND(AL390,2)*I390,2)</f>
        <v>4195.68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440</v>
      </c>
      <c r="F391" s="13" t="s">
        <v>359</v>
      </c>
      <c r="G391" s="13" t="s">
        <v>441</v>
      </c>
      <c r="H391" s="13" t="s">
        <v>361</v>
      </c>
      <c r="I391" s="13">
        <v>4</v>
      </c>
      <c r="J391" s="13">
        <v>0</v>
      </c>
      <c r="K391" s="13">
        <v>4</v>
      </c>
      <c r="L391" s="13">
        <v>4</v>
      </c>
      <c r="M391" s="13">
        <v>0</v>
      </c>
      <c r="N391" s="13">
        <f t="shared" si="210"/>
        <v>4</v>
      </c>
      <c r="O391" s="13">
        <f t="shared" si="211"/>
        <v>4195.68</v>
      </c>
      <c r="P391" s="13">
        <f t="shared" si="212"/>
        <v>4195.68</v>
      </c>
      <c r="Q391" s="13">
        <f t="shared" si="213"/>
        <v>0</v>
      </c>
      <c r="R391" s="13">
        <f t="shared" si="214"/>
        <v>0</v>
      </c>
      <c r="S391" s="13">
        <f t="shared" si="215"/>
        <v>0</v>
      </c>
      <c r="T391" s="13">
        <f t="shared" si="216"/>
        <v>0</v>
      </c>
      <c r="U391" s="13">
        <f t="shared" si="217"/>
        <v>0</v>
      </c>
      <c r="V391" s="13">
        <f t="shared" si="218"/>
        <v>0</v>
      </c>
      <c r="W391" s="13">
        <f t="shared" si="219"/>
        <v>0</v>
      </c>
      <c r="X391" s="13">
        <f t="shared" si="220"/>
        <v>0</v>
      </c>
      <c r="Y391" s="13">
        <f t="shared" si="221"/>
        <v>0</v>
      </c>
      <c r="Z391" s="13"/>
      <c r="AA391" s="13">
        <v>91183540</v>
      </c>
      <c r="AB391" s="13">
        <f t="shared" si="222"/>
        <v>1048.92</v>
      </c>
      <c r="AC391" s="13">
        <f t="shared" si="223"/>
        <v>1048.92</v>
      </c>
      <c r="AD391" s="13">
        <f t="shared" si="224"/>
        <v>0</v>
      </c>
      <c r="AE391" s="13">
        <f t="shared" si="225"/>
        <v>0</v>
      </c>
      <c r="AF391" s="13">
        <f t="shared" si="226"/>
        <v>0</v>
      </c>
      <c r="AG391" s="13">
        <f t="shared" si="227"/>
        <v>0</v>
      </c>
      <c r="AH391" s="13">
        <f t="shared" si="228"/>
        <v>0</v>
      </c>
      <c r="AI391" s="13">
        <f t="shared" si="229"/>
        <v>0</v>
      </c>
      <c r="AJ391" s="13">
        <f t="shared" si="230"/>
        <v>0</v>
      </c>
      <c r="AK391" s="13">
        <v>1048.92</v>
      </c>
      <c r="AL391" s="13">
        <v>1048.92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27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31"/>
        <v>4195.68</v>
      </c>
      <c r="CQ391" s="13">
        <f t="shared" si="256"/>
        <v>1048.92</v>
      </c>
      <c r="CR391" s="13">
        <f t="shared" si="256"/>
        <v>0</v>
      </c>
      <c r="CS391" s="13">
        <f t="shared" si="234"/>
        <v>0</v>
      </c>
      <c r="CT391" s="13">
        <f t="shared" si="235"/>
        <v>0</v>
      </c>
      <c r="CU391" s="13">
        <f t="shared" si="236"/>
        <v>0</v>
      </c>
      <c r="CV391" s="13">
        <f t="shared" si="237"/>
        <v>0</v>
      </c>
      <c r="CW391" s="13">
        <f t="shared" si="238"/>
        <v>0</v>
      </c>
      <c r="CX391" s="13">
        <f t="shared" si="239"/>
        <v>0</v>
      </c>
      <c r="CY391" s="13">
        <f>(((S391+R391)*AT391)/100)</f>
        <v>0</v>
      </c>
      <c r="CZ391" s="13">
        <f>(((S391+R391)*AU391)/100)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361</v>
      </c>
      <c r="DW391" s="13" t="s">
        <v>361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87477271</v>
      </c>
      <c r="EF391" s="13">
        <v>8</v>
      </c>
      <c r="EG391" s="13" t="s">
        <v>370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371</v>
      </c>
      <c r="EM391" s="13" t="s">
        <v>372</v>
      </c>
      <c r="EN391" s="13"/>
      <c r="EO391" s="13" t="s">
        <v>3</v>
      </c>
      <c r="EP391" s="13"/>
      <c r="EQ391" s="13">
        <v>131072</v>
      </c>
      <c r="ER391" s="13">
        <v>1048.92</v>
      </c>
      <c r="ES391" s="13">
        <v>1048.92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998.4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442</v>
      </c>
      <c r="GB391" s="13"/>
      <c r="GC391" s="13"/>
      <c r="GD391" s="13">
        <v>1</v>
      </c>
      <c r="GE391" s="13"/>
      <c r="GF391" s="13">
        <v>1178557198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42"/>
        <v>0</v>
      </c>
      <c r="GM391" s="13">
        <f t="shared" si="243"/>
        <v>4195.68</v>
      </c>
      <c r="GN391" s="13">
        <f t="shared" si="244"/>
        <v>4195.68</v>
      </c>
      <c r="GO391" s="13">
        <f t="shared" si="245"/>
        <v>0</v>
      </c>
      <c r="GP391" s="13">
        <f t="shared" si="246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47"/>
        <v>0</v>
      </c>
      <c r="GW391" s="13">
        <v>1</v>
      </c>
      <c r="GX391" s="13">
        <f t="shared" si="248"/>
        <v>0</v>
      </c>
      <c r="GY391" s="13"/>
      <c r="GZ391" s="13"/>
      <c r="HA391" s="13">
        <v>0</v>
      </c>
      <c r="HB391" s="13">
        <v>0</v>
      </c>
      <c r="HC391" s="13">
        <f t="shared" si="249"/>
        <v>0</v>
      </c>
      <c r="HD391" s="13"/>
      <c r="HE391" s="13" t="s">
        <v>224</v>
      </c>
      <c r="HF391" s="13" t="s">
        <v>214</v>
      </c>
      <c r="HG391" s="13">
        <f>ROUND(ROUND(AL391,2)*I391,2)</f>
        <v>4195.68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443</v>
      </c>
      <c r="G392" s="11" t="s">
        <v>444</v>
      </c>
      <c r="H392" s="11" t="s">
        <v>369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10"/>
        <v>0</v>
      </c>
      <c r="O392" s="11">
        <f t="shared" si="211"/>
        <v>0</v>
      </c>
      <c r="P392" s="11">
        <f t="shared" si="212"/>
        <v>0</v>
      </c>
      <c r="Q392" s="11">
        <f t="shared" si="213"/>
        <v>0</v>
      </c>
      <c r="R392" s="11">
        <f t="shared" si="214"/>
        <v>0</v>
      </c>
      <c r="S392" s="11">
        <f t="shared" si="215"/>
        <v>0</v>
      </c>
      <c r="T392" s="11">
        <f t="shared" si="216"/>
        <v>0</v>
      </c>
      <c r="U392" s="11">
        <f t="shared" si="217"/>
        <v>0</v>
      </c>
      <c r="V392" s="11">
        <f t="shared" si="218"/>
        <v>0</v>
      </c>
      <c r="W392" s="11">
        <f t="shared" si="219"/>
        <v>0</v>
      </c>
      <c r="X392" s="11">
        <f t="shared" si="220"/>
        <v>0</v>
      </c>
      <c r="Y392" s="11">
        <f t="shared" si="221"/>
        <v>0</v>
      </c>
      <c r="Z392" s="11"/>
      <c r="AA392" s="11">
        <v>-1</v>
      </c>
      <c r="AB392" s="11">
        <f t="shared" si="222"/>
        <v>102.43</v>
      </c>
      <c r="AC392" s="11">
        <f t="shared" si="223"/>
        <v>102.43</v>
      </c>
      <c r="AD392" s="11">
        <f t="shared" si="224"/>
        <v>0</v>
      </c>
      <c r="AE392" s="11">
        <f t="shared" si="225"/>
        <v>0</v>
      </c>
      <c r="AF392" s="11">
        <f t="shared" si="226"/>
        <v>0</v>
      </c>
      <c r="AG392" s="11">
        <f t="shared" si="227"/>
        <v>0</v>
      </c>
      <c r="AH392" s="11">
        <f t="shared" si="228"/>
        <v>0</v>
      </c>
      <c r="AI392" s="11">
        <f t="shared" si="229"/>
        <v>0</v>
      </c>
      <c r="AJ392" s="11">
        <f t="shared" si="230"/>
        <v>0</v>
      </c>
      <c r="AK392" s="11">
        <v>102.43</v>
      </c>
      <c r="AL392" s="11">
        <v>102.43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2</v>
      </c>
      <c r="BJ392" s="11" t="s">
        <v>445</v>
      </c>
      <c r="BK392" s="11"/>
      <c r="BL392" s="11"/>
      <c r="BM392" s="11">
        <v>500002</v>
      </c>
      <c r="BN392" s="11">
        <v>0</v>
      </c>
      <c r="BO392" s="11" t="s">
        <v>3</v>
      </c>
      <c r="BP392" s="11">
        <v>0</v>
      </c>
      <c r="BQ392" s="11">
        <v>12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31"/>
        <v>0</v>
      </c>
      <c r="CQ392" s="11">
        <f>ROUND(AL392*BC392,2)</f>
        <v>102.43</v>
      </c>
      <c r="CR392" s="11">
        <f>ROUND(AM392*BB392,2)</f>
        <v>0</v>
      </c>
      <c r="CS392" s="11">
        <f t="shared" si="234"/>
        <v>0</v>
      </c>
      <c r="CT392" s="11">
        <f t="shared" si="235"/>
        <v>0</v>
      </c>
      <c r="CU392" s="11">
        <f t="shared" si="236"/>
        <v>0</v>
      </c>
      <c r="CV392" s="11">
        <f t="shared" si="237"/>
        <v>0</v>
      </c>
      <c r="CW392" s="11">
        <f t="shared" si="238"/>
        <v>0</v>
      </c>
      <c r="CX392" s="11">
        <f t="shared" si="239"/>
        <v>0</v>
      </c>
      <c r="CY392" s="11">
        <f>0</f>
        <v>0</v>
      </c>
      <c r="CZ392" s="11">
        <f>0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1003</v>
      </c>
      <c r="DV392" s="11" t="s">
        <v>369</v>
      </c>
      <c r="DW392" s="11" t="s">
        <v>369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87477026</v>
      </c>
      <c r="EF392" s="11">
        <v>12</v>
      </c>
      <c r="EG392" s="11" t="s">
        <v>389</v>
      </c>
      <c r="EH392" s="11">
        <v>0</v>
      </c>
      <c r="EI392" s="11" t="s">
        <v>3</v>
      </c>
      <c r="EJ392" s="11">
        <v>2</v>
      </c>
      <c r="EK392" s="11">
        <v>500002</v>
      </c>
      <c r="EL392" s="11" t="s">
        <v>390</v>
      </c>
      <c r="EM392" s="11" t="s">
        <v>391</v>
      </c>
      <c r="EN392" s="11"/>
      <c r="EO392" s="11" t="s">
        <v>3</v>
      </c>
      <c r="EP392" s="11"/>
      <c r="EQ392" s="11">
        <v>132096</v>
      </c>
      <c r="ER392" s="11">
        <v>102.43</v>
      </c>
      <c r="ES392" s="11">
        <v>102.43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3</v>
      </c>
      <c r="GB392" s="11"/>
      <c r="GC392" s="11"/>
      <c r="GD392" s="11">
        <v>1</v>
      </c>
      <c r="GE392" s="11"/>
      <c r="GF392" s="11">
        <v>63107709</v>
      </c>
      <c r="GG392" s="11">
        <v>2</v>
      </c>
      <c r="GH392" s="11">
        <v>1</v>
      </c>
      <c r="GI392" s="11">
        <v>-2</v>
      </c>
      <c r="GJ392" s="11">
        <v>0</v>
      </c>
      <c r="GK392" s="11">
        <v>0</v>
      </c>
      <c r="GL392" s="11">
        <f t="shared" si="242"/>
        <v>0</v>
      </c>
      <c r="GM392" s="11">
        <f t="shared" si="243"/>
        <v>0</v>
      </c>
      <c r="GN392" s="11">
        <f t="shared" si="244"/>
        <v>0</v>
      </c>
      <c r="GO392" s="11">
        <f t="shared" si="245"/>
        <v>0</v>
      </c>
      <c r="GP392" s="11">
        <f t="shared" si="246"/>
        <v>0</v>
      </c>
      <c r="GQ392" s="11"/>
      <c r="GR392" s="11">
        <v>0</v>
      </c>
      <c r="GS392" s="11">
        <v>3</v>
      </c>
      <c r="GT392" s="11">
        <v>0</v>
      </c>
      <c r="GU392" s="11" t="s">
        <v>3</v>
      </c>
      <c r="GV392" s="11">
        <f t="shared" si="247"/>
        <v>0</v>
      </c>
      <c r="GW392" s="11">
        <v>1</v>
      </c>
      <c r="GX392" s="11">
        <f t="shared" si="248"/>
        <v>0</v>
      </c>
      <c r="GY392" s="11"/>
      <c r="GZ392" s="11"/>
      <c r="HA392" s="11">
        <v>0</v>
      </c>
      <c r="HB392" s="11">
        <v>0</v>
      </c>
      <c r="HC392" s="11">
        <f t="shared" si="249"/>
        <v>0</v>
      </c>
      <c r="HD392" s="11"/>
      <c r="HE392" s="11" t="s">
        <v>3</v>
      </c>
      <c r="HF392" s="11" t="s">
        <v>3</v>
      </c>
      <c r="HG392" s="11"/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443</v>
      </c>
      <c r="G393" s="13" t="s">
        <v>444</v>
      </c>
      <c r="H393" s="13" t="s">
        <v>369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10"/>
        <v>0</v>
      </c>
      <c r="O393" s="13">
        <f t="shared" si="211"/>
        <v>0</v>
      </c>
      <c r="P393" s="13">
        <f t="shared" si="212"/>
        <v>0</v>
      </c>
      <c r="Q393" s="13">
        <f t="shared" si="213"/>
        <v>0</v>
      </c>
      <c r="R393" s="13">
        <f t="shared" si="214"/>
        <v>0</v>
      </c>
      <c r="S393" s="13">
        <f t="shared" si="215"/>
        <v>0</v>
      </c>
      <c r="T393" s="13">
        <f t="shared" si="216"/>
        <v>0</v>
      </c>
      <c r="U393" s="13">
        <f t="shared" si="217"/>
        <v>0</v>
      </c>
      <c r="V393" s="13">
        <f t="shared" si="218"/>
        <v>0</v>
      </c>
      <c r="W393" s="13">
        <f t="shared" si="219"/>
        <v>0</v>
      </c>
      <c r="X393" s="13">
        <f t="shared" si="220"/>
        <v>0</v>
      </c>
      <c r="Y393" s="13">
        <f t="shared" si="221"/>
        <v>0</v>
      </c>
      <c r="Z393" s="13"/>
      <c r="AA393" s="13">
        <v>-1</v>
      </c>
      <c r="AB393" s="13">
        <f t="shared" si="222"/>
        <v>102.43</v>
      </c>
      <c r="AC393" s="13">
        <f t="shared" si="223"/>
        <v>102.43</v>
      </c>
      <c r="AD393" s="13">
        <f t="shared" si="224"/>
        <v>0</v>
      </c>
      <c r="AE393" s="13">
        <f t="shared" si="225"/>
        <v>0</v>
      </c>
      <c r="AF393" s="13">
        <f t="shared" si="226"/>
        <v>0</v>
      </c>
      <c r="AG393" s="13">
        <f t="shared" si="227"/>
        <v>0</v>
      </c>
      <c r="AH393" s="13">
        <f t="shared" si="228"/>
        <v>0</v>
      </c>
      <c r="AI393" s="13">
        <f t="shared" si="229"/>
        <v>0</v>
      </c>
      <c r="AJ393" s="13">
        <f t="shared" si="230"/>
        <v>0</v>
      </c>
      <c r="AK393" s="13">
        <v>102.43</v>
      </c>
      <c r="AL393" s="13">
        <v>102.43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2</v>
      </c>
      <c r="BJ393" s="13" t="s">
        <v>445</v>
      </c>
      <c r="BK393" s="13"/>
      <c r="BL393" s="13"/>
      <c r="BM393" s="13">
        <v>500002</v>
      </c>
      <c r="BN393" s="13">
        <v>0</v>
      </c>
      <c r="BO393" s="13" t="s">
        <v>3</v>
      </c>
      <c r="BP393" s="13">
        <v>0</v>
      </c>
      <c r="BQ393" s="13">
        <v>12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31"/>
        <v>0</v>
      </c>
      <c r="CQ393" s="13">
        <f>ROUND(AL393*BC393,2)</f>
        <v>102.43</v>
      </c>
      <c r="CR393" s="13">
        <f>ROUND(AM393*BB393,2)</f>
        <v>0</v>
      </c>
      <c r="CS393" s="13">
        <f t="shared" si="234"/>
        <v>0</v>
      </c>
      <c r="CT393" s="13">
        <f t="shared" si="235"/>
        <v>0</v>
      </c>
      <c r="CU393" s="13">
        <f t="shared" si="236"/>
        <v>0</v>
      </c>
      <c r="CV393" s="13">
        <f t="shared" si="237"/>
        <v>0</v>
      </c>
      <c r="CW393" s="13">
        <f t="shared" si="238"/>
        <v>0</v>
      </c>
      <c r="CX393" s="13">
        <f t="shared" si="239"/>
        <v>0</v>
      </c>
      <c r="CY393" s="13">
        <f>0</f>
        <v>0</v>
      </c>
      <c r="CZ393" s="13">
        <f>0</f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1003</v>
      </c>
      <c r="DV393" s="13" t="s">
        <v>369</v>
      </c>
      <c r="DW393" s="13" t="s">
        <v>369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87477026</v>
      </c>
      <c r="EF393" s="13">
        <v>12</v>
      </c>
      <c r="EG393" s="13" t="s">
        <v>389</v>
      </c>
      <c r="EH393" s="13">
        <v>0</v>
      </c>
      <c r="EI393" s="13" t="s">
        <v>3</v>
      </c>
      <c r="EJ393" s="13">
        <v>2</v>
      </c>
      <c r="EK393" s="13">
        <v>500002</v>
      </c>
      <c r="EL393" s="13" t="s">
        <v>390</v>
      </c>
      <c r="EM393" s="13" t="s">
        <v>391</v>
      </c>
      <c r="EN393" s="13"/>
      <c r="EO393" s="13" t="s">
        <v>3</v>
      </c>
      <c r="EP393" s="13"/>
      <c r="EQ393" s="13">
        <v>132096</v>
      </c>
      <c r="ER393" s="13">
        <v>102.43</v>
      </c>
      <c r="ES393" s="13">
        <v>102.43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3</v>
      </c>
      <c r="GB393" s="13"/>
      <c r="GC393" s="13"/>
      <c r="GD393" s="13">
        <v>1</v>
      </c>
      <c r="GE393" s="13"/>
      <c r="GF393" s="13">
        <v>63107709</v>
      </c>
      <c r="GG393" s="13">
        <v>2</v>
      </c>
      <c r="GH393" s="13">
        <v>1</v>
      </c>
      <c r="GI393" s="13">
        <v>-2</v>
      </c>
      <c r="GJ393" s="13">
        <v>0</v>
      </c>
      <c r="GK393" s="13">
        <v>0</v>
      </c>
      <c r="GL393" s="13">
        <f t="shared" si="242"/>
        <v>0</v>
      </c>
      <c r="GM393" s="13">
        <f t="shared" si="243"/>
        <v>0</v>
      </c>
      <c r="GN393" s="13">
        <f t="shared" si="244"/>
        <v>0</v>
      </c>
      <c r="GO393" s="13">
        <f t="shared" si="245"/>
        <v>0</v>
      </c>
      <c r="GP393" s="13">
        <f t="shared" si="246"/>
        <v>0</v>
      </c>
      <c r="GQ393" s="13"/>
      <c r="GR393" s="13">
        <v>0</v>
      </c>
      <c r="GS393" s="13">
        <v>3</v>
      </c>
      <c r="GT393" s="13">
        <v>0</v>
      </c>
      <c r="GU393" s="13" t="s">
        <v>3</v>
      </c>
      <c r="GV393" s="13">
        <f t="shared" si="247"/>
        <v>0</v>
      </c>
      <c r="GW393" s="13">
        <v>1</v>
      </c>
      <c r="GX393" s="13">
        <f t="shared" si="248"/>
        <v>0</v>
      </c>
      <c r="GY393" s="13"/>
      <c r="GZ393" s="13"/>
      <c r="HA393" s="13">
        <v>0</v>
      </c>
      <c r="HB393" s="13">
        <v>0</v>
      </c>
      <c r="HC393" s="13">
        <f t="shared" si="249"/>
        <v>0</v>
      </c>
      <c r="HD393" s="13"/>
      <c r="HE393" s="13" t="s">
        <v>3</v>
      </c>
      <c r="HF393" s="13" t="s">
        <v>3</v>
      </c>
      <c r="HG393" s="13"/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446</v>
      </c>
      <c r="F394" s="11" t="s">
        <v>367</v>
      </c>
      <c r="G394" s="11" t="s">
        <v>447</v>
      </c>
      <c r="H394" s="11" t="s">
        <v>361</v>
      </c>
      <c r="I394" s="11">
        <v>0</v>
      </c>
      <c r="J394" s="11">
        <v>0</v>
      </c>
      <c r="K394" s="11">
        <v>0</v>
      </c>
      <c r="L394" s="11">
        <v>2</v>
      </c>
      <c r="M394" s="11">
        <v>2</v>
      </c>
      <c r="N394" s="11">
        <f t="shared" si="210"/>
        <v>0</v>
      </c>
      <c r="O394" s="11">
        <f t="shared" si="211"/>
        <v>0</v>
      </c>
      <c r="P394" s="11">
        <f t="shared" si="212"/>
        <v>0</v>
      </c>
      <c r="Q394" s="11">
        <f t="shared" si="213"/>
        <v>0</v>
      </c>
      <c r="R394" s="11">
        <f t="shared" si="214"/>
        <v>0</v>
      </c>
      <c r="S394" s="11">
        <f t="shared" si="215"/>
        <v>0</v>
      </c>
      <c r="T394" s="11">
        <f t="shared" si="216"/>
        <v>0</v>
      </c>
      <c r="U394" s="11">
        <f t="shared" si="217"/>
        <v>0</v>
      </c>
      <c r="V394" s="11">
        <f t="shared" si="218"/>
        <v>0</v>
      </c>
      <c r="W394" s="11">
        <f t="shared" si="219"/>
        <v>0</v>
      </c>
      <c r="X394" s="11">
        <f t="shared" si="220"/>
        <v>0</v>
      </c>
      <c r="Y394" s="11">
        <f t="shared" si="221"/>
        <v>0</v>
      </c>
      <c r="Z394" s="11"/>
      <c r="AA394" s="11">
        <v>91183605</v>
      </c>
      <c r="AB394" s="11">
        <f t="shared" si="222"/>
        <v>13852.61</v>
      </c>
      <c r="AC394" s="11">
        <f t="shared" si="223"/>
        <v>13852.61</v>
      </c>
      <c r="AD394" s="11">
        <f t="shared" si="224"/>
        <v>0</v>
      </c>
      <c r="AE394" s="11">
        <f t="shared" si="225"/>
        <v>0</v>
      </c>
      <c r="AF394" s="11">
        <f t="shared" si="226"/>
        <v>0</v>
      </c>
      <c r="AG394" s="11">
        <f t="shared" si="227"/>
        <v>0</v>
      </c>
      <c r="AH394" s="11">
        <f t="shared" si="228"/>
        <v>0</v>
      </c>
      <c r="AI394" s="11">
        <f t="shared" si="229"/>
        <v>0</v>
      </c>
      <c r="AJ394" s="11">
        <f t="shared" si="230"/>
        <v>0</v>
      </c>
      <c r="AK394" s="11">
        <v>13852.61</v>
      </c>
      <c r="AL394" s="11">
        <v>13852.61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28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31"/>
        <v>0</v>
      </c>
      <c r="CQ394" s="11">
        <f t="shared" ref="CQ394:CQ411" si="257">ROUND(AL394,2)</f>
        <v>13852.61</v>
      </c>
      <c r="CR394" s="11">
        <f t="shared" ref="CR394:CR411" si="258">ROUND(AM394,2)</f>
        <v>0</v>
      </c>
      <c r="CS394" s="11">
        <f t="shared" si="234"/>
        <v>0</v>
      </c>
      <c r="CT394" s="11">
        <f t="shared" si="235"/>
        <v>0</v>
      </c>
      <c r="CU394" s="11">
        <f t="shared" si="236"/>
        <v>0</v>
      </c>
      <c r="CV394" s="11">
        <f t="shared" si="237"/>
        <v>0</v>
      </c>
      <c r="CW394" s="11">
        <f t="shared" si="238"/>
        <v>0</v>
      </c>
      <c r="CX394" s="11">
        <f t="shared" si="239"/>
        <v>0</v>
      </c>
      <c r="CY394" s="11">
        <f t="shared" ref="CY394:CY411" si="259">(((S394+R394)*AT394)/100)</f>
        <v>0</v>
      </c>
      <c r="CZ394" s="11">
        <f t="shared" ref="CZ394:CZ411" si="260">(((S394+R394)*AU394)/100)</f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361</v>
      </c>
      <c r="DW394" s="11" t="s">
        <v>361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370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371</v>
      </c>
      <c r="EM394" s="11" t="s">
        <v>372</v>
      </c>
      <c r="EN394" s="11"/>
      <c r="EO394" s="11" t="s">
        <v>3</v>
      </c>
      <c r="EP394" s="11"/>
      <c r="EQ394" s="11">
        <v>131072</v>
      </c>
      <c r="ER394" s="11">
        <v>13852.61</v>
      </c>
      <c r="ES394" s="11">
        <v>13852.61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13185.43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448</v>
      </c>
      <c r="GB394" s="11"/>
      <c r="GC394" s="11"/>
      <c r="GD394" s="11">
        <v>1</v>
      </c>
      <c r="GE394" s="11"/>
      <c r="GF394" s="11">
        <v>615796732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2"/>
        <v>0</v>
      </c>
      <c r="GM394" s="11">
        <f t="shared" si="243"/>
        <v>0</v>
      </c>
      <c r="GN394" s="11">
        <f t="shared" si="244"/>
        <v>0</v>
      </c>
      <c r="GO394" s="11">
        <f t="shared" si="245"/>
        <v>0</v>
      </c>
      <c r="GP394" s="11">
        <f t="shared" si="246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7"/>
        <v>0</v>
      </c>
      <c r="GW394" s="11">
        <v>1</v>
      </c>
      <c r="GX394" s="11">
        <f t="shared" si="248"/>
        <v>0</v>
      </c>
      <c r="GY394" s="11"/>
      <c r="GZ394" s="11"/>
      <c r="HA394" s="11">
        <v>0</v>
      </c>
      <c r="HB394" s="11">
        <v>0</v>
      </c>
      <c r="HC394" s="11">
        <f t="shared" si="249"/>
        <v>0</v>
      </c>
      <c r="HD394" s="11"/>
      <c r="HE394" s="11" t="s">
        <v>224</v>
      </c>
      <c r="HF394" s="11" t="s">
        <v>214</v>
      </c>
      <c r="HG394" s="11">
        <f t="shared" ref="HG394:HG411" si="261">ROUND(ROUND(AL394,2)*I394,2)</f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446</v>
      </c>
      <c r="F395" s="13" t="s">
        <v>367</v>
      </c>
      <c r="G395" s="13" t="s">
        <v>447</v>
      </c>
      <c r="H395" s="13" t="s">
        <v>361</v>
      </c>
      <c r="I395" s="13">
        <v>0</v>
      </c>
      <c r="J395" s="13">
        <v>0</v>
      </c>
      <c r="K395" s="13">
        <v>0</v>
      </c>
      <c r="L395" s="13">
        <v>2</v>
      </c>
      <c r="M395" s="13">
        <v>2</v>
      </c>
      <c r="N395" s="13">
        <f t="shared" si="210"/>
        <v>0</v>
      </c>
      <c r="O395" s="13">
        <f t="shared" si="211"/>
        <v>0</v>
      </c>
      <c r="P395" s="13">
        <f t="shared" si="212"/>
        <v>0</v>
      </c>
      <c r="Q395" s="13">
        <f t="shared" si="213"/>
        <v>0</v>
      </c>
      <c r="R395" s="13">
        <f t="shared" si="214"/>
        <v>0</v>
      </c>
      <c r="S395" s="13">
        <f t="shared" si="215"/>
        <v>0</v>
      </c>
      <c r="T395" s="13">
        <f t="shared" si="216"/>
        <v>0</v>
      </c>
      <c r="U395" s="13">
        <f t="shared" si="217"/>
        <v>0</v>
      </c>
      <c r="V395" s="13">
        <f t="shared" si="218"/>
        <v>0</v>
      </c>
      <c r="W395" s="13">
        <f t="shared" si="219"/>
        <v>0</v>
      </c>
      <c r="X395" s="13">
        <f t="shared" si="220"/>
        <v>0</v>
      </c>
      <c r="Y395" s="13">
        <f t="shared" si="221"/>
        <v>0</v>
      </c>
      <c r="Z395" s="13"/>
      <c r="AA395" s="13">
        <v>91183540</v>
      </c>
      <c r="AB395" s="13">
        <f t="shared" si="222"/>
        <v>13852.61</v>
      </c>
      <c r="AC395" s="13">
        <f t="shared" si="223"/>
        <v>13852.61</v>
      </c>
      <c r="AD395" s="13">
        <f t="shared" si="224"/>
        <v>0</v>
      </c>
      <c r="AE395" s="13">
        <f t="shared" si="225"/>
        <v>0</v>
      </c>
      <c r="AF395" s="13">
        <f t="shared" si="226"/>
        <v>0</v>
      </c>
      <c r="AG395" s="13">
        <f t="shared" si="227"/>
        <v>0</v>
      </c>
      <c r="AH395" s="13">
        <f t="shared" si="228"/>
        <v>0</v>
      </c>
      <c r="AI395" s="13">
        <f t="shared" si="229"/>
        <v>0</v>
      </c>
      <c r="AJ395" s="13">
        <f t="shared" si="230"/>
        <v>0</v>
      </c>
      <c r="AK395" s="13">
        <v>13852.61</v>
      </c>
      <c r="AL395" s="13">
        <v>13852.61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28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31"/>
        <v>0</v>
      </c>
      <c r="CQ395" s="13">
        <f t="shared" si="257"/>
        <v>13852.61</v>
      </c>
      <c r="CR395" s="13">
        <f t="shared" si="258"/>
        <v>0</v>
      </c>
      <c r="CS395" s="13">
        <f t="shared" si="234"/>
        <v>0</v>
      </c>
      <c r="CT395" s="13">
        <f t="shared" si="235"/>
        <v>0</v>
      </c>
      <c r="CU395" s="13">
        <f t="shared" si="236"/>
        <v>0</v>
      </c>
      <c r="CV395" s="13">
        <f t="shared" si="237"/>
        <v>0</v>
      </c>
      <c r="CW395" s="13">
        <f t="shared" si="238"/>
        <v>0</v>
      </c>
      <c r="CX395" s="13">
        <f t="shared" si="239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361</v>
      </c>
      <c r="DW395" s="13" t="s">
        <v>361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370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371</v>
      </c>
      <c r="EM395" s="13" t="s">
        <v>372</v>
      </c>
      <c r="EN395" s="13"/>
      <c r="EO395" s="13" t="s">
        <v>3</v>
      </c>
      <c r="EP395" s="13"/>
      <c r="EQ395" s="13">
        <v>131072</v>
      </c>
      <c r="ER395" s="13">
        <v>13852.61</v>
      </c>
      <c r="ES395" s="13">
        <v>13852.61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13185.43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448</v>
      </c>
      <c r="GB395" s="13"/>
      <c r="GC395" s="13"/>
      <c r="GD395" s="13">
        <v>1</v>
      </c>
      <c r="GE395" s="13"/>
      <c r="GF395" s="13">
        <v>615796732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2"/>
        <v>0</v>
      </c>
      <c r="GM395" s="13">
        <f t="shared" si="243"/>
        <v>0</v>
      </c>
      <c r="GN395" s="13">
        <f t="shared" si="244"/>
        <v>0</v>
      </c>
      <c r="GO395" s="13">
        <f t="shared" si="245"/>
        <v>0</v>
      </c>
      <c r="GP395" s="13">
        <f t="shared" si="246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7"/>
        <v>0</v>
      </c>
      <c r="GW395" s="13">
        <v>1</v>
      </c>
      <c r="GX395" s="13">
        <f t="shared" si="248"/>
        <v>0</v>
      </c>
      <c r="GY395" s="13"/>
      <c r="GZ395" s="13"/>
      <c r="HA395" s="13">
        <v>0</v>
      </c>
      <c r="HB395" s="13">
        <v>0</v>
      </c>
      <c r="HC395" s="13">
        <f t="shared" si="249"/>
        <v>0</v>
      </c>
      <c r="HD395" s="13"/>
      <c r="HE395" s="13" t="s">
        <v>224</v>
      </c>
      <c r="HF395" s="13" t="s">
        <v>214</v>
      </c>
      <c r="HG395" s="13">
        <f t="shared" si="261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367</v>
      </c>
      <c r="G396" s="11" t="s">
        <v>449</v>
      </c>
      <c r="H396" s="11" t="s">
        <v>361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10"/>
        <v>0</v>
      </c>
      <c r="O396" s="11">
        <f t="shared" si="211"/>
        <v>0</v>
      </c>
      <c r="P396" s="11">
        <f t="shared" si="212"/>
        <v>0</v>
      </c>
      <c r="Q396" s="11">
        <f t="shared" si="213"/>
        <v>0</v>
      </c>
      <c r="R396" s="11">
        <f t="shared" si="214"/>
        <v>0</v>
      </c>
      <c r="S396" s="11">
        <f t="shared" si="215"/>
        <v>0</v>
      </c>
      <c r="T396" s="11">
        <f t="shared" si="216"/>
        <v>0</v>
      </c>
      <c r="U396" s="11">
        <f t="shared" si="217"/>
        <v>0</v>
      </c>
      <c r="V396" s="11">
        <f t="shared" si="218"/>
        <v>0</v>
      </c>
      <c r="W396" s="11">
        <f t="shared" si="219"/>
        <v>0</v>
      </c>
      <c r="X396" s="11">
        <f t="shared" si="220"/>
        <v>0</v>
      </c>
      <c r="Y396" s="11">
        <f t="shared" si="221"/>
        <v>0</v>
      </c>
      <c r="Z396" s="11"/>
      <c r="AA396" s="11">
        <v>-1</v>
      </c>
      <c r="AB396" s="11">
        <f t="shared" si="222"/>
        <v>19094.07</v>
      </c>
      <c r="AC396" s="11">
        <f t="shared" si="223"/>
        <v>19094.07</v>
      </c>
      <c r="AD396" s="11">
        <f t="shared" si="224"/>
        <v>0</v>
      </c>
      <c r="AE396" s="11">
        <f t="shared" si="225"/>
        <v>0</v>
      </c>
      <c r="AF396" s="11">
        <f t="shared" si="226"/>
        <v>0</v>
      </c>
      <c r="AG396" s="11">
        <f t="shared" si="227"/>
        <v>0</v>
      </c>
      <c r="AH396" s="11">
        <f t="shared" si="228"/>
        <v>0</v>
      </c>
      <c r="AI396" s="11">
        <f t="shared" si="229"/>
        <v>0</v>
      </c>
      <c r="AJ396" s="11">
        <f t="shared" si="230"/>
        <v>0</v>
      </c>
      <c r="AK396" s="11">
        <v>19094.07</v>
      </c>
      <c r="AL396" s="11">
        <v>19094.07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31"/>
        <v>0</v>
      </c>
      <c r="CQ396" s="11">
        <f t="shared" si="257"/>
        <v>19094.07</v>
      </c>
      <c r="CR396" s="11">
        <f t="shared" si="258"/>
        <v>0</v>
      </c>
      <c r="CS396" s="11">
        <f t="shared" si="234"/>
        <v>0</v>
      </c>
      <c r="CT396" s="11">
        <f t="shared" si="235"/>
        <v>0</v>
      </c>
      <c r="CU396" s="11">
        <f t="shared" si="236"/>
        <v>0</v>
      </c>
      <c r="CV396" s="11">
        <f t="shared" si="237"/>
        <v>0</v>
      </c>
      <c r="CW396" s="11">
        <f t="shared" si="238"/>
        <v>0</v>
      </c>
      <c r="CX396" s="11">
        <f t="shared" si="239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361</v>
      </c>
      <c r="DW396" s="11" t="s">
        <v>361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370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371</v>
      </c>
      <c r="EM396" s="11" t="s">
        <v>372</v>
      </c>
      <c r="EN396" s="11"/>
      <c r="EO396" s="11" t="s">
        <v>3</v>
      </c>
      <c r="EP396" s="11"/>
      <c r="EQ396" s="11">
        <v>132096</v>
      </c>
      <c r="ER396" s="11">
        <v>19094.07</v>
      </c>
      <c r="ES396" s="11">
        <v>19094.07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18174.45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450</v>
      </c>
      <c r="GB396" s="11"/>
      <c r="GC396" s="11"/>
      <c r="GD396" s="11">
        <v>1</v>
      </c>
      <c r="GE396" s="11"/>
      <c r="GF396" s="11">
        <v>-648072368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2"/>
        <v>0</v>
      </c>
      <c r="GM396" s="11">
        <f t="shared" si="243"/>
        <v>0</v>
      </c>
      <c r="GN396" s="11">
        <f t="shared" si="244"/>
        <v>0</v>
      </c>
      <c r="GO396" s="11">
        <f t="shared" si="245"/>
        <v>0</v>
      </c>
      <c r="GP396" s="11">
        <f t="shared" si="246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7"/>
        <v>0</v>
      </c>
      <c r="GW396" s="11">
        <v>1</v>
      </c>
      <c r="GX396" s="11">
        <f t="shared" si="248"/>
        <v>0</v>
      </c>
      <c r="GY396" s="11"/>
      <c r="GZ396" s="11"/>
      <c r="HA396" s="11">
        <v>0</v>
      </c>
      <c r="HB396" s="11">
        <v>0</v>
      </c>
      <c r="HC396" s="11">
        <f t="shared" si="249"/>
        <v>0</v>
      </c>
      <c r="HD396" s="11"/>
      <c r="HE396" s="11" t="s">
        <v>224</v>
      </c>
      <c r="HF396" s="11" t="s">
        <v>214</v>
      </c>
      <c r="HG396" s="11">
        <f t="shared" si="261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367</v>
      </c>
      <c r="G397" s="13" t="s">
        <v>449</v>
      </c>
      <c r="H397" s="13" t="s">
        <v>361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10"/>
        <v>0</v>
      </c>
      <c r="O397" s="13">
        <f t="shared" si="211"/>
        <v>0</v>
      </c>
      <c r="P397" s="13">
        <f t="shared" si="212"/>
        <v>0</v>
      </c>
      <c r="Q397" s="13">
        <f t="shared" si="213"/>
        <v>0</v>
      </c>
      <c r="R397" s="13">
        <f t="shared" si="214"/>
        <v>0</v>
      </c>
      <c r="S397" s="13">
        <f t="shared" si="215"/>
        <v>0</v>
      </c>
      <c r="T397" s="13">
        <f t="shared" si="216"/>
        <v>0</v>
      </c>
      <c r="U397" s="13">
        <f t="shared" si="217"/>
        <v>0</v>
      </c>
      <c r="V397" s="13">
        <f t="shared" si="218"/>
        <v>0</v>
      </c>
      <c r="W397" s="13">
        <f t="shared" si="219"/>
        <v>0</v>
      </c>
      <c r="X397" s="13">
        <f t="shared" si="220"/>
        <v>0</v>
      </c>
      <c r="Y397" s="13">
        <f t="shared" si="221"/>
        <v>0</v>
      </c>
      <c r="Z397" s="13"/>
      <c r="AA397" s="13">
        <v>-1</v>
      </c>
      <c r="AB397" s="13">
        <f t="shared" si="222"/>
        <v>19094.07</v>
      </c>
      <c r="AC397" s="13">
        <f t="shared" si="223"/>
        <v>19094.07</v>
      </c>
      <c r="AD397" s="13">
        <f t="shared" si="224"/>
        <v>0</v>
      </c>
      <c r="AE397" s="13">
        <f t="shared" si="225"/>
        <v>0</v>
      </c>
      <c r="AF397" s="13">
        <f t="shared" si="226"/>
        <v>0</v>
      </c>
      <c r="AG397" s="13">
        <f t="shared" si="227"/>
        <v>0</v>
      </c>
      <c r="AH397" s="13">
        <f t="shared" si="228"/>
        <v>0</v>
      </c>
      <c r="AI397" s="13">
        <f t="shared" si="229"/>
        <v>0</v>
      </c>
      <c r="AJ397" s="13">
        <f t="shared" si="230"/>
        <v>0</v>
      </c>
      <c r="AK397" s="13">
        <v>19094.07</v>
      </c>
      <c r="AL397" s="13">
        <v>19094.07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31"/>
        <v>0</v>
      </c>
      <c r="CQ397" s="13">
        <f t="shared" si="257"/>
        <v>19094.07</v>
      </c>
      <c r="CR397" s="13">
        <f t="shared" si="258"/>
        <v>0</v>
      </c>
      <c r="CS397" s="13">
        <f t="shared" si="234"/>
        <v>0</v>
      </c>
      <c r="CT397" s="13">
        <f t="shared" si="235"/>
        <v>0</v>
      </c>
      <c r="CU397" s="13">
        <f t="shared" si="236"/>
        <v>0</v>
      </c>
      <c r="CV397" s="13">
        <f t="shared" si="237"/>
        <v>0</v>
      </c>
      <c r="CW397" s="13">
        <f t="shared" si="238"/>
        <v>0</v>
      </c>
      <c r="CX397" s="13">
        <f t="shared" si="239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361</v>
      </c>
      <c r="DW397" s="13" t="s">
        <v>361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370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371</v>
      </c>
      <c r="EM397" s="13" t="s">
        <v>372</v>
      </c>
      <c r="EN397" s="13"/>
      <c r="EO397" s="13" t="s">
        <v>3</v>
      </c>
      <c r="EP397" s="13"/>
      <c r="EQ397" s="13">
        <v>132096</v>
      </c>
      <c r="ER397" s="13">
        <v>19094.07</v>
      </c>
      <c r="ES397" s="13">
        <v>19094.07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18174.45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450</v>
      </c>
      <c r="GB397" s="13"/>
      <c r="GC397" s="13"/>
      <c r="GD397" s="13">
        <v>1</v>
      </c>
      <c r="GE397" s="13"/>
      <c r="GF397" s="13">
        <v>-648072368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2"/>
        <v>0</v>
      </c>
      <c r="GM397" s="13">
        <f t="shared" si="243"/>
        <v>0</v>
      </c>
      <c r="GN397" s="13">
        <f t="shared" si="244"/>
        <v>0</v>
      </c>
      <c r="GO397" s="13">
        <f t="shared" si="245"/>
        <v>0</v>
      </c>
      <c r="GP397" s="13">
        <f t="shared" si="246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7"/>
        <v>0</v>
      </c>
      <c r="GW397" s="13">
        <v>1</v>
      </c>
      <c r="GX397" s="13">
        <f t="shared" si="248"/>
        <v>0</v>
      </c>
      <c r="GY397" s="13"/>
      <c r="GZ397" s="13"/>
      <c r="HA397" s="13">
        <v>0</v>
      </c>
      <c r="HB397" s="13">
        <v>0</v>
      </c>
      <c r="HC397" s="13">
        <f t="shared" si="249"/>
        <v>0</v>
      </c>
      <c r="HD397" s="13"/>
      <c r="HE397" s="13" t="s">
        <v>224</v>
      </c>
      <c r="HF397" s="13" t="s">
        <v>214</v>
      </c>
      <c r="HG397" s="13">
        <f t="shared" si="261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359</v>
      </c>
      <c r="G398" s="11" t="s">
        <v>451</v>
      </c>
      <c r="H398" s="11" t="s">
        <v>361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10"/>
        <v>0</v>
      </c>
      <c r="O398" s="11">
        <f t="shared" si="211"/>
        <v>0</v>
      </c>
      <c r="P398" s="11">
        <f t="shared" si="212"/>
        <v>0</v>
      </c>
      <c r="Q398" s="11">
        <f t="shared" si="213"/>
        <v>0</v>
      </c>
      <c r="R398" s="11">
        <f t="shared" si="214"/>
        <v>0</v>
      </c>
      <c r="S398" s="11">
        <f t="shared" si="215"/>
        <v>0</v>
      </c>
      <c r="T398" s="11">
        <f t="shared" si="216"/>
        <v>0</v>
      </c>
      <c r="U398" s="11">
        <f t="shared" si="217"/>
        <v>0</v>
      </c>
      <c r="V398" s="11">
        <f t="shared" si="218"/>
        <v>0</v>
      </c>
      <c r="W398" s="11">
        <f t="shared" si="219"/>
        <v>0</v>
      </c>
      <c r="X398" s="11">
        <f t="shared" si="220"/>
        <v>0</v>
      </c>
      <c r="Y398" s="11">
        <f t="shared" si="221"/>
        <v>0</v>
      </c>
      <c r="Z398" s="11"/>
      <c r="AA398" s="11">
        <v>-1</v>
      </c>
      <c r="AB398" s="11">
        <f t="shared" si="222"/>
        <v>3358.69</v>
      </c>
      <c r="AC398" s="11">
        <f t="shared" si="223"/>
        <v>3358.69</v>
      </c>
      <c r="AD398" s="11">
        <f t="shared" si="224"/>
        <v>0</v>
      </c>
      <c r="AE398" s="11">
        <f t="shared" si="225"/>
        <v>0</v>
      </c>
      <c r="AF398" s="11">
        <f t="shared" si="226"/>
        <v>0</v>
      </c>
      <c r="AG398" s="11">
        <f t="shared" si="227"/>
        <v>0</v>
      </c>
      <c r="AH398" s="11">
        <f t="shared" si="228"/>
        <v>0</v>
      </c>
      <c r="AI398" s="11">
        <f t="shared" si="229"/>
        <v>0</v>
      </c>
      <c r="AJ398" s="11">
        <f t="shared" si="230"/>
        <v>0</v>
      </c>
      <c r="AK398" s="11">
        <v>3358.69</v>
      </c>
      <c r="AL398" s="11">
        <v>3358.69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31"/>
        <v>0</v>
      </c>
      <c r="CQ398" s="11">
        <f t="shared" si="257"/>
        <v>3358.69</v>
      </c>
      <c r="CR398" s="11">
        <f t="shared" si="258"/>
        <v>0</v>
      </c>
      <c r="CS398" s="11">
        <f t="shared" si="234"/>
        <v>0</v>
      </c>
      <c r="CT398" s="11">
        <f t="shared" si="235"/>
        <v>0</v>
      </c>
      <c r="CU398" s="11">
        <f t="shared" si="236"/>
        <v>0</v>
      </c>
      <c r="CV398" s="11">
        <f t="shared" si="237"/>
        <v>0</v>
      </c>
      <c r="CW398" s="11">
        <f t="shared" si="238"/>
        <v>0</v>
      </c>
      <c r="CX398" s="11">
        <f t="shared" si="239"/>
        <v>0</v>
      </c>
      <c r="CY398" s="11">
        <f t="shared" si="259"/>
        <v>0</v>
      </c>
      <c r="CZ398" s="11">
        <f t="shared" si="260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361</v>
      </c>
      <c r="DW398" s="11" t="s">
        <v>361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370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371</v>
      </c>
      <c r="EM398" s="11" t="s">
        <v>372</v>
      </c>
      <c r="EN398" s="11"/>
      <c r="EO398" s="11" t="s">
        <v>3</v>
      </c>
      <c r="EP398" s="11"/>
      <c r="EQ398" s="11">
        <v>132096</v>
      </c>
      <c r="ER398" s="11">
        <v>3358.69</v>
      </c>
      <c r="ES398" s="11">
        <v>3358.69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3196.92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452</v>
      </c>
      <c r="GB398" s="11"/>
      <c r="GC398" s="11"/>
      <c r="GD398" s="11">
        <v>1</v>
      </c>
      <c r="GE398" s="11"/>
      <c r="GF398" s="11">
        <v>-222576557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2"/>
        <v>0</v>
      </c>
      <c r="GM398" s="11">
        <f t="shared" si="243"/>
        <v>0</v>
      </c>
      <c r="GN398" s="11">
        <f t="shared" si="244"/>
        <v>0</v>
      </c>
      <c r="GO398" s="11">
        <f t="shared" si="245"/>
        <v>0</v>
      </c>
      <c r="GP398" s="11">
        <f t="shared" si="246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7"/>
        <v>0</v>
      </c>
      <c r="GW398" s="11">
        <v>1</v>
      </c>
      <c r="GX398" s="11">
        <f t="shared" si="248"/>
        <v>0</v>
      </c>
      <c r="GY398" s="11"/>
      <c r="GZ398" s="11"/>
      <c r="HA398" s="11">
        <v>0</v>
      </c>
      <c r="HB398" s="11">
        <v>0</v>
      </c>
      <c r="HC398" s="11">
        <f t="shared" si="249"/>
        <v>0</v>
      </c>
      <c r="HD398" s="11"/>
      <c r="HE398" s="11" t="s">
        <v>224</v>
      </c>
      <c r="HF398" s="11" t="s">
        <v>214</v>
      </c>
      <c r="HG398" s="11">
        <f t="shared" si="261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359</v>
      </c>
      <c r="G399" s="13" t="s">
        <v>451</v>
      </c>
      <c r="H399" s="13" t="s">
        <v>361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10"/>
        <v>0</v>
      </c>
      <c r="O399" s="13">
        <f t="shared" si="211"/>
        <v>0</v>
      </c>
      <c r="P399" s="13">
        <f t="shared" si="212"/>
        <v>0</v>
      </c>
      <c r="Q399" s="13">
        <f t="shared" si="213"/>
        <v>0</v>
      </c>
      <c r="R399" s="13">
        <f t="shared" si="214"/>
        <v>0</v>
      </c>
      <c r="S399" s="13">
        <f t="shared" si="215"/>
        <v>0</v>
      </c>
      <c r="T399" s="13">
        <f t="shared" si="216"/>
        <v>0</v>
      </c>
      <c r="U399" s="13">
        <f t="shared" si="217"/>
        <v>0</v>
      </c>
      <c r="V399" s="13">
        <f t="shared" si="218"/>
        <v>0</v>
      </c>
      <c r="W399" s="13">
        <f t="shared" si="219"/>
        <v>0</v>
      </c>
      <c r="X399" s="13">
        <f t="shared" si="220"/>
        <v>0</v>
      </c>
      <c r="Y399" s="13">
        <f t="shared" si="221"/>
        <v>0</v>
      </c>
      <c r="Z399" s="13"/>
      <c r="AA399" s="13">
        <v>-1</v>
      </c>
      <c r="AB399" s="13">
        <f t="shared" si="222"/>
        <v>3358.69</v>
      </c>
      <c r="AC399" s="13">
        <f t="shared" si="223"/>
        <v>3358.69</v>
      </c>
      <c r="AD399" s="13">
        <f t="shared" si="224"/>
        <v>0</v>
      </c>
      <c r="AE399" s="13">
        <f t="shared" si="225"/>
        <v>0</v>
      </c>
      <c r="AF399" s="13">
        <f t="shared" si="226"/>
        <v>0</v>
      </c>
      <c r="AG399" s="13">
        <f t="shared" si="227"/>
        <v>0</v>
      </c>
      <c r="AH399" s="13">
        <f t="shared" si="228"/>
        <v>0</v>
      </c>
      <c r="AI399" s="13">
        <f t="shared" si="229"/>
        <v>0</v>
      </c>
      <c r="AJ399" s="13">
        <f t="shared" si="230"/>
        <v>0</v>
      </c>
      <c r="AK399" s="13">
        <v>3358.69</v>
      </c>
      <c r="AL399" s="13">
        <v>3358.69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31"/>
        <v>0</v>
      </c>
      <c r="CQ399" s="13">
        <f t="shared" si="257"/>
        <v>3358.69</v>
      </c>
      <c r="CR399" s="13">
        <f t="shared" si="258"/>
        <v>0</v>
      </c>
      <c r="CS399" s="13">
        <f t="shared" si="234"/>
        <v>0</v>
      </c>
      <c r="CT399" s="13">
        <f t="shared" si="235"/>
        <v>0</v>
      </c>
      <c r="CU399" s="13">
        <f t="shared" si="236"/>
        <v>0</v>
      </c>
      <c r="CV399" s="13">
        <f t="shared" si="237"/>
        <v>0</v>
      </c>
      <c r="CW399" s="13">
        <f t="shared" si="238"/>
        <v>0</v>
      </c>
      <c r="CX399" s="13">
        <f t="shared" si="239"/>
        <v>0</v>
      </c>
      <c r="CY399" s="13">
        <f t="shared" si="259"/>
        <v>0</v>
      </c>
      <c r="CZ399" s="13">
        <f t="shared" si="260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361</v>
      </c>
      <c r="DW399" s="13" t="s">
        <v>361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370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371</v>
      </c>
      <c r="EM399" s="13" t="s">
        <v>372</v>
      </c>
      <c r="EN399" s="13"/>
      <c r="EO399" s="13" t="s">
        <v>3</v>
      </c>
      <c r="EP399" s="13"/>
      <c r="EQ399" s="13">
        <v>132096</v>
      </c>
      <c r="ER399" s="13">
        <v>3358.69</v>
      </c>
      <c r="ES399" s="13">
        <v>3358.69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3196.92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452</v>
      </c>
      <c r="GB399" s="13"/>
      <c r="GC399" s="13"/>
      <c r="GD399" s="13">
        <v>1</v>
      </c>
      <c r="GE399" s="13"/>
      <c r="GF399" s="13">
        <v>-222576557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2"/>
        <v>0</v>
      </c>
      <c r="GM399" s="13">
        <f t="shared" si="243"/>
        <v>0</v>
      </c>
      <c r="GN399" s="13">
        <f t="shared" si="244"/>
        <v>0</v>
      </c>
      <c r="GO399" s="13">
        <f t="shared" si="245"/>
        <v>0</v>
      </c>
      <c r="GP399" s="13">
        <f t="shared" si="246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7"/>
        <v>0</v>
      </c>
      <c r="GW399" s="13">
        <v>1</v>
      </c>
      <c r="GX399" s="13">
        <f t="shared" si="248"/>
        <v>0</v>
      </c>
      <c r="GY399" s="13"/>
      <c r="GZ399" s="13"/>
      <c r="HA399" s="13">
        <v>0</v>
      </c>
      <c r="HB399" s="13">
        <v>0</v>
      </c>
      <c r="HC399" s="13">
        <f t="shared" si="249"/>
        <v>0</v>
      </c>
      <c r="HD399" s="13"/>
      <c r="HE399" s="13" t="s">
        <v>224</v>
      </c>
      <c r="HF399" s="13" t="s">
        <v>214</v>
      </c>
      <c r="HG399" s="13">
        <f t="shared" si="261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3</v>
      </c>
      <c r="F400" s="11" t="s">
        <v>359</v>
      </c>
      <c r="G400" s="11" t="s">
        <v>453</v>
      </c>
      <c r="H400" s="11" t="s">
        <v>361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f t="shared" si="210"/>
        <v>0</v>
      </c>
      <c r="O400" s="11">
        <f t="shared" si="211"/>
        <v>0</v>
      </c>
      <c r="P400" s="11">
        <f t="shared" si="212"/>
        <v>0</v>
      </c>
      <c r="Q400" s="11">
        <f t="shared" si="213"/>
        <v>0</v>
      </c>
      <c r="R400" s="11">
        <f t="shared" si="214"/>
        <v>0</v>
      </c>
      <c r="S400" s="11">
        <f t="shared" si="215"/>
        <v>0</v>
      </c>
      <c r="T400" s="11">
        <f t="shared" si="216"/>
        <v>0</v>
      </c>
      <c r="U400" s="11">
        <f t="shared" si="217"/>
        <v>0</v>
      </c>
      <c r="V400" s="11">
        <f t="shared" si="218"/>
        <v>0</v>
      </c>
      <c r="W400" s="11">
        <f t="shared" si="219"/>
        <v>0</v>
      </c>
      <c r="X400" s="11">
        <f t="shared" si="220"/>
        <v>0</v>
      </c>
      <c r="Y400" s="11">
        <f t="shared" si="221"/>
        <v>0</v>
      </c>
      <c r="Z400" s="11"/>
      <c r="AA400" s="11">
        <v>-1</v>
      </c>
      <c r="AB400" s="11">
        <f t="shared" si="222"/>
        <v>353.1</v>
      </c>
      <c r="AC400" s="11">
        <f t="shared" si="223"/>
        <v>353.1</v>
      </c>
      <c r="AD400" s="11">
        <f t="shared" si="224"/>
        <v>0</v>
      </c>
      <c r="AE400" s="11">
        <f t="shared" si="225"/>
        <v>0</v>
      </c>
      <c r="AF400" s="11">
        <f t="shared" si="226"/>
        <v>0</v>
      </c>
      <c r="AG400" s="11">
        <f t="shared" si="227"/>
        <v>0</v>
      </c>
      <c r="AH400" s="11">
        <f t="shared" si="228"/>
        <v>0</v>
      </c>
      <c r="AI400" s="11">
        <f t="shared" si="229"/>
        <v>0</v>
      </c>
      <c r="AJ400" s="11">
        <f t="shared" si="230"/>
        <v>0</v>
      </c>
      <c r="AK400" s="11">
        <v>353.1</v>
      </c>
      <c r="AL400" s="11">
        <v>353.1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31"/>
        <v>0</v>
      </c>
      <c r="CQ400" s="11">
        <f t="shared" si="257"/>
        <v>353.1</v>
      </c>
      <c r="CR400" s="11">
        <f t="shared" si="258"/>
        <v>0</v>
      </c>
      <c r="CS400" s="11">
        <f t="shared" si="234"/>
        <v>0</v>
      </c>
      <c r="CT400" s="11">
        <f t="shared" si="235"/>
        <v>0</v>
      </c>
      <c r="CU400" s="11">
        <f t="shared" si="236"/>
        <v>0</v>
      </c>
      <c r="CV400" s="11">
        <f t="shared" si="237"/>
        <v>0</v>
      </c>
      <c r="CW400" s="11">
        <f t="shared" si="238"/>
        <v>0</v>
      </c>
      <c r="CX400" s="11">
        <f t="shared" si="239"/>
        <v>0</v>
      </c>
      <c r="CY400" s="11">
        <f t="shared" si="259"/>
        <v>0</v>
      </c>
      <c r="CZ400" s="11">
        <f t="shared" si="260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361</v>
      </c>
      <c r="DW400" s="11" t="s">
        <v>361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370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371</v>
      </c>
      <c r="EM400" s="11" t="s">
        <v>372</v>
      </c>
      <c r="EN400" s="11"/>
      <c r="EO400" s="11" t="s">
        <v>3</v>
      </c>
      <c r="EP400" s="11"/>
      <c r="EQ400" s="11">
        <v>132096</v>
      </c>
      <c r="ER400" s="11">
        <v>353.1</v>
      </c>
      <c r="ES400" s="11">
        <v>353.1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336.1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454</v>
      </c>
      <c r="GB400" s="11"/>
      <c r="GC400" s="11"/>
      <c r="GD400" s="11">
        <v>1</v>
      </c>
      <c r="GE400" s="11"/>
      <c r="GF400" s="11">
        <v>-582549084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2"/>
        <v>0</v>
      </c>
      <c r="GM400" s="11">
        <f t="shared" si="243"/>
        <v>0</v>
      </c>
      <c r="GN400" s="11">
        <f t="shared" si="244"/>
        <v>0</v>
      </c>
      <c r="GO400" s="11">
        <f t="shared" si="245"/>
        <v>0</v>
      </c>
      <c r="GP400" s="11">
        <f t="shared" si="246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7"/>
        <v>0</v>
      </c>
      <c r="GW400" s="11">
        <v>1</v>
      </c>
      <c r="GX400" s="11">
        <f t="shared" si="248"/>
        <v>0</v>
      </c>
      <c r="GY400" s="11"/>
      <c r="GZ400" s="11"/>
      <c r="HA400" s="11">
        <v>0</v>
      </c>
      <c r="HB400" s="11">
        <v>0</v>
      </c>
      <c r="HC400" s="11">
        <f t="shared" si="249"/>
        <v>0</v>
      </c>
      <c r="HD400" s="11"/>
      <c r="HE400" s="11" t="s">
        <v>224</v>
      </c>
      <c r="HF400" s="11" t="s">
        <v>214</v>
      </c>
      <c r="HG400" s="11">
        <f t="shared" si="261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3</v>
      </c>
      <c r="F401" s="13" t="s">
        <v>359</v>
      </c>
      <c r="G401" s="13" t="s">
        <v>453</v>
      </c>
      <c r="H401" s="13" t="s">
        <v>361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f t="shared" si="210"/>
        <v>0</v>
      </c>
      <c r="O401" s="13">
        <f t="shared" si="211"/>
        <v>0</v>
      </c>
      <c r="P401" s="13">
        <f t="shared" si="212"/>
        <v>0</v>
      </c>
      <c r="Q401" s="13">
        <f t="shared" si="213"/>
        <v>0</v>
      </c>
      <c r="R401" s="13">
        <f t="shared" si="214"/>
        <v>0</v>
      </c>
      <c r="S401" s="13">
        <f t="shared" si="215"/>
        <v>0</v>
      </c>
      <c r="T401" s="13">
        <f t="shared" si="216"/>
        <v>0</v>
      </c>
      <c r="U401" s="13">
        <f t="shared" si="217"/>
        <v>0</v>
      </c>
      <c r="V401" s="13">
        <f t="shared" si="218"/>
        <v>0</v>
      </c>
      <c r="W401" s="13">
        <f t="shared" si="219"/>
        <v>0</v>
      </c>
      <c r="X401" s="13">
        <f t="shared" si="220"/>
        <v>0</v>
      </c>
      <c r="Y401" s="13">
        <f t="shared" si="221"/>
        <v>0</v>
      </c>
      <c r="Z401" s="13"/>
      <c r="AA401" s="13">
        <v>-1</v>
      </c>
      <c r="AB401" s="13">
        <f t="shared" si="222"/>
        <v>353.1</v>
      </c>
      <c r="AC401" s="13">
        <f t="shared" si="223"/>
        <v>353.1</v>
      </c>
      <c r="AD401" s="13">
        <f t="shared" si="224"/>
        <v>0</v>
      </c>
      <c r="AE401" s="13">
        <f t="shared" si="225"/>
        <v>0</v>
      </c>
      <c r="AF401" s="13">
        <f t="shared" si="226"/>
        <v>0</v>
      </c>
      <c r="AG401" s="13">
        <f t="shared" si="227"/>
        <v>0</v>
      </c>
      <c r="AH401" s="13">
        <f t="shared" si="228"/>
        <v>0</v>
      </c>
      <c r="AI401" s="13">
        <f t="shared" si="229"/>
        <v>0</v>
      </c>
      <c r="AJ401" s="13">
        <f t="shared" si="230"/>
        <v>0</v>
      </c>
      <c r="AK401" s="13">
        <v>353.1</v>
      </c>
      <c r="AL401" s="13">
        <v>353.1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31"/>
        <v>0</v>
      </c>
      <c r="CQ401" s="13">
        <f t="shared" si="257"/>
        <v>353.1</v>
      </c>
      <c r="CR401" s="13">
        <f t="shared" si="258"/>
        <v>0</v>
      </c>
      <c r="CS401" s="13">
        <f t="shared" si="234"/>
        <v>0</v>
      </c>
      <c r="CT401" s="13">
        <f t="shared" si="235"/>
        <v>0</v>
      </c>
      <c r="CU401" s="13">
        <f t="shared" si="236"/>
        <v>0</v>
      </c>
      <c r="CV401" s="13">
        <f t="shared" si="237"/>
        <v>0</v>
      </c>
      <c r="CW401" s="13">
        <f t="shared" si="238"/>
        <v>0</v>
      </c>
      <c r="CX401" s="13">
        <f t="shared" si="239"/>
        <v>0</v>
      </c>
      <c r="CY401" s="13">
        <f t="shared" si="259"/>
        <v>0</v>
      </c>
      <c r="CZ401" s="13">
        <f t="shared" si="260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361</v>
      </c>
      <c r="DW401" s="13" t="s">
        <v>361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370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371</v>
      </c>
      <c r="EM401" s="13" t="s">
        <v>372</v>
      </c>
      <c r="EN401" s="13"/>
      <c r="EO401" s="13" t="s">
        <v>3</v>
      </c>
      <c r="EP401" s="13"/>
      <c r="EQ401" s="13">
        <v>132096</v>
      </c>
      <c r="ER401" s="13">
        <v>353.1</v>
      </c>
      <c r="ES401" s="13">
        <v>353.1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336.1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454</v>
      </c>
      <c r="GB401" s="13"/>
      <c r="GC401" s="13"/>
      <c r="GD401" s="13">
        <v>1</v>
      </c>
      <c r="GE401" s="13"/>
      <c r="GF401" s="13">
        <v>-582549084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2"/>
        <v>0</v>
      </c>
      <c r="GM401" s="13">
        <f t="shared" si="243"/>
        <v>0</v>
      </c>
      <c r="GN401" s="13">
        <f t="shared" si="244"/>
        <v>0</v>
      </c>
      <c r="GO401" s="13">
        <f t="shared" si="245"/>
        <v>0</v>
      </c>
      <c r="GP401" s="13">
        <f t="shared" si="246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7"/>
        <v>0</v>
      </c>
      <c r="GW401" s="13">
        <v>1</v>
      </c>
      <c r="GX401" s="13">
        <f t="shared" si="248"/>
        <v>0</v>
      </c>
      <c r="GY401" s="13"/>
      <c r="GZ401" s="13"/>
      <c r="HA401" s="13">
        <v>0</v>
      </c>
      <c r="HB401" s="13">
        <v>0</v>
      </c>
      <c r="HC401" s="13">
        <f t="shared" si="249"/>
        <v>0</v>
      </c>
      <c r="HD401" s="13"/>
      <c r="HE401" s="13" t="s">
        <v>224</v>
      </c>
      <c r="HF401" s="13" t="s">
        <v>214</v>
      </c>
      <c r="HG401" s="13">
        <f t="shared" si="261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455</v>
      </c>
      <c r="F402" s="11" t="s">
        <v>359</v>
      </c>
      <c r="G402" s="11" t="s">
        <v>456</v>
      </c>
      <c r="H402" s="11" t="s">
        <v>361</v>
      </c>
      <c r="I402" s="11">
        <v>1</v>
      </c>
      <c r="J402" s="11">
        <v>0</v>
      </c>
      <c r="K402" s="11">
        <v>1</v>
      </c>
      <c r="L402" s="11">
        <v>1</v>
      </c>
      <c r="M402" s="11">
        <v>0</v>
      </c>
      <c r="N402" s="11">
        <f t="shared" si="210"/>
        <v>1</v>
      </c>
      <c r="O402" s="11">
        <f t="shared" si="211"/>
        <v>1604</v>
      </c>
      <c r="P402" s="11">
        <f t="shared" si="212"/>
        <v>1604</v>
      </c>
      <c r="Q402" s="11">
        <f t="shared" si="213"/>
        <v>0</v>
      </c>
      <c r="R402" s="11">
        <f t="shared" si="214"/>
        <v>0</v>
      </c>
      <c r="S402" s="11">
        <f t="shared" si="215"/>
        <v>0</v>
      </c>
      <c r="T402" s="11">
        <f t="shared" si="216"/>
        <v>0</v>
      </c>
      <c r="U402" s="11">
        <f t="shared" si="217"/>
        <v>0</v>
      </c>
      <c r="V402" s="11">
        <f t="shared" si="218"/>
        <v>0</v>
      </c>
      <c r="W402" s="11">
        <f t="shared" si="219"/>
        <v>0</v>
      </c>
      <c r="X402" s="11">
        <f t="shared" si="220"/>
        <v>0</v>
      </c>
      <c r="Y402" s="11">
        <f t="shared" si="221"/>
        <v>0</v>
      </c>
      <c r="Z402" s="11"/>
      <c r="AA402" s="11">
        <v>91183605</v>
      </c>
      <c r="AB402" s="11">
        <f t="shared" si="222"/>
        <v>1604</v>
      </c>
      <c r="AC402" s="11">
        <f t="shared" si="223"/>
        <v>1604</v>
      </c>
      <c r="AD402" s="11">
        <f t="shared" si="224"/>
        <v>0</v>
      </c>
      <c r="AE402" s="11">
        <f t="shared" si="225"/>
        <v>0</v>
      </c>
      <c r="AF402" s="11">
        <f t="shared" si="226"/>
        <v>0</v>
      </c>
      <c r="AG402" s="11">
        <f t="shared" si="227"/>
        <v>0</v>
      </c>
      <c r="AH402" s="11">
        <f t="shared" si="228"/>
        <v>0</v>
      </c>
      <c r="AI402" s="11">
        <f t="shared" si="229"/>
        <v>0</v>
      </c>
      <c r="AJ402" s="11">
        <f t="shared" si="230"/>
        <v>0</v>
      </c>
      <c r="AK402" s="11">
        <v>1604</v>
      </c>
      <c r="AL402" s="11">
        <v>1604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29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31"/>
        <v>1604</v>
      </c>
      <c r="CQ402" s="11">
        <f t="shared" si="257"/>
        <v>1604</v>
      </c>
      <c r="CR402" s="11">
        <f t="shared" si="258"/>
        <v>0</v>
      </c>
      <c r="CS402" s="11">
        <f t="shared" si="234"/>
        <v>0</v>
      </c>
      <c r="CT402" s="11">
        <f t="shared" si="235"/>
        <v>0</v>
      </c>
      <c r="CU402" s="11">
        <f t="shared" si="236"/>
        <v>0</v>
      </c>
      <c r="CV402" s="11">
        <f t="shared" si="237"/>
        <v>0</v>
      </c>
      <c r="CW402" s="11">
        <f t="shared" si="238"/>
        <v>0</v>
      </c>
      <c r="CX402" s="11">
        <f t="shared" si="239"/>
        <v>0</v>
      </c>
      <c r="CY402" s="11">
        <f t="shared" si="259"/>
        <v>0</v>
      </c>
      <c r="CZ402" s="11">
        <f t="shared" si="260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1010</v>
      </c>
      <c r="DV402" s="11" t="s">
        <v>361</v>
      </c>
      <c r="DW402" s="11" t="s">
        <v>361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370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371</v>
      </c>
      <c r="EM402" s="11" t="s">
        <v>372</v>
      </c>
      <c r="EN402" s="11"/>
      <c r="EO402" s="11" t="s">
        <v>3</v>
      </c>
      <c r="EP402" s="11"/>
      <c r="EQ402" s="11">
        <v>131072</v>
      </c>
      <c r="ER402" s="11">
        <v>1604</v>
      </c>
      <c r="ES402" s="11">
        <v>1604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1526.75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457</v>
      </c>
      <c r="GB402" s="11"/>
      <c r="GC402" s="11"/>
      <c r="GD402" s="11">
        <v>1</v>
      </c>
      <c r="GE402" s="11"/>
      <c r="GF402" s="11">
        <v>-1182455202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2"/>
        <v>0</v>
      </c>
      <c r="GM402" s="11">
        <f t="shared" si="243"/>
        <v>1604</v>
      </c>
      <c r="GN402" s="11">
        <f t="shared" si="244"/>
        <v>1604</v>
      </c>
      <c r="GO402" s="11">
        <f t="shared" si="245"/>
        <v>0</v>
      </c>
      <c r="GP402" s="11">
        <f t="shared" si="246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7"/>
        <v>0</v>
      </c>
      <c r="GW402" s="11">
        <v>1</v>
      </c>
      <c r="GX402" s="11">
        <f t="shared" si="248"/>
        <v>0</v>
      </c>
      <c r="GY402" s="11"/>
      <c r="GZ402" s="11"/>
      <c r="HA402" s="11">
        <v>0</v>
      </c>
      <c r="HB402" s="11">
        <v>0</v>
      </c>
      <c r="HC402" s="11">
        <f t="shared" si="249"/>
        <v>0</v>
      </c>
      <c r="HD402" s="11"/>
      <c r="HE402" s="11" t="s">
        <v>224</v>
      </c>
      <c r="HF402" s="11" t="s">
        <v>214</v>
      </c>
      <c r="HG402" s="11">
        <f t="shared" si="261"/>
        <v>1604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455</v>
      </c>
      <c r="F403" s="13" t="s">
        <v>359</v>
      </c>
      <c r="G403" s="13" t="s">
        <v>456</v>
      </c>
      <c r="H403" s="13" t="s">
        <v>361</v>
      </c>
      <c r="I403" s="13">
        <v>1</v>
      </c>
      <c r="J403" s="13">
        <v>0</v>
      </c>
      <c r="K403" s="13">
        <v>1</v>
      </c>
      <c r="L403" s="13">
        <v>1</v>
      </c>
      <c r="M403" s="13">
        <v>0</v>
      </c>
      <c r="N403" s="13">
        <f t="shared" si="210"/>
        <v>1</v>
      </c>
      <c r="O403" s="13">
        <f t="shared" si="211"/>
        <v>1604</v>
      </c>
      <c r="P403" s="13">
        <f t="shared" si="212"/>
        <v>1604</v>
      </c>
      <c r="Q403" s="13">
        <f t="shared" si="213"/>
        <v>0</v>
      </c>
      <c r="R403" s="13">
        <f t="shared" si="214"/>
        <v>0</v>
      </c>
      <c r="S403" s="13">
        <f t="shared" si="215"/>
        <v>0</v>
      </c>
      <c r="T403" s="13">
        <f t="shared" si="216"/>
        <v>0</v>
      </c>
      <c r="U403" s="13">
        <f t="shared" si="217"/>
        <v>0</v>
      </c>
      <c r="V403" s="13">
        <f t="shared" si="218"/>
        <v>0</v>
      </c>
      <c r="W403" s="13">
        <f t="shared" si="219"/>
        <v>0</v>
      </c>
      <c r="X403" s="13">
        <f t="shared" si="220"/>
        <v>0</v>
      </c>
      <c r="Y403" s="13">
        <f t="shared" si="221"/>
        <v>0</v>
      </c>
      <c r="Z403" s="13"/>
      <c r="AA403" s="13">
        <v>91183540</v>
      </c>
      <c r="AB403" s="13">
        <f t="shared" si="222"/>
        <v>1604</v>
      </c>
      <c r="AC403" s="13">
        <f t="shared" si="223"/>
        <v>1604</v>
      </c>
      <c r="AD403" s="13">
        <f t="shared" si="224"/>
        <v>0</v>
      </c>
      <c r="AE403" s="13">
        <f t="shared" si="225"/>
        <v>0</v>
      </c>
      <c r="AF403" s="13">
        <f t="shared" si="226"/>
        <v>0</v>
      </c>
      <c r="AG403" s="13">
        <f t="shared" si="227"/>
        <v>0</v>
      </c>
      <c r="AH403" s="13">
        <f t="shared" si="228"/>
        <v>0</v>
      </c>
      <c r="AI403" s="13">
        <f t="shared" si="229"/>
        <v>0</v>
      </c>
      <c r="AJ403" s="13">
        <f t="shared" si="230"/>
        <v>0</v>
      </c>
      <c r="AK403" s="13">
        <v>1604</v>
      </c>
      <c r="AL403" s="13">
        <v>1604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29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31"/>
        <v>1604</v>
      </c>
      <c r="CQ403" s="13">
        <f t="shared" si="257"/>
        <v>1604</v>
      </c>
      <c r="CR403" s="13">
        <f t="shared" si="258"/>
        <v>0</v>
      </c>
      <c r="CS403" s="13">
        <f t="shared" si="234"/>
        <v>0</v>
      </c>
      <c r="CT403" s="13">
        <f t="shared" si="235"/>
        <v>0</v>
      </c>
      <c r="CU403" s="13">
        <f t="shared" si="236"/>
        <v>0</v>
      </c>
      <c r="CV403" s="13">
        <f t="shared" si="237"/>
        <v>0</v>
      </c>
      <c r="CW403" s="13">
        <f t="shared" si="238"/>
        <v>0</v>
      </c>
      <c r="CX403" s="13">
        <f t="shared" si="239"/>
        <v>0</v>
      </c>
      <c r="CY403" s="13">
        <f t="shared" si="259"/>
        <v>0</v>
      </c>
      <c r="CZ403" s="13">
        <f t="shared" si="260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1010</v>
      </c>
      <c r="DV403" s="13" t="s">
        <v>361</v>
      </c>
      <c r="DW403" s="13" t="s">
        <v>361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370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371</v>
      </c>
      <c r="EM403" s="13" t="s">
        <v>372</v>
      </c>
      <c r="EN403" s="13"/>
      <c r="EO403" s="13" t="s">
        <v>3</v>
      </c>
      <c r="EP403" s="13"/>
      <c r="EQ403" s="13">
        <v>131072</v>
      </c>
      <c r="ER403" s="13">
        <v>1604</v>
      </c>
      <c r="ES403" s="13">
        <v>1604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1526.75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457</v>
      </c>
      <c r="GB403" s="13"/>
      <c r="GC403" s="13"/>
      <c r="GD403" s="13">
        <v>1</v>
      </c>
      <c r="GE403" s="13"/>
      <c r="GF403" s="13">
        <v>-1182455202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2"/>
        <v>0</v>
      </c>
      <c r="GM403" s="13">
        <f t="shared" si="243"/>
        <v>1604</v>
      </c>
      <c r="GN403" s="13">
        <f t="shared" si="244"/>
        <v>1604</v>
      </c>
      <c r="GO403" s="13">
        <f t="shared" si="245"/>
        <v>0</v>
      </c>
      <c r="GP403" s="13">
        <f t="shared" si="246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7"/>
        <v>0</v>
      </c>
      <c r="GW403" s="13">
        <v>1</v>
      </c>
      <c r="GX403" s="13">
        <f t="shared" si="248"/>
        <v>0</v>
      </c>
      <c r="GY403" s="13"/>
      <c r="GZ403" s="13"/>
      <c r="HA403" s="13">
        <v>0</v>
      </c>
      <c r="HB403" s="13">
        <v>0</v>
      </c>
      <c r="HC403" s="13">
        <f t="shared" si="249"/>
        <v>0</v>
      </c>
      <c r="HD403" s="13"/>
      <c r="HE403" s="13" t="s">
        <v>224</v>
      </c>
      <c r="HF403" s="13" t="s">
        <v>214</v>
      </c>
      <c r="HG403" s="13">
        <f t="shared" si="261"/>
        <v>1604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458</v>
      </c>
      <c r="F404" s="11" t="s">
        <v>359</v>
      </c>
      <c r="G404" s="11" t="s">
        <v>459</v>
      </c>
      <c r="H404" s="11" t="s">
        <v>369</v>
      </c>
      <c r="I404" s="11">
        <v>0</v>
      </c>
      <c r="J404" s="11">
        <v>0</v>
      </c>
      <c r="K404" s="11">
        <v>0</v>
      </c>
      <c r="L404" s="11">
        <v>1</v>
      </c>
      <c r="M404" s="11">
        <v>1</v>
      </c>
      <c r="N404" s="11">
        <f t="shared" si="210"/>
        <v>0</v>
      </c>
      <c r="O404" s="11">
        <f t="shared" si="211"/>
        <v>0</v>
      </c>
      <c r="P404" s="11">
        <f t="shared" si="212"/>
        <v>0</v>
      </c>
      <c r="Q404" s="11">
        <f t="shared" si="213"/>
        <v>0</v>
      </c>
      <c r="R404" s="11">
        <f t="shared" si="214"/>
        <v>0</v>
      </c>
      <c r="S404" s="11">
        <f t="shared" si="215"/>
        <v>0</v>
      </c>
      <c r="T404" s="11">
        <f t="shared" si="216"/>
        <v>0</v>
      </c>
      <c r="U404" s="11">
        <f t="shared" si="217"/>
        <v>0</v>
      </c>
      <c r="V404" s="11">
        <f t="shared" si="218"/>
        <v>0</v>
      </c>
      <c r="W404" s="11">
        <f t="shared" si="219"/>
        <v>0</v>
      </c>
      <c r="X404" s="11">
        <f t="shared" si="220"/>
        <v>0</v>
      </c>
      <c r="Y404" s="11">
        <f t="shared" si="221"/>
        <v>0</v>
      </c>
      <c r="Z404" s="11"/>
      <c r="AA404" s="11">
        <v>91183605</v>
      </c>
      <c r="AB404" s="11">
        <f t="shared" si="222"/>
        <v>187.46</v>
      </c>
      <c r="AC404" s="11">
        <f t="shared" si="223"/>
        <v>187.46</v>
      </c>
      <c r="AD404" s="11">
        <f t="shared" si="224"/>
        <v>0</v>
      </c>
      <c r="AE404" s="11">
        <f t="shared" si="225"/>
        <v>0</v>
      </c>
      <c r="AF404" s="11">
        <f t="shared" si="226"/>
        <v>0</v>
      </c>
      <c r="AG404" s="11">
        <f t="shared" si="227"/>
        <v>0</v>
      </c>
      <c r="AH404" s="11">
        <f t="shared" si="228"/>
        <v>0</v>
      </c>
      <c r="AI404" s="11">
        <f t="shared" si="229"/>
        <v>0</v>
      </c>
      <c r="AJ404" s="11">
        <f t="shared" si="230"/>
        <v>0</v>
      </c>
      <c r="AK404" s="11">
        <v>187.46</v>
      </c>
      <c r="AL404" s="11">
        <v>187.46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30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31"/>
        <v>0</v>
      </c>
      <c r="CQ404" s="11">
        <f t="shared" si="257"/>
        <v>187.46</v>
      </c>
      <c r="CR404" s="11">
        <f t="shared" si="258"/>
        <v>0</v>
      </c>
      <c r="CS404" s="11">
        <f t="shared" si="234"/>
        <v>0</v>
      </c>
      <c r="CT404" s="11">
        <f t="shared" si="235"/>
        <v>0</v>
      </c>
      <c r="CU404" s="11">
        <f t="shared" si="236"/>
        <v>0</v>
      </c>
      <c r="CV404" s="11">
        <f t="shared" si="237"/>
        <v>0</v>
      </c>
      <c r="CW404" s="11">
        <f t="shared" si="238"/>
        <v>0</v>
      </c>
      <c r="CX404" s="11">
        <f t="shared" si="239"/>
        <v>0</v>
      </c>
      <c r="CY404" s="11">
        <f t="shared" si="259"/>
        <v>0</v>
      </c>
      <c r="CZ404" s="11">
        <f t="shared" si="260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1003</v>
      </c>
      <c r="DV404" s="11" t="s">
        <v>369</v>
      </c>
      <c r="DW404" s="11" t="s">
        <v>369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370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371</v>
      </c>
      <c r="EM404" s="11" t="s">
        <v>372</v>
      </c>
      <c r="EN404" s="11"/>
      <c r="EO404" s="11" t="s">
        <v>3</v>
      </c>
      <c r="EP404" s="11"/>
      <c r="EQ404" s="11">
        <v>131072</v>
      </c>
      <c r="ER404" s="11">
        <v>187.46</v>
      </c>
      <c r="ES404" s="11">
        <v>187.46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178.43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460</v>
      </c>
      <c r="GB404" s="11"/>
      <c r="GC404" s="11"/>
      <c r="GD404" s="11">
        <v>1</v>
      </c>
      <c r="GE404" s="11"/>
      <c r="GF404" s="11">
        <v>-294705599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2"/>
        <v>0</v>
      </c>
      <c r="GM404" s="11">
        <f t="shared" si="243"/>
        <v>0</v>
      </c>
      <c r="GN404" s="11">
        <f t="shared" si="244"/>
        <v>0</v>
      </c>
      <c r="GO404" s="11">
        <f t="shared" si="245"/>
        <v>0</v>
      </c>
      <c r="GP404" s="11">
        <f t="shared" si="246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7"/>
        <v>0</v>
      </c>
      <c r="GW404" s="11">
        <v>1</v>
      </c>
      <c r="GX404" s="11">
        <f t="shared" si="248"/>
        <v>0</v>
      </c>
      <c r="GY404" s="11"/>
      <c r="GZ404" s="11"/>
      <c r="HA404" s="11">
        <v>0</v>
      </c>
      <c r="HB404" s="11">
        <v>0</v>
      </c>
      <c r="HC404" s="11">
        <f t="shared" si="249"/>
        <v>0</v>
      </c>
      <c r="HD404" s="11"/>
      <c r="HE404" s="11" t="s">
        <v>224</v>
      </c>
      <c r="HF404" s="11" t="s">
        <v>214</v>
      </c>
      <c r="HG404" s="11">
        <f t="shared" si="261"/>
        <v>0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458</v>
      </c>
      <c r="F405" s="13" t="s">
        <v>359</v>
      </c>
      <c r="G405" s="13" t="s">
        <v>459</v>
      </c>
      <c r="H405" s="13" t="s">
        <v>369</v>
      </c>
      <c r="I405" s="13">
        <v>0</v>
      </c>
      <c r="J405" s="13">
        <v>0</v>
      </c>
      <c r="K405" s="13">
        <v>0</v>
      </c>
      <c r="L405" s="13">
        <v>1</v>
      </c>
      <c r="M405" s="13">
        <v>1</v>
      </c>
      <c r="N405" s="13">
        <f t="shared" si="210"/>
        <v>0</v>
      </c>
      <c r="O405" s="13">
        <f t="shared" si="211"/>
        <v>0</v>
      </c>
      <c r="P405" s="13">
        <f t="shared" si="212"/>
        <v>0</v>
      </c>
      <c r="Q405" s="13">
        <f t="shared" si="213"/>
        <v>0</v>
      </c>
      <c r="R405" s="13">
        <f t="shared" si="214"/>
        <v>0</v>
      </c>
      <c r="S405" s="13">
        <f t="shared" si="215"/>
        <v>0</v>
      </c>
      <c r="T405" s="13">
        <f t="shared" si="216"/>
        <v>0</v>
      </c>
      <c r="U405" s="13">
        <f t="shared" si="217"/>
        <v>0</v>
      </c>
      <c r="V405" s="13">
        <f t="shared" si="218"/>
        <v>0</v>
      </c>
      <c r="W405" s="13">
        <f t="shared" si="219"/>
        <v>0</v>
      </c>
      <c r="X405" s="13">
        <f t="shared" si="220"/>
        <v>0</v>
      </c>
      <c r="Y405" s="13">
        <f t="shared" si="221"/>
        <v>0</v>
      </c>
      <c r="Z405" s="13"/>
      <c r="AA405" s="13">
        <v>91183540</v>
      </c>
      <c r="AB405" s="13">
        <f t="shared" si="222"/>
        <v>187.46</v>
      </c>
      <c r="AC405" s="13">
        <f t="shared" si="223"/>
        <v>187.46</v>
      </c>
      <c r="AD405" s="13">
        <f t="shared" si="224"/>
        <v>0</v>
      </c>
      <c r="AE405" s="13">
        <f t="shared" si="225"/>
        <v>0</v>
      </c>
      <c r="AF405" s="13">
        <f t="shared" si="226"/>
        <v>0</v>
      </c>
      <c r="AG405" s="13">
        <f t="shared" si="227"/>
        <v>0</v>
      </c>
      <c r="AH405" s="13">
        <f t="shared" si="228"/>
        <v>0</v>
      </c>
      <c r="AI405" s="13">
        <f t="shared" si="229"/>
        <v>0</v>
      </c>
      <c r="AJ405" s="13">
        <f t="shared" si="230"/>
        <v>0</v>
      </c>
      <c r="AK405" s="13">
        <v>187.46</v>
      </c>
      <c r="AL405" s="13">
        <v>187.46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30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31"/>
        <v>0</v>
      </c>
      <c r="CQ405" s="13">
        <f t="shared" si="257"/>
        <v>187.46</v>
      </c>
      <c r="CR405" s="13">
        <f t="shared" si="258"/>
        <v>0</v>
      </c>
      <c r="CS405" s="13">
        <f t="shared" si="234"/>
        <v>0</v>
      </c>
      <c r="CT405" s="13">
        <f t="shared" si="235"/>
        <v>0</v>
      </c>
      <c r="CU405" s="13">
        <f t="shared" si="236"/>
        <v>0</v>
      </c>
      <c r="CV405" s="13">
        <f t="shared" si="237"/>
        <v>0</v>
      </c>
      <c r="CW405" s="13">
        <f t="shared" si="238"/>
        <v>0</v>
      </c>
      <c r="CX405" s="13">
        <f t="shared" si="239"/>
        <v>0</v>
      </c>
      <c r="CY405" s="13">
        <f t="shared" si="259"/>
        <v>0</v>
      </c>
      <c r="CZ405" s="13">
        <f t="shared" si="260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1003</v>
      </c>
      <c r="DV405" s="13" t="s">
        <v>369</v>
      </c>
      <c r="DW405" s="13" t="s">
        <v>369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370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371</v>
      </c>
      <c r="EM405" s="13" t="s">
        <v>372</v>
      </c>
      <c r="EN405" s="13"/>
      <c r="EO405" s="13" t="s">
        <v>3</v>
      </c>
      <c r="EP405" s="13"/>
      <c r="EQ405" s="13">
        <v>131072</v>
      </c>
      <c r="ER405" s="13">
        <v>187.46</v>
      </c>
      <c r="ES405" s="13">
        <v>187.46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178.43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460</v>
      </c>
      <c r="GB405" s="13"/>
      <c r="GC405" s="13"/>
      <c r="GD405" s="13">
        <v>1</v>
      </c>
      <c r="GE405" s="13"/>
      <c r="GF405" s="13">
        <v>-294705599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2"/>
        <v>0</v>
      </c>
      <c r="GM405" s="13">
        <f t="shared" si="243"/>
        <v>0</v>
      </c>
      <c r="GN405" s="13">
        <f t="shared" si="244"/>
        <v>0</v>
      </c>
      <c r="GO405" s="13">
        <f t="shared" si="245"/>
        <v>0</v>
      </c>
      <c r="GP405" s="13">
        <f t="shared" si="246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7"/>
        <v>0</v>
      </c>
      <c r="GW405" s="13">
        <v>1</v>
      </c>
      <c r="GX405" s="13">
        <f t="shared" si="248"/>
        <v>0</v>
      </c>
      <c r="GY405" s="13"/>
      <c r="GZ405" s="13"/>
      <c r="HA405" s="13">
        <v>0</v>
      </c>
      <c r="HB405" s="13">
        <v>0</v>
      </c>
      <c r="HC405" s="13">
        <f t="shared" si="249"/>
        <v>0</v>
      </c>
      <c r="HD405" s="13"/>
      <c r="HE405" s="13" t="s">
        <v>224</v>
      </c>
      <c r="HF405" s="13" t="s">
        <v>214</v>
      </c>
      <c r="HG405" s="13">
        <f t="shared" si="261"/>
        <v>0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461</v>
      </c>
      <c r="F406" s="11" t="s">
        <v>359</v>
      </c>
      <c r="G406" s="11" t="s">
        <v>462</v>
      </c>
      <c r="H406" s="11" t="s">
        <v>463</v>
      </c>
      <c r="I406" s="11">
        <v>0</v>
      </c>
      <c r="J406" s="11">
        <v>0</v>
      </c>
      <c r="K406" s="11">
        <v>0</v>
      </c>
      <c r="L406" s="11">
        <v>4.3999999999999997E-2</v>
      </c>
      <c r="M406" s="11">
        <v>4.3999999999999997E-2</v>
      </c>
      <c r="N406" s="11">
        <f t="shared" si="210"/>
        <v>0</v>
      </c>
      <c r="O406" s="11">
        <f t="shared" si="211"/>
        <v>0</v>
      </c>
      <c r="P406" s="11">
        <f t="shared" si="212"/>
        <v>0</v>
      </c>
      <c r="Q406" s="11">
        <f t="shared" si="213"/>
        <v>0</v>
      </c>
      <c r="R406" s="11">
        <f t="shared" si="214"/>
        <v>0</v>
      </c>
      <c r="S406" s="11">
        <f t="shared" si="215"/>
        <v>0</v>
      </c>
      <c r="T406" s="11">
        <f t="shared" si="216"/>
        <v>0</v>
      </c>
      <c r="U406" s="11">
        <f t="shared" si="217"/>
        <v>0</v>
      </c>
      <c r="V406" s="11">
        <f t="shared" si="218"/>
        <v>0</v>
      </c>
      <c r="W406" s="11">
        <f t="shared" si="219"/>
        <v>0</v>
      </c>
      <c r="X406" s="11">
        <f t="shared" si="220"/>
        <v>0</v>
      </c>
      <c r="Y406" s="11">
        <f t="shared" si="221"/>
        <v>0</v>
      </c>
      <c r="Z406" s="11"/>
      <c r="AA406" s="11">
        <v>91183605</v>
      </c>
      <c r="AB406" s="11">
        <f t="shared" si="222"/>
        <v>809.8</v>
      </c>
      <c r="AC406" s="11">
        <f t="shared" si="223"/>
        <v>809.8</v>
      </c>
      <c r="AD406" s="11">
        <f t="shared" si="224"/>
        <v>0</v>
      </c>
      <c r="AE406" s="11">
        <f t="shared" si="225"/>
        <v>0</v>
      </c>
      <c r="AF406" s="11">
        <f t="shared" si="226"/>
        <v>0</v>
      </c>
      <c r="AG406" s="11">
        <f t="shared" si="227"/>
        <v>0</v>
      </c>
      <c r="AH406" s="11">
        <f t="shared" si="228"/>
        <v>0</v>
      </c>
      <c r="AI406" s="11">
        <f t="shared" si="229"/>
        <v>0</v>
      </c>
      <c r="AJ406" s="11">
        <f t="shared" si="230"/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31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si="231"/>
        <v>0</v>
      </c>
      <c r="CQ406" s="11">
        <f t="shared" si="257"/>
        <v>809.8</v>
      </c>
      <c r="CR406" s="11">
        <f t="shared" si="258"/>
        <v>0</v>
      </c>
      <c r="CS406" s="11">
        <f t="shared" si="234"/>
        <v>0</v>
      </c>
      <c r="CT406" s="11">
        <f t="shared" si="235"/>
        <v>0</v>
      </c>
      <c r="CU406" s="11">
        <f t="shared" si="236"/>
        <v>0</v>
      </c>
      <c r="CV406" s="11">
        <f t="shared" si="237"/>
        <v>0</v>
      </c>
      <c r="CW406" s="11">
        <f t="shared" si="238"/>
        <v>0</v>
      </c>
      <c r="CX406" s="11">
        <f t="shared" si="239"/>
        <v>0</v>
      </c>
      <c r="CY406" s="11">
        <f t="shared" si="259"/>
        <v>0</v>
      </c>
      <c r="CZ406" s="11">
        <f t="shared" si="260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463</v>
      </c>
      <c r="DW406" s="11" t="s">
        <v>463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370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371</v>
      </c>
      <c r="EM406" s="11" t="s">
        <v>372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464</v>
      </c>
      <c r="GB406" s="11"/>
      <c r="GC406" s="11"/>
      <c r="GD406" s="11">
        <v>1</v>
      </c>
      <c r="GE406" s="11"/>
      <c r="GF406" s="11">
        <v>-1310771946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si="242"/>
        <v>0</v>
      </c>
      <c r="GM406" s="11">
        <f t="shared" si="243"/>
        <v>0</v>
      </c>
      <c r="GN406" s="11">
        <f t="shared" si="244"/>
        <v>0</v>
      </c>
      <c r="GO406" s="11">
        <f t="shared" si="245"/>
        <v>0</v>
      </c>
      <c r="GP406" s="11">
        <f t="shared" si="246"/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si="247"/>
        <v>0</v>
      </c>
      <c r="GW406" s="11">
        <v>1</v>
      </c>
      <c r="GX406" s="11">
        <f t="shared" si="248"/>
        <v>0</v>
      </c>
      <c r="GY406" s="11"/>
      <c r="GZ406" s="11"/>
      <c r="HA406" s="11">
        <v>0</v>
      </c>
      <c r="HB406" s="11">
        <v>0</v>
      </c>
      <c r="HC406" s="11">
        <f t="shared" si="249"/>
        <v>0</v>
      </c>
      <c r="HD406" s="11"/>
      <c r="HE406" s="11" t="s">
        <v>224</v>
      </c>
      <c r="HF406" s="11" t="s">
        <v>214</v>
      </c>
      <c r="HG406" s="11">
        <f t="shared" si="261"/>
        <v>0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461</v>
      </c>
      <c r="F407" s="13" t="s">
        <v>359</v>
      </c>
      <c r="G407" s="13" t="s">
        <v>462</v>
      </c>
      <c r="H407" s="13" t="s">
        <v>463</v>
      </c>
      <c r="I407" s="13">
        <v>0</v>
      </c>
      <c r="J407" s="13">
        <v>0</v>
      </c>
      <c r="K407" s="13">
        <v>0</v>
      </c>
      <c r="L407" s="13">
        <v>4.3999999999999997E-2</v>
      </c>
      <c r="M407" s="13">
        <v>4.3999999999999997E-2</v>
      </c>
      <c r="N407" s="13">
        <f t="shared" si="210"/>
        <v>0</v>
      </c>
      <c r="O407" s="13">
        <f t="shared" si="211"/>
        <v>0</v>
      </c>
      <c r="P407" s="13">
        <f t="shared" si="212"/>
        <v>0</v>
      </c>
      <c r="Q407" s="13">
        <f t="shared" si="213"/>
        <v>0</v>
      </c>
      <c r="R407" s="13">
        <f t="shared" si="214"/>
        <v>0</v>
      </c>
      <c r="S407" s="13">
        <f t="shared" si="215"/>
        <v>0</v>
      </c>
      <c r="T407" s="13">
        <f t="shared" si="216"/>
        <v>0</v>
      </c>
      <c r="U407" s="13">
        <f t="shared" si="217"/>
        <v>0</v>
      </c>
      <c r="V407" s="13">
        <f t="shared" si="218"/>
        <v>0</v>
      </c>
      <c r="W407" s="13">
        <f t="shared" si="219"/>
        <v>0</v>
      </c>
      <c r="X407" s="13">
        <f t="shared" si="220"/>
        <v>0</v>
      </c>
      <c r="Y407" s="13">
        <f t="shared" si="221"/>
        <v>0</v>
      </c>
      <c r="Z407" s="13"/>
      <c r="AA407" s="13">
        <v>91183540</v>
      </c>
      <c r="AB407" s="13">
        <f t="shared" si="222"/>
        <v>809.8</v>
      </c>
      <c r="AC407" s="13">
        <f t="shared" si="223"/>
        <v>809.8</v>
      </c>
      <c r="AD407" s="13">
        <f t="shared" si="224"/>
        <v>0</v>
      </c>
      <c r="AE407" s="13">
        <f t="shared" si="225"/>
        <v>0</v>
      </c>
      <c r="AF407" s="13">
        <f t="shared" si="226"/>
        <v>0</v>
      </c>
      <c r="AG407" s="13">
        <f t="shared" si="227"/>
        <v>0</v>
      </c>
      <c r="AH407" s="13">
        <f t="shared" si="228"/>
        <v>0</v>
      </c>
      <c r="AI407" s="13">
        <f t="shared" si="229"/>
        <v>0</v>
      </c>
      <c r="AJ407" s="13">
        <f t="shared" si="23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31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31"/>
        <v>0</v>
      </c>
      <c r="CQ407" s="13">
        <f t="shared" si="257"/>
        <v>809.8</v>
      </c>
      <c r="CR407" s="13">
        <f t="shared" si="258"/>
        <v>0</v>
      </c>
      <c r="CS407" s="13">
        <f t="shared" si="234"/>
        <v>0</v>
      </c>
      <c r="CT407" s="13">
        <f t="shared" si="235"/>
        <v>0</v>
      </c>
      <c r="CU407" s="13">
        <f t="shared" si="236"/>
        <v>0</v>
      </c>
      <c r="CV407" s="13">
        <f t="shared" si="237"/>
        <v>0</v>
      </c>
      <c r="CW407" s="13">
        <f t="shared" si="238"/>
        <v>0</v>
      </c>
      <c r="CX407" s="13">
        <f t="shared" si="239"/>
        <v>0</v>
      </c>
      <c r="CY407" s="13">
        <f t="shared" si="259"/>
        <v>0</v>
      </c>
      <c r="CZ407" s="13">
        <f t="shared" si="260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463</v>
      </c>
      <c r="DW407" s="13" t="s">
        <v>463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370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371</v>
      </c>
      <c r="EM407" s="13" t="s">
        <v>372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464</v>
      </c>
      <c r="GB407" s="13"/>
      <c r="GC407" s="13"/>
      <c r="GD407" s="13">
        <v>1</v>
      </c>
      <c r="GE407" s="13"/>
      <c r="GF407" s="13">
        <v>-1310771946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42"/>
        <v>0</v>
      </c>
      <c r="GM407" s="13">
        <f t="shared" si="243"/>
        <v>0</v>
      </c>
      <c r="GN407" s="13">
        <f t="shared" si="244"/>
        <v>0</v>
      </c>
      <c r="GO407" s="13">
        <f t="shared" si="245"/>
        <v>0</v>
      </c>
      <c r="GP407" s="13">
        <f t="shared" si="246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47"/>
        <v>0</v>
      </c>
      <c r="GW407" s="13">
        <v>1</v>
      </c>
      <c r="GX407" s="13">
        <f t="shared" si="248"/>
        <v>0</v>
      </c>
      <c r="GY407" s="13"/>
      <c r="GZ407" s="13"/>
      <c r="HA407" s="13">
        <v>0</v>
      </c>
      <c r="HB407" s="13">
        <v>0</v>
      </c>
      <c r="HC407" s="13">
        <f t="shared" si="249"/>
        <v>0</v>
      </c>
      <c r="HD407" s="13"/>
      <c r="HE407" s="13" t="s">
        <v>224</v>
      </c>
      <c r="HF407" s="13" t="s">
        <v>214</v>
      </c>
      <c r="HG407" s="13">
        <f t="shared" si="261"/>
        <v>0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465</v>
      </c>
      <c r="F408" s="11" t="s">
        <v>359</v>
      </c>
      <c r="G408" s="11" t="s">
        <v>466</v>
      </c>
      <c r="H408" s="11" t="s">
        <v>463</v>
      </c>
      <c r="I408" s="11">
        <v>0</v>
      </c>
      <c r="J408" s="11">
        <v>0</v>
      </c>
      <c r="K408" s="11">
        <v>0</v>
      </c>
      <c r="L408" s="11">
        <v>0.02</v>
      </c>
      <c r="M408" s="11">
        <v>0.02</v>
      </c>
      <c r="N408" s="11">
        <f t="shared" ref="N408:N437" si="262">ROUND(L408-M408,4)</f>
        <v>0</v>
      </c>
      <c r="O408" s="11">
        <f t="shared" ref="O408:O437" si="263">ROUND(CP408,2)</f>
        <v>0</v>
      </c>
      <c r="P408" s="11">
        <f t="shared" ref="P408:P437" si="264">ROUND(CQ408*I408,2)</f>
        <v>0</v>
      </c>
      <c r="Q408" s="11">
        <f t="shared" ref="Q408:Q437" si="265">ROUND(CR408*I408,2)</f>
        <v>0</v>
      </c>
      <c r="R408" s="11">
        <f t="shared" ref="R408:R437" si="266">ROUND(CS408*I408,2)</f>
        <v>0</v>
      </c>
      <c r="S408" s="11">
        <f t="shared" ref="S408:S437" si="267">ROUND(CT408*I408,2)</f>
        <v>0</v>
      </c>
      <c r="T408" s="11">
        <f t="shared" ref="T408:T437" si="268">ROUND(CU408*I408,2)</f>
        <v>0</v>
      </c>
      <c r="U408" s="11">
        <f t="shared" ref="U408:U437" si="269">ROUND(CV408*I408,7)</f>
        <v>0</v>
      </c>
      <c r="V408" s="11">
        <f t="shared" ref="V408:V437" si="270">ROUND(CW408*I408,7)</f>
        <v>0</v>
      </c>
      <c r="W408" s="11">
        <f t="shared" ref="W408:W437" si="271">ROUND(CX408*I408,2)</f>
        <v>0</v>
      </c>
      <c r="X408" s="11">
        <f t="shared" ref="X408:X437" si="272">ROUND(CY408,2)</f>
        <v>0</v>
      </c>
      <c r="Y408" s="11">
        <f t="shared" ref="Y408:Y437" si="273">ROUND(CZ408,2)</f>
        <v>0</v>
      </c>
      <c r="Z408" s="11"/>
      <c r="AA408" s="11">
        <v>91183605</v>
      </c>
      <c r="AB408" s="11">
        <f t="shared" ref="AB408:AB437" si="274">ROUND((AC408+AD408+AF408),6)</f>
        <v>809.8</v>
      </c>
      <c r="AC408" s="11">
        <f t="shared" ref="AC408:AC437" si="275">ROUND((ES408),6)</f>
        <v>809.8</v>
      </c>
      <c r="AD408" s="11">
        <f t="shared" ref="AD408:AD437" si="276">ROUND((((ET408)-(EU408))+AE408),6)</f>
        <v>0</v>
      </c>
      <c r="AE408" s="11">
        <f t="shared" ref="AE408:AE437" si="277">ROUND((EU408),6)</f>
        <v>0</v>
      </c>
      <c r="AF408" s="11">
        <f t="shared" ref="AF408:AF437" si="278">ROUND((EV408),6)</f>
        <v>0</v>
      </c>
      <c r="AG408" s="11">
        <f t="shared" ref="AG408:AG437" si="279">ROUND((AP408),6)</f>
        <v>0</v>
      </c>
      <c r="AH408" s="11">
        <f t="shared" ref="AH408:AH437" si="280">(EW408)</f>
        <v>0</v>
      </c>
      <c r="AI408" s="11">
        <f t="shared" ref="AI408:AI437" si="281">(EX408)</f>
        <v>0</v>
      </c>
      <c r="AJ408" s="11">
        <f t="shared" ref="AJ408:AJ437" si="282">(AS408)</f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32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ref="CP408:CP437" si="283">(P408+Q408+S408+R408)</f>
        <v>0</v>
      </c>
      <c r="CQ408" s="11">
        <f t="shared" si="257"/>
        <v>809.8</v>
      </c>
      <c r="CR408" s="11">
        <f t="shared" si="258"/>
        <v>0</v>
      </c>
      <c r="CS408" s="11">
        <f t="shared" ref="CS408:CS437" si="284">ROUND(AN408*BS408,2)</f>
        <v>0</v>
      </c>
      <c r="CT408" s="11">
        <f t="shared" ref="CT408:CT437" si="285">ROUND(AO408*BA408,2)</f>
        <v>0</v>
      </c>
      <c r="CU408" s="11">
        <f t="shared" ref="CU408:CU437" si="286">AG408</f>
        <v>0</v>
      </c>
      <c r="CV408" s="11">
        <f t="shared" ref="CV408:CV437" si="287">AH408</f>
        <v>0</v>
      </c>
      <c r="CW408" s="11">
        <f t="shared" ref="CW408:CW437" si="288">AI408</f>
        <v>0</v>
      </c>
      <c r="CX408" s="11">
        <f t="shared" ref="CX408:CX437" si="289">AJ408</f>
        <v>0</v>
      </c>
      <c r="CY408" s="11">
        <f t="shared" si="259"/>
        <v>0</v>
      </c>
      <c r="CZ408" s="11">
        <f t="shared" si="260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463</v>
      </c>
      <c r="DW408" s="11" t="s">
        <v>463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370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371</v>
      </c>
      <c r="EM408" s="11" t="s">
        <v>372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464</v>
      </c>
      <c r="GB408" s="11"/>
      <c r="GC408" s="11"/>
      <c r="GD408" s="11">
        <v>1</v>
      </c>
      <c r="GE408" s="11"/>
      <c r="GF408" s="11">
        <v>-1319084000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ref="GL408:GL437" si="290">ROUND(IF(AND(BH408=3,BI408=3,FS408&lt;&gt;0),P408,0),2)</f>
        <v>0</v>
      </c>
      <c r="GM408" s="11">
        <f t="shared" ref="GM408:GM437" si="291">ROUND(O408+X408+Y408,2)+GX408</f>
        <v>0</v>
      </c>
      <c r="GN408" s="11">
        <f t="shared" ref="GN408:GN437" si="292">IF(OR(BI408=0,BI408=1),GM408-GX408,0)</f>
        <v>0</v>
      </c>
      <c r="GO408" s="11">
        <f t="shared" ref="GO408:GO437" si="293">IF(BI408=2,GM408-GX408,0)</f>
        <v>0</v>
      </c>
      <c r="GP408" s="11">
        <f t="shared" ref="GP408:GP437" si="294">IF(BI408=4,GM408-GX408,0)</f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ref="GV408:GV437" si="295">ROUND((GT408),6)</f>
        <v>0</v>
      </c>
      <c r="GW408" s="11">
        <v>1</v>
      </c>
      <c r="GX408" s="11">
        <f t="shared" ref="GX408:GX437" si="296">ROUND(HC408*I408,2)</f>
        <v>0</v>
      </c>
      <c r="GY408" s="11"/>
      <c r="GZ408" s="11"/>
      <c r="HA408" s="11">
        <v>0</v>
      </c>
      <c r="HB408" s="11">
        <v>0</v>
      </c>
      <c r="HC408" s="11">
        <f t="shared" ref="HC408:HC437" si="297">GV408*GW408</f>
        <v>0</v>
      </c>
      <c r="HD408" s="11"/>
      <c r="HE408" s="11" t="s">
        <v>224</v>
      </c>
      <c r="HF408" s="11" t="s">
        <v>214</v>
      </c>
      <c r="HG408" s="11">
        <f t="shared" si="261"/>
        <v>0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465</v>
      </c>
      <c r="F409" s="13" t="s">
        <v>359</v>
      </c>
      <c r="G409" s="13" t="s">
        <v>466</v>
      </c>
      <c r="H409" s="13" t="s">
        <v>463</v>
      </c>
      <c r="I409" s="13">
        <v>0</v>
      </c>
      <c r="J409" s="13">
        <v>0</v>
      </c>
      <c r="K409" s="13">
        <v>0</v>
      </c>
      <c r="L409" s="13">
        <v>0.02</v>
      </c>
      <c r="M409" s="13">
        <v>0.02</v>
      </c>
      <c r="N409" s="13">
        <f t="shared" si="262"/>
        <v>0</v>
      </c>
      <c r="O409" s="13">
        <f t="shared" si="263"/>
        <v>0</v>
      </c>
      <c r="P409" s="13">
        <f t="shared" si="264"/>
        <v>0</v>
      </c>
      <c r="Q409" s="13">
        <f t="shared" si="265"/>
        <v>0</v>
      </c>
      <c r="R409" s="13">
        <f t="shared" si="266"/>
        <v>0</v>
      </c>
      <c r="S409" s="13">
        <f t="shared" si="267"/>
        <v>0</v>
      </c>
      <c r="T409" s="13">
        <f t="shared" si="268"/>
        <v>0</v>
      </c>
      <c r="U409" s="13">
        <f t="shared" si="269"/>
        <v>0</v>
      </c>
      <c r="V409" s="13">
        <f t="shared" si="270"/>
        <v>0</v>
      </c>
      <c r="W409" s="13">
        <f t="shared" si="271"/>
        <v>0</v>
      </c>
      <c r="X409" s="13">
        <f t="shared" si="272"/>
        <v>0</v>
      </c>
      <c r="Y409" s="13">
        <f t="shared" si="273"/>
        <v>0</v>
      </c>
      <c r="Z409" s="13"/>
      <c r="AA409" s="13">
        <v>91183540</v>
      </c>
      <c r="AB409" s="13">
        <f t="shared" si="274"/>
        <v>809.8</v>
      </c>
      <c r="AC409" s="13">
        <f t="shared" si="275"/>
        <v>809.8</v>
      </c>
      <c r="AD409" s="13">
        <f t="shared" si="276"/>
        <v>0</v>
      </c>
      <c r="AE409" s="13">
        <f t="shared" si="277"/>
        <v>0</v>
      </c>
      <c r="AF409" s="13">
        <f t="shared" si="278"/>
        <v>0</v>
      </c>
      <c r="AG409" s="13">
        <f t="shared" si="279"/>
        <v>0</v>
      </c>
      <c r="AH409" s="13">
        <f t="shared" si="280"/>
        <v>0</v>
      </c>
      <c r="AI409" s="13">
        <f t="shared" si="281"/>
        <v>0</v>
      </c>
      <c r="AJ409" s="13">
        <f t="shared" si="282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32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3"/>
        <v>0</v>
      </c>
      <c r="CQ409" s="13">
        <f t="shared" si="257"/>
        <v>809.8</v>
      </c>
      <c r="CR409" s="13">
        <f t="shared" si="258"/>
        <v>0</v>
      </c>
      <c r="CS409" s="13">
        <f t="shared" si="284"/>
        <v>0</v>
      </c>
      <c r="CT409" s="13">
        <f t="shared" si="285"/>
        <v>0</v>
      </c>
      <c r="CU409" s="13">
        <f t="shared" si="286"/>
        <v>0</v>
      </c>
      <c r="CV409" s="13">
        <f t="shared" si="287"/>
        <v>0</v>
      </c>
      <c r="CW409" s="13">
        <f t="shared" si="288"/>
        <v>0</v>
      </c>
      <c r="CX409" s="13">
        <f t="shared" si="289"/>
        <v>0</v>
      </c>
      <c r="CY409" s="13">
        <f t="shared" si="259"/>
        <v>0</v>
      </c>
      <c r="CZ409" s="13">
        <f t="shared" si="260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463</v>
      </c>
      <c r="DW409" s="13" t="s">
        <v>463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370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371</v>
      </c>
      <c r="EM409" s="13" t="s">
        <v>372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464</v>
      </c>
      <c r="GB409" s="13"/>
      <c r="GC409" s="13"/>
      <c r="GD409" s="13">
        <v>1</v>
      </c>
      <c r="GE409" s="13"/>
      <c r="GF409" s="13">
        <v>-1319084000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0"/>
        <v>0</v>
      </c>
      <c r="GM409" s="13">
        <f t="shared" si="291"/>
        <v>0</v>
      </c>
      <c r="GN409" s="13">
        <f t="shared" si="292"/>
        <v>0</v>
      </c>
      <c r="GO409" s="13">
        <f t="shared" si="293"/>
        <v>0</v>
      </c>
      <c r="GP409" s="13">
        <f t="shared" si="294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5"/>
        <v>0</v>
      </c>
      <c r="GW409" s="13">
        <v>1</v>
      </c>
      <c r="GX409" s="13">
        <f t="shared" si="296"/>
        <v>0</v>
      </c>
      <c r="GY409" s="13"/>
      <c r="GZ409" s="13"/>
      <c r="HA409" s="13">
        <v>0</v>
      </c>
      <c r="HB409" s="13">
        <v>0</v>
      </c>
      <c r="HC409" s="13">
        <f t="shared" si="297"/>
        <v>0</v>
      </c>
      <c r="HD409" s="13"/>
      <c r="HE409" s="13" t="s">
        <v>224</v>
      </c>
      <c r="HF409" s="13" t="s">
        <v>214</v>
      </c>
      <c r="HG409" s="13">
        <f t="shared" si="261"/>
        <v>0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467</v>
      </c>
      <c r="F410" s="11" t="s">
        <v>359</v>
      </c>
      <c r="G410" s="11" t="s">
        <v>468</v>
      </c>
      <c r="H410" s="11" t="s">
        <v>463</v>
      </c>
      <c r="I410" s="11">
        <v>0</v>
      </c>
      <c r="J410" s="11">
        <v>0</v>
      </c>
      <c r="K410" s="11">
        <v>0</v>
      </c>
      <c r="L410" s="11">
        <v>1.2999999999999999E-2</v>
      </c>
      <c r="M410" s="11">
        <v>1.2999999999999999E-2</v>
      </c>
      <c r="N410" s="11">
        <f t="shared" si="262"/>
        <v>0</v>
      </c>
      <c r="O410" s="11">
        <f t="shared" si="263"/>
        <v>0</v>
      </c>
      <c r="P410" s="11">
        <f t="shared" si="264"/>
        <v>0</v>
      </c>
      <c r="Q410" s="11">
        <f t="shared" si="265"/>
        <v>0</v>
      </c>
      <c r="R410" s="11">
        <f t="shared" si="266"/>
        <v>0</v>
      </c>
      <c r="S410" s="11">
        <f t="shared" si="267"/>
        <v>0</v>
      </c>
      <c r="T410" s="11">
        <f t="shared" si="268"/>
        <v>0</v>
      </c>
      <c r="U410" s="11">
        <f t="shared" si="269"/>
        <v>0</v>
      </c>
      <c r="V410" s="11">
        <f t="shared" si="270"/>
        <v>0</v>
      </c>
      <c r="W410" s="11">
        <f t="shared" si="271"/>
        <v>0</v>
      </c>
      <c r="X410" s="11">
        <f t="shared" si="272"/>
        <v>0</v>
      </c>
      <c r="Y410" s="11">
        <f t="shared" si="273"/>
        <v>0</v>
      </c>
      <c r="Z410" s="11"/>
      <c r="AA410" s="11">
        <v>91183605</v>
      </c>
      <c r="AB410" s="11">
        <f t="shared" si="274"/>
        <v>809.8</v>
      </c>
      <c r="AC410" s="11">
        <f t="shared" si="275"/>
        <v>809.8</v>
      </c>
      <c r="AD410" s="11">
        <f t="shared" si="276"/>
        <v>0</v>
      </c>
      <c r="AE410" s="11">
        <f t="shared" si="277"/>
        <v>0</v>
      </c>
      <c r="AF410" s="11">
        <f t="shared" si="278"/>
        <v>0</v>
      </c>
      <c r="AG410" s="11">
        <f t="shared" si="279"/>
        <v>0</v>
      </c>
      <c r="AH410" s="11">
        <f t="shared" si="280"/>
        <v>0</v>
      </c>
      <c r="AI410" s="11">
        <f t="shared" si="281"/>
        <v>0</v>
      </c>
      <c r="AJ410" s="11">
        <f t="shared" si="282"/>
        <v>0</v>
      </c>
      <c r="AK410" s="11">
        <v>809.8</v>
      </c>
      <c r="AL410" s="11">
        <v>809.8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3</v>
      </c>
      <c r="BK410" s="11"/>
      <c r="BL410" s="11"/>
      <c r="BM410" s="11">
        <v>1100</v>
      </c>
      <c r="BN410" s="11">
        <v>0</v>
      </c>
      <c r="BO410" s="11" t="s">
        <v>3</v>
      </c>
      <c r="BP410" s="11">
        <v>0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33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3"/>
        <v>0</v>
      </c>
      <c r="CQ410" s="11">
        <f t="shared" si="257"/>
        <v>809.8</v>
      </c>
      <c r="CR410" s="11">
        <f t="shared" si="258"/>
        <v>0</v>
      </c>
      <c r="CS410" s="11">
        <f t="shared" si="284"/>
        <v>0</v>
      </c>
      <c r="CT410" s="11">
        <f t="shared" si="285"/>
        <v>0</v>
      </c>
      <c r="CU410" s="11">
        <f t="shared" si="286"/>
        <v>0</v>
      </c>
      <c r="CV410" s="11">
        <f t="shared" si="287"/>
        <v>0</v>
      </c>
      <c r="CW410" s="11">
        <f t="shared" si="288"/>
        <v>0</v>
      </c>
      <c r="CX410" s="11">
        <f t="shared" si="289"/>
        <v>0</v>
      </c>
      <c r="CY410" s="11">
        <f t="shared" si="259"/>
        <v>0</v>
      </c>
      <c r="CZ410" s="11">
        <f t="shared" si="260"/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463</v>
      </c>
      <c r="DW410" s="11" t="s">
        <v>463</v>
      </c>
      <c r="DX410" s="11">
        <v>1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87477271</v>
      </c>
      <c r="EF410" s="11">
        <v>8</v>
      </c>
      <c r="EG410" s="11" t="s">
        <v>370</v>
      </c>
      <c r="EH410" s="11">
        <v>0</v>
      </c>
      <c r="EI410" s="11" t="s">
        <v>3</v>
      </c>
      <c r="EJ410" s="11">
        <v>1</v>
      </c>
      <c r="EK410" s="11">
        <v>1100</v>
      </c>
      <c r="EL410" s="11" t="s">
        <v>371</v>
      </c>
      <c r="EM410" s="11" t="s">
        <v>372</v>
      </c>
      <c r="EN410" s="11"/>
      <c r="EO410" s="11" t="s">
        <v>3</v>
      </c>
      <c r="EP410" s="11"/>
      <c r="EQ410" s="11">
        <v>131072</v>
      </c>
      <c r="ER410" s="11">
        <v>809.8</v>
      </c>
      <c r="ES410" s="11">
        <v>809.8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5</v>
      </c>
      <c r="FA410" s="11"/>
      <c r="FB410" s="11"/>
      <c r="FC410" s="11">
        <v>0</v>
      </c>
      <c r="FD410" s="11">
        <v>18</v>
      </c>
      <c r="FE410" s="11"/>
      <c r="FF410" s="11">
        <v>770.8</v>
      </c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464</v>
      </c>
      <c r="GB410" s="11"/>
      <c r="GC410" s="11"/>
      <c r="GD410" s="11">
        <v>1</v>
      </c>
      <c r="GE410" s="11"/>
      <c r="GF410" s="11">
        <v>-462003638</v>
      </c>
      <c r="GG410" s="11">
        <v>2</v>
      </c>
      <c r="GH410" s="11">
        <v>3</v>
      </c>
      <c r="GI410" s="11">
        <v>-2</v>
      </c>
      <c r="GJ410" s="11">
        <v>0</v>
      </c>
      <c r="GK410" s="11">
        <v>0</v>
      </c>
      <c r="GL410" s="11">
        <f t="shared" si="290"/>
        <v>0</v>
      </c>
      <c r="GM410" s="11">
        <f t="shared" si="291"/>
        <v>0</v>
      </c>
      <c r="GN410" s="11">
        <f t="shared" si="292"/>
        <v>0</v>
      </c>
      <c r="GO410" s="11">
        <f t="shared" si="293"/>
        <v>0</v>
      </c>
      <c r="GP410" s="11">
        <f t="shared" si="294"/>
        <v>0</v>
      </c>
      <c r="GQ410" s="11"/>
      <c r="GR410" s="11">
        <v>1</v>
      </c>
      <c r="GS410" s="11">
        <v>1</v>
      </c>
      <c r="GT410" s="11">
        <v>0</v>
      </c>
      <c r="GU410" s="11" t="s">
        <v>3</v>
      </c>
      <c r="GV410" s="11">
        <f t="shared" si="295"/>
        <v>0</v>
      </c>
      <c r="GW410" s="11">
        <v>1</v>
      </c>
      <c r="GX410" s="11">
        <f t="shared" si="296"/>
        <v>0</v>
      </c>
      <c r="GY410" s="11"/>
      <c r="GZ410" s="11"/>
      <c r="HA410" s="11">
        <v>0</v>
      </c>
      <c r="HB410" s="11">
        <v>0</v>
      </c>
      <c r="HC410" s="11">
        <f t="shared" si="297"/>
        <v>0</v>
      </c>
      <c r="HD410" s="11"/>
      <c r="HE410" s="11" t="s">
        <v>224</v>
      </c>
      <c r="HF410" s="11" t="s">
        <v>214</v>
      </c>
      <c r="HG410" s="11">
        <f t="shared" si="261"/>
        <v>0</v>
      </c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467</v>
      </c>
      <c r="F411" s="13" t="s">
        <v>359</v>
      </c>
      <c r="G411" s="13" t="s">
        <v>468</v>
      </c>
      <c r="H411" s="13" t="s">
        <v>463</v>
      </c>
      <c r="I411" s="13">
        <v>0</v>
      </c>
      <c r="J411" s="13">
        <v>0</v>
      </c>
      <c r="K411" s="13">
        <v>0</v>
      </c>
      <c r="L411" s="13">
        <v>1.2999999999999999E-2</v>
      </c>
      <c r="M411" s="13">
        <v>1.2999999999999999E-2</v>
      </c>
      <c r="N411" s="13">
        <f t="shared" si="262"/>
        <v>0</v>
      </c>
      <c r="O411" s="13">
        <f t="shared" si="263"/>
        <v>0</v>
      </c>
      <c r="P411" s="13">
        <f t="shared" si="264"/>
        <v>0</v>
      </c>
      <c r="Q411" s="13">
        <f t="shared" si="265"/>
        <v>0</v>
      </c>
      <c r="R411" s="13">
        <f t="shared" si="266"/>
        <v>0</v>
      </c>
      <c r="S411" s="13">
        <f t="shared" si="267"/>
        <v>0</v>
      </c>
      <c r="T411" s="13">
        <f t="shared" si="268"/>
        <v>0</v>
      </c>
      <c r="U411" s="13">
        <f t="shared" si="269"/>
        <v>0</v>
      </c>
      <c r="V411" s="13">
        <f t="shared" si="270"/>
        <v>0</v>
      </c>
      <c r="W411" s="13">
        <f t="shared" si="271"/>
        <v>0</v>
      </c>
      <c r="X411" s="13">
        <f t="shared" si="272"/>
        <v>0</v>
      </c>
      <c r="Y411" s="13">
        <f t="shared" si="273"/>
        <v>0</v>
      </c>
      <c r="Z411" s="13"/>
      <c r="AA411" s="13">
        <v>91183540</v>
      </c>
      <c r="AB411" s="13">
        <f t="shared" si="274"/>
        <v>809.8</v>
      </c>
      <c r="AC411" s="13">
        <f t="shared" si="275"/>
        <v>809.8</v>
      </c>
      <c r="AD411" s="13">
        <f t="shared" si="276"/>
        <v>0</v>
      </c>
      <c r="AE411" s="13">
        <f t="shared" si="277"/>
        <v>0</v>
      </c>
      <c r="AF411" s="13">
        <f t="shared" si="278"/>
        <v>0</v>
      </c>
      <c r="AG411" s="13">
        <f t="shared" si="279"/>
        <v>0</v>
      </c>
      <c r="AH411" s="13">
        <f t="shared" si="280"/>
        <v>0</v>
      </c>
      <c r="AI411" s="13">
        <f t="shared" si="281"/>
        <v>0</v>
      </c>
      <c r="AJ411" s="13">
        <f t="shared" si="282"/>
        <v>0</v>
      </c>
      <c r="AK411" s="13">
        <v>809.8</v>
      </c>
      <c r="AL411" s="13">
        <v>809.8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3</v>
      </c>
      <c r="BK411" s="13"/>
      <c r="BL411" s="13"/>
      <c r="BM411" s="13">
        <v>1100</v>
      </c>
      <c r="BN411" s="13">
        <v>0</v>
      </c>
      <c r="BO411" s="13" t="s">
        <v>3</v>
      </c>
      <c r="BP411" s="13">
        <v>0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33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3"/>
        <v>0</v>
      </c>
      <c r="CQ411" s="13">
        <f t="shared" si="257"/>
        <v>809.8</v>
      </c>
      <c r="CR411" s="13">
        <f t="shared" si="258"/>
        <v>0</v>
      </c>
      <c r="CS411" s="13">
        <f t="shared" si="284"/>
        <v>0</v>
      </c>
      <c r="CT411" s="13">
        <f t="shared" si="285"/>
        <v>0</v>
      </c>
      <c r="CU411" s="13">
        <f t="shared" si="286"/>
        <v>0</v>
      </c>
      <c r="CV411" s="13">
        <f t="shared" si="287"/>
        <v>0</v>
      </c>
      <c r="CW411" s="13">
        <f t="shared" si="288"/>
        <v>0</v>
      </c>
      <c r="CX411" s="13">
        <f t="shared" si="289"/>
        <v>0</v>
      </c>
      <c r="CY411" s="13">
        <f t="shared" si="259"/>
        <v>0</v>
      </c>
      <c r="CZ411" s="13">
        <f t="shared" si="260"/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463</v>
      </c>
      <c r="DW411" s="13" t="s">
        <v>463</v>
      </c>
      <c r="DX411" s="13">
        <v>1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87477271</v>
      </c>
      <c r="EF411" s="13">
        <v>8</v>
      </c>
      <c r="EG411" s="13" t="s">
        <v>370</v>
      </c>
      <c r="EH411" s="13">
        <v>0</v>
      </c>
      <c r="EI411" s="13" t="s">
        <v>3</v>
      </c>
      <c r="EJ411" s="13">
        <v>1</v>
      </c>
      <c r="EK411" s="13">
        <v>1100</v>
      </c>
      <c r="EL411" s="13" t="s">
        <v>371</v>
      </c>
      <c r="EM411" s="13" t="s">
        <v>372</v>
      </c>
      <c r="EN411" s="13"/>
      <c r="EO411" s="13" t="s">
        <v>3</v>
      </c>
      <c r="EP411" s="13"/>
      <c r="EQ411" s="13">
        <v>131072</v>
      </c>
      <c r="ER411" s="13">
        <v>809.8</v>
      </c>
      <c r="ES411" s="13">
        <v>809.8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>
        <v>5</v>
      </c>
      <c r="FA411" s="13"/>
      <c r="FB411" s="13"/>
      <c r="FC411" s="13">
        <v>0</v>
      </c>
      <c r="FD411" s="13">
        <v>18</v>
      </c>
      <c r="FE411" s="13"/>
      <c r="FF411" s="13">
        <v>770.8</v>
      </c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464</v>
      </c>
      <c r="GB411" s="13"/>
      <c r="GC411" s="13"/>
      <c r="GD411" s="13">
        <v>1</v>
      </c>
      <c r="GE411" s="13"/>
      <c r="GF411" s="13">
        <v>-462003638</v>
      </c>
      <c r="GG411" s="13">
        <v>2</v>
      </c>
      <c r="GH411" s="13">
        <v>3</v>
      </c>
      <c r="GI411" s="13">
        <v>-2</v>
      </c>
      <c r="GJ411" s="13">
        <v>0</v>
      </c>
      <c r="GK411" s="13">
        <v>0</v>
      </c>
      <c r="GL411" s="13">
        <f t="shared" si="290"/>
        <v>0</v>
      </c>
      <c r="GM411" s="13">
        <f t="shared" si="291"/>
        <v>0</v>
      </c>
      <c r="GN411" s="13">
        <f t="shared" si="292"/>
        <v>0</v>
      </c>
      <c r="GO411" s="13">
        <f t="shared" si="293"/>
        <v>0</v>
      </c>
      <c r="GP411" s="13">
        <f t="shared" si="294"/>
        <v>0</v>
      </c>
      <c r="GQ411" s="13"/>
      <c r="GR411" s="13">
        <v>1</v>
      </c>
      <c r="GS411" s="13">
        <v>1</v>
      </c>
      <c r="GT411" s="13">
        <v>0</v>
      </c>
      <c r="GU411" s="13" t="s">
        <v>3</v>
      </c>
      <c r="GV411" s="13">
        <f t="shared" si="295"/>
        <v>0</v>
      </c>
      <c r="GW411" s="13">
        <v>1</v>
      </c>
      <c r="GX411" s="13">
        <f t="shared" si="296"/>
        <v>0</v>
      </c>
      <c r="GY411" s="13"/>
      <c r="GZ411" s="13"/>
      <c r="HA411" s="13">
        <v>0</v>
      </c>
      <c r="HB411" s="13">
        <v>0</v>
      </c>
      <c r="HC411" s="13">
        <f t="shared" si="297"/>
        <v>0</v>
      </c>
      <c r="HD411" s="13"/>
      <c r="HE411" s="13" t="s">
        <v>224</v>
      </c>
      <c r="HF411" s="13" t="s">
        <v>214</v>
      </c>
      <c r="HG411" s="13">
        <f t="shared" si="261"/>
        <v>0</v>
      </c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469</v>
      </c>
      <c r="F412" s="11" t="s">
        <v>470</v>
      </c>
      <c r="G412" s="11" t="s">
        <v>471</v>
      </c>
      <c r="H412" s="11" t="s">
        <v>78</v>
      </c>
      <c r="I412" s="11">
        <v>0</v>
      </c>
      <c r="J412" s="11">
        <v>0</v>
      </c>
      <c r="K412" s="11">
        <v>0</v>
      </c>
      <c r="L412" s="11">
        <v>1.8799999999999999E-4</v>
      </c>
      <c r="M412" s="11">
        <v>1.8799999999999999E-4</v>
      </c>
      <c r="N412" s="11">
        <f t="shared" si="262"/>
        <v>0</v>
      </c>
      <c r="O412" s="11">
        <f t="shared" si="263"/>
        <v>0</v>
      </c>
      <c r="P412" s="11">
        <f t="shared" si="264"/>
        <v>0</v>
      </c>
      <c r="Q412" s="11">
        <f t="shared" si="265"/>
        <v>0</v>
      </c>
      <c r="R412" s="11">
        <f t="shared" si="266"/>
        <v>0</v>
      </c>
      <c r="S412" s="11">
        <f t="shared" si="267"/>
        <v>0</v>
      </c>
      <c r="T412" s="11">
        <f t="shared" si="268"/>
        <v>0</v>
      </c>
      <c r="U412" s="11">
        <f t="shared" si="269"/>
        <v>0</v>
      </c>
      <c r="V412" s="11">
        <f t="shared" si="270"/>
        <v>0</v>
      </c>
      <c r="W412" s="11">
        <f t="shared" si="271"/>
        <v>0</v>
      </c>
      <c r="X412" s="11">
        <f t="shared" si="272"/>
        <v>0</v>
      </c>
      <c r="Y412" s="11">
        <f t="shared" si="273"/>
        <v>0</v>
      </c>
      <c r="Z412" s="11"/>
      <c r="AA412" s="11">
        <v>91183605</v>
      </c>
      <c r="AB412" s="11">
        <f t="shared" si="274"/>
        <v>80322.25</v>
      </c>
      <c r="AC412" s="11">
        <f t="shared" si="275"/>
        <v>80322.25</v>
      </c>
      <c r="AD412" s="11">
        <f t="shared" si="276"/>
        <v>0</v>
      </c>
      <c r="AE412" s="11">
        <f t="shared" si="277"/>
        <v>0</v>
      </c>
      <c r="AF412" s="11">
        <f t="shared" si="278"/>
        <v>0</v>
      </c>
      <c r="AG412" s="11">
        <f t="shared" si="279"/>
        <v>0</v>
      </c>
      <c r="AH412" s="11">
        <f t="shared" si="280"/>
        <v>0</v>
      </c>
      <c r="AI412" s="11">
        <f t="shared" si="281"/>
        <v>0</v>
      </c>
      <c r="AJ412" s="11">
        <f t="shared" si="282"/>
        <v>0</v>
      </c>
      <c r="AK412" s="11">
        <v>80322.25</v>
      </c>
      <c r="AL412" s="11">
        <v>80322.25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1.38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472</v>
      </c>
      <c r="BK412" s="11"/>
      <c r="BL412" s="11"/>
      <c r="BM412" s="11">
        <v>500001</v>
      </c>
      <c r="BN412" s="11">
        <v>0</v>
      </c>
      <c r="BO412" s="11" t="s">
        <v>470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34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3"/>
        <v>0</v>
      </c>
      <c r="CQ412" s="11">
        <f>ROUND(AL412*BC412,2)</f>
        <v>110844.71</v>
      </c>
      <c r="CR412" s="11">
        <f>ROUND(AM412*BB412,2)</f>
        <v>0</v>
      </c>
      <c r="CS412" s="11">
        <f t="shared" si="284"/>
        <v>0</v>
      </c>
      <c r="CT412" s="11">
        <f t="shared" si="285"/>
        <v>0</v>
      </c>
      <c r="CU412" s="11">
        <f t="shared" si="286"/>
        <v>0</v>
      </c>
      <c r="CV412" s="11">
        <f t="shared" si="287"/>
        <v>0</v>
      </c>
      <c r="CW412" s="11">
        <f t="shared" si="288"/>
        <v>0</v>
      </c>
      <c r="CX412" s="11">
        <f t="shared" si="289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78</v>
      </c>
      <c r="DW412" s="11" t="s">
        <v>78</v>
      </c>
      <c r="DX412" s="11">
        <v>1000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370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403</v>
      </c>
      <c r="EM412" s="11" t="s">
        <v>404</v>
      </c>
      <c r="EN412" s="11"/>
      <c r="EO412" s="11" t="s">
        <v>3</v>
      </c>
      <c r="EP412" s="11"/>
      <c r="EQ412" s="11">
        <v>131072</v>
      </c>
      <c r="ER412" s="11">
        <v>80322.25</v>
      </c>
      <c r="ES412" s="11">
        <v>80322.25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-679878043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0"/>
        <v>0</v>
      </c>
      <c r="GM412" s="11">
        <f t="shared" si="291"/>
        <v>0</v>
      </c>
      <c r="GN412" s="11">
        <f t="shared" si="292"/>
        <v>0</v>
      </c>
      <c r="GO412" s="11">
        <f t="shared" si="293"/>
        <v>0</v>
      </c>
      <c r="GP412" s="11">
        <f t="shared" si="294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5"/>
        <v>0</v>
      </c>
      <c r="GW412" s="11">
        <v>1</v>
      </c>
      <c r="GX412" s="11">
        <f t="shared" si="296"/>
        <v>0</v>
      </c>
      <c r="GY412" s="11"/>
      <c r="GZ412" s="11"/>
      <c r="HA412" s="11">
        <v>0</v>
      </c>
      <c r="HB412" s="11">
        <v>0</v>
      </c>
      <c r="HC412" s="11">
        <f t="shared" si="297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469</v>
      </c>
      <c r="F413" s="13" t="s">
        <v>470</v>
      </c>
      <c r="G413" s="13" t="s">
        <v>471</v>
      </c>
      <c r="H413" s="13" t="s">
        <v>78</v>
      </c>
      <c r="I413" s="13">
        <v>0</v>
      </c>
      <c r="J413" s="13">
        <v>0</v>
      </c>
      <c r="K413" s="13">
        <v>0</v>
      </c>
      <c r="L413" s="13">
        <v>1.8799999999999999E-4</v>
      </c>
      <c r="M413" s="13">
        <v>1.8799999999999999E-4</v>
      </c>
      <c r="N413" s="13">
        <f t="shared" si="262"/>
        <v>0</v>
      </c>
      <c r="O413" s="13">
        <f t="shared" si="263"/>
        <v>0</v>
      </c>
      <c r="P413" s="13">
        <f t="shared" si="264"/>
        <v>0</v>
      </c>
      <c r="Q413" s="13">
        <f t="shared" si="265"/>
        <v>0</v>
      </c>
      <c r="R413" s="13">
        <f t="shared" si="266"/>
        <v>0</v>
      </c>
      <c r="S413" s="13">
        <f t="shared" si="267"/>
        <v>0</v>
      </c>
      <c r="T413" s="13">
        <f t="shared" si="268"/>
        <v>0</v>
      </c>
      <c r="U413" s="13">
        <f t="shared" si="269"/>
        <v>0</v>
      </c>
      <c r="V413" s="13">
        <f t="shared" si="270"/>
        <v>0</v>
      </c>
      <c r="W413" s="13">
        <f t="shared" si="271"/>
        <v>0</v>
      </c>
      <c r="X413" s="13">
        <f t="shared" si="272"/>
        <v>0</v>
      </c>
      <c r="Y413" s="13">
        <f t="shared" si="273"/>
        <v>0</v>
      </c>
      <c r="Z413" s="13"/>
      <c r="AA413" s="13">
        <v>91183540</v>
      </c>
      <c r="AB413" s="13">
        <f t="shared" si="274"/>
        <v>80322.25</v>
      </c>
      <c r="AC413" s="13">
        <f t="shared" si="275"/>
        <v>80322.25</v>
      </c>
      <c r="AD413" s="13">
        <f t="shared" si="276"/>
        <v>0</v>
      </c>
      <c r="AE413" s="13">
        <f t="shared" si="277"/>
        <v>0</v>
      </c>
      <c r="AF413" s="13">
        <f t="shared" si="278"/>
        <v>0</v>
      </c>
      <c r="AG413" s="13">
        <f t="shared" si="279"/>
        <v>0</v>
      </c>
      <c r="AH413" s="13">
        <f t="shared" si="280"/>
        <v>0</v>
      </c>
      <c r="AI413" s="13">
        <f t="shared" si="281"/>
        <v>0</v>
      </c>
      <c r="AJ413" s="13">
        <f t="shared" si="282"/>
        <v>0</v>
      </c>
      <c r="AK413" s="13">
        <v>80322.25</v>
      </c>
      <c r="AL413" s="13">
        <v>80322.25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1.38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472</v>
      </c>
      <c r="BK413" s="13"/>
      <c r="BL413" s="13"/>
      <c r="BM413" s="13">
        <v>500001</v>
      </c>
      <c r="BN413" s="13">
        <v>0</v>
      </c>
      <c r="BO413" s="13" t="s">
        <v>470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34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3"/>
        <v>0</v>
      </c>
      <c r="CQ413" s="13">
        <f>ROUND(AL413*BC413,2)</f>
        <v>110844.71</v>
      </c>
      <c r="CR413" s="13">
        <f>ROUND(AM413*BB413,2)</f>
        <v>0</v>
      </c>
      <c r="CS413" s="13">
        <f t="shared" si="284"/>
        <v>0</v>
      </c>
      <c r="CT413" s="13">
        <f t="shared" si="285"/>
        <v>0</v>
      </c>
      <c r="CU413" s="13">
        <f t="shared" si="286"/>
        <v>0</v>
      </c>
      <c r="CV413" s="13">
        <f t="shared" si="287"/>
        <v>0</v>
      </c>
      <c r="CW413" s="13">
        <f t="shared" si="288"/>
        <v>0</v>
      </c>
      <c r="CX413" s="13">
        <f t="shared" si="289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78</v>
      </c>
      <c r="DW413" s="13" t="s">
        <v>78</v>
      </c>
      <c r="DX413" s="13">
        <v>1000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370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403</v>
      </c>
      <c r="EM413" s="13" t="s">
        <v>404</v>
      </c>
      <c r="EN413" s="13"/>
      <c r="EO413" s="13" t="s">
        <v>3</v>
      </c>
      <c r="EP413" s="13"/>
      <c r="EQ413" s="13">
        <v>131072</v>
      </c>
      <c r="ER413" s="13">
        <v>80322.25</v>
      </c>
      <c r="ES413" s="13">
        <v>80322.25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-679878043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0"/>
        <v>0</v>
      </c>
      <c r="GM413" s="13">
        <f t="shared" si="291"/>
        <v>0</v>
      </c>
      <c r="GN413" s="13">
        <f t="shared" si="292"/>
        <v>0</v>
      </c>
      <c r="GO413" s="13">
        <f t="shared" si="293"/>
        <v>0</v>
      </c>
      <c r="GP413" s="13">
        <f t="shared" si="294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5"/>
        <v>0</v>
      </c>
      <c r="GW413" s="13">
        <v>1</v>
      </c>
      <c r="GX413" s="13">
        <f t="shared" si="296"/>
        <v>0</v>
      </c>
      <c r="GY413" s="13"/>
      <c r="GZ413" s="13"/>
      <c r="HA413" s="13">
        <v>0</v>
      </c>
      <c r="HB413" s="13">
        <v>0</v>
      </c>
      <c r="HC413" s="13">
        <f t="shared" si="297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473</v>
      </c>
      <c r="F414" s="11" t="s">
        <v>474</v>
      </c>
      <c r="G414" s="11" t="s">
        <v>475</v>
      </c>
      <c r="H414" s="11" t="s">
        <v>463</v>
      </c>
      <c r="I414" s="11">
        <v>0</v>
      </c>
      <c r="J414" s="11">
        <v>0</v>
      </c>
      <c r="K414" s="11">
        <v>0</v>
      </c>
      <c r="L414" s="11">
        <v>5.85</v>
      </c>
      <c r="M414" s="11">
        <v>5.85</v>
      </c>
      <c r="N414" s="11">
        <f t="shared" si="262"/>
        <v>0</v>
      </c>
      <c r="O414" s="11">
        <f t="shared" si="263"/>
        <v>0</v>
      </c>
      <c r="P414" s="11">
        <f t="shared" si="264"/>
        <v>0</v>
      </c>
      <c r="Q414" s="11">
        <f t="shared" si="265"/>
        <v>0</v>
      </c>
      <c r="R414" s="11">
        <f t="shared" si="266"/>
        <v>0</v>
      </c>
      <c r="S414" s="11">
        <f t="shared" si="267"/>
        <v>0</v>
      </c>
      <c r="T414" s="11">
        <f t="shared" si="268"/>
        <v>0</v>
      </c>
      <c r="U414" s="11">
        <f t="shared" si="269"/>
        <v>0</v>
      </c>
      <c r="V414" s="11">
        <f t="shared" si="270"/>
        <v>0</v>
      </c>
      <c r="W414" s="11">
        <f t="shared" si="271"/>
        <v>0</v>
      </c>
      <c r="X414" s="11">
        <f t="shared" si="272"/>
        <v>0</v>
      </c>
      <c r="Y414" s="11">
        <f t="shared" si="273"/>
        <v>0</v>
      </c>
      <c r="Z414" s="11"/>
      <c r="AA414" s="11">
        <v>91183605</v>
      </c>
      <c r="AB414" s="11">
        <f t="shared" si="274"/>
        <v>122.98</v>
      </c>
      <c r="AC414" s="11">
        <f t="shared" si="275"/>
        <v>122.98</v>
      </c>
      <c r="AD414" s="11">
        <f t="shared" si="276"/>
        <v>0</v>
      </c>
      <c r="AE414" s="11">
        <f t="shared" si="277"/>
        <v>0</v>
      </c>
      <c r="AF414" s="11">
        <f t="shared" si="278"/>
        <v>0</v>
      </c>
      <c r="AG414" s="11">
        <f t="shared" si="279"/>
        <v>0</v>
      </c>
      <c r="AH414" s="11">
        <f t="shared" si="280"/>
        <v>0</v>
      </c>
      <c r="AI414" s="11">
        <f t="shared" si="281"/>
        <v>0</v>
      </c>
      <c r="AJ414" s="11">
        <f t="shared" si="282"/>
        <v>0</v>
      </c>
      <c r="AK414" s="11">
        <v>122.98</v>
      </c>
      <c r="AL414" s="11">
        <v>122.98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1.4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476</v>
      </c>
      <c r="BK414" s="11"/>
      <c r="BL414" s="11"/>
      <c r="BM414" s="11">
        <v>500001</v>
      </c>
      <c r="BN414" s="11">
        <v>0</v>
      </c>
      <c r="BO414" s="11" t="s">
        <v>474</v>
      </c>
      <c r="BP414" s="11">
        <v>1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35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3"/>
        <v>0</v>
      </c>
      <c r="CQ414" s="11">
        <f>ROUND(AL414*BC414,2)</f>
        <v>172.17</v>
      </c>
      <c r="CR414" s="11">
        <f>ROUND(AM414*BB414,2)</f>
        <v>0</v>
      </c>
      <c r="CS414" s="11">
        <f t="shared" si="284"/>
        <v>0</v>
      </c>
      <c r="CT414" s="11">
        <f t="shared" si="285"/>
        <v>0</v>
      </c>
      <c r="CU414" s="11">
        <f t="shared" si="286"/>
        <v>0</v>
      </c>
      <c r="CV414" s="11">
        <f t="shared" si="287"/>
        <v>0</v>
      </c>
      <c r="CW414" s="11">
        <f t="shared" si="288"/>
        <v>0</v>
      </c>
      <c r="CX414" s="11">
        <f t="shared" si="289"/>
        <v>0</v>
      </c>
      <c r="CY414" s="11">
        <f>0</f>
        <v>0</v>
      </c>
      <c r="CZ414" s="11">
        <f>0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1009</v>
      </c>
      <c r="DV414" s="11" t="s">
        <v>463</v>
      </c>
      <c r="DW414" s="11" t="s">
        <v>463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87477025</v>
      </c>
      <c r="EF414" s="11">
        <v>8</v>
      </c>
      <c r="EG414" s="11" t="s">
        <v>370</v>
      </c>
      <c r="EH414" s="11">
        <v>0</v>
      </c>
      <c r="EI414" s="11" t="s">
        <v>3</v>
      </c>
      <c r="EJ414" s="11">
        <v>1</v>
      </c>
      <c r="EK414" s="11">
        <v>500001</v>
      </c>
      <c r="EL414" s="11" t="s">
        <v>403</v>
      </c>
      <c r="EM414" s="11" t="s">
        <v>404</v>
      </c>
      <c r="EN414" s="11"/>
      <c r="EO414" s="11" t="s">
        <v>3</v>
      </c>
      <c r="EP414" s="11"/>
      <c r="EQ414" s="11">
        <v>131072</v>
      </c>
      <c r="ER414" s="11">
        <v>122.98</v>
      </c>
      <c r="ES414" s="11">
        <v>122.98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3</v>
      </c>
      <c r="GB414" s="11"/>
      <c r="GC414" s="11"/>
      <c r="GD414" s="11">
        <v>1</v>
      </c>
      <c r="GE414" s="11"/>
      <c r="GF414" s="11">
        <v>-256827891</v>
      </c>
      <c r="GG414" s="11">
        <v>2</v>
      </c>
      <c r="GH414" s="11">
        <v>1</v>
      </c>
      <c r="GI414" s="11">
        <v>2</v>
      </c>
      <c r="GJ414" s="11">
        <v>0</v>
      </c>
      <c r="GK414" s="11">
        <v>0</v>
      </c>
      <c r="GL414" s="11">
        <f t="shared" si="290"/>
        <v>0</v>
      </c>
      <c r="GM414" s="11">
        <f t="shared" si="291"/>
        <v>0</v>
      </c>
      <c r="GN414" s="11">
        <f t="shared" si="292"/>
        <v>0</v>
      </c>
      <c r="GO414" s="11">
        <f t="shared" si="293"/>
        <v>0</v>
      </c>
      <c r="GP414" s="11">
        <f t="shared" si="294"/>
        <v>0</v>
      </c>
      <c r="GQ414" s="11"/>
      <c r="GR414" s="11">
        <v>0</v>
      </c>
      <c r="GS414" s="11">
        <v>3</v>
      </c>
      <c r="GT414" s="11">
        <v>0</v>
      </c>
      <c r="GU414" s="11" t="s">
        <v>3</v>
      </c>
      <c r="GV414" s="11">
        <f t="shared" si="295"/>
        <v>0</v>
      </c>
      <c r="GW414" s="11">
        <v>1</v>
      </c>
      <c r="GX414" s="11">
        <f t="shared" si="296"/>
        <v>0</v>
      </c>
      <c r="GY414" s="11"/>
      <c r="GZ414" s="11"/>
      <c r="HA414" s="11">
        <v>0</v>
      </c>
      <c r="HB414" s="11">
        <v>0</v>
      </c>
      <c r="HC414" s="11">
        <f t="shared" si="297"/>
        <v>0</v>
      </c>
      <c r="HD414" s="11"/>
      <c r="HE414" s="11" t="s">
        <v>3</v>
      </c>
      <c r="HF414" s="11" t="s">
        <v>3</v>
      </c>
      <c r="HG414" s="11"/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473</v>
      </c>
      <c r="F415" s="13" t="s">
        <v>474</v>
      </c>
      <c r="G415" s="13" t="s">
        <v>475</v>
      </c>
      <c r="H415" s="13" t="s">
        <v>463</v>
      </c>
      <c r="I415" s="13">
        <v>0</v>
      </c>
      <c r="J415" s="13">
        <v>0</v>
      </c>
      <c r="K415" s="13">
        <v>0</v>
      </c>
      <c r="L415" s="13">
        <v>5.85</v>
      </c>
      <c r="M415" s="13">
        <v>5.85</v>
      </c>
      <c r="N415" s="13">
        <f t="shared" si="262"/>
        <v>0</v>
      </c>
      <c r="O415" s="13">
        <f t="shared" si="263"/>
        <v>0</v>
      </c>
      <c r="P415" s="13">
        <f t="shared" si="264"/>
        <v>0</v>
      </c>
      <c r="Q415" s="13">
        <f t="shared" si="265"/>
        <v>0</v>
      </c>
      <c r="R415" s="13">
        <f t="shared" si="266"/>
        <v>0</v>
      </c>
      <c r="S415" s="13">
        <f t="shared" si="267"/>
        <v>0</v>
      </c>
      <c r="T415" s="13">
        <f t="shared" si="268"/>
        <v>0</v>
      </c>
      <c r="U415" s="13">
        <f t="shared" si="269"/>
        <v>0</v>
      </c>
      <c r="V415" s="13">
        <f t="shared" si="270"/>
        <v>0</v>
      </c>
      <c r="W415" s="13">
        <f t="shared" si="271"/>
        <v>0</v>
      </c>
      <c r="X415" s="13">
        <f t="shared" si="272"/>
        <v>0</v>
      </c>
      <c r="Y415" s="13">
        <f t="shared" si="273"/>
        <v>0</v>
      </c>
      <c r="Z415" s="13"/>
      <c r="AA415" s="13">
        <v>91183540</v>
      </c>
      <c r="AB415" s="13">
        <f t="shared" si="274"/>
        <v>122.98</v>
      </c>
      <c r="AC415" s="13">
        <f t="shared" si="275"/>
        <v>122.98</v>
      </c>
      <c r="AD415" s="13">
        <f t="shared" si="276"/>
        <v>0</v>
      </c>
      <c r="AE415" s="13">
        <f t="shared" si="277"/>
        <v>0</v>
      </c>
      <c r="AF415" s="13">
        <f t="shared" si="278"/>
        <v>0</v>
      </c>
      <c r="AG415" s="13">
        <f t="shared" si="279"/>
        <v>0</v>
      </c>
      <c r="AH415" s="13">
        <f t="shared" si="280"/>
        <v>0</v>
      </c>
      <c r="AI415" s="13">
        <f t="shared" si="281"/>
        <v>0</v>
      </c>
      <c r="AJ415" s="13">
        <f t="shared" si="282"/>
        <v>0</v>
      </c>
      <c r="AK415" s="13">
        <v>122.98</v>
      </c>
      <c r="AL415" s="13">
        <v>122.98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1.4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476</v>
      </c>
      <c r="BK415" s="13"/>
      <c r="BL415" s="13"/>
      <c r="BM415" s="13">
        <v>500001</v>
      </c>
      <c r="BN415" s="13">
        <v>0</v>
      </c>
      <c r="BO415" s="13" t="s">
        <v>474</v>
      </c>
      <c r="BP415" s="13">
        <v>1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35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3"/>
        <v>0</v>
      </c>
      <c r="CQ415" s="13">
        <f>ROUND(AL415*BC415,2)</f>
        <v>172.17</v>
      </c>
      <c r="CR415" s="13">
        <f>ROUND(AM415*BB415,2)</f>
        <v>0</v>
      </c>
      <c r="CS415" s="13">
        <f t="shared" si="284"/>
        <v>0</v>
      </c>
      <c r="CT415" s="13">
        <f t="shared" si="285"/>
        <v>0</v>
      </c>
      <c r="CU415" s="13">
        <f t="shared" si="286"/>
        <v>0</v>
      </c>
      <c r="CV415" s="13">
        <f t="shared" si="287"/>
        <v>0</v>
      </c>
      <c r="CW415" s="13">
        <f t="shared" si="288"/>
        <v>0</v>
      </c>
      <c r="CX415" s="13">
        <f t="shared" si="289"/>
        <v>0</v>
      </c>
      <c r="CY415" s="13">
        <f>0</f>
        <v>0</v>
      </c>
      <c r="CZ415" s="13">
        <f>0</f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1009</v>
      </c>
      <c r="DV415" s="13" t="s">
        <v>463</v>
      </c>
      <c r="DW415" s="13" t="s">
        <v>463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87477025</v>
      </c>
      <c r="EF415" s="13">
        <v>8</v>
      </c>
      <c r="EG415" s="13" t="s">
        <v>370</v>
      </c>
      <c r="EH415" s="13">
        <v>0</v>
      </c>
      <c r="EI415" s="13" t="s">
        <v>3</v>
      </c>
      <c r="EJ415" s="13">
        <v>1</v>
      </c>
      <c r="EK415" s="13">
        <v>500001</v>
      </c>
      <c r="EL415" s="13" t="s">
        <v>403</v>
      </c>
      <c r="EM415" s="13" t="s">
        <v>404</v>
      </c>
      <c r="EN415" s="13"/>
      <c r="EO415" s="13" t="s">
        <v>3</v>
      </c>
      <c r="EP415" s="13"/>
      <c r="EQ415" s="13">
        <v>131072</v>
      </c>
      <c r="ER415" s="13">
        <v>122.98</v>
      </c>
      <c r="ES415" s="13">
        <v>122.98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3</v>
      </c>
      <c r="GB415" s="13"/>
      <c r="GC415" s="13"/>
      <c r="GD415" s="13">
        <v>1</v>
      </c>
      <c r="GE415" s="13"/>
      <c r="GF415" s="13">
        <v>-256827891</v>
      </c>
      <c r="GG415" s="13">
        <v>2</v>
      </c>
      <c r="GH415" s="13">
        <v>1</v>
      </c>
      <c r="GI415" s="13">
        <v>2</v>
      </c>
      <c r="GJ415" s="13">
        <v>0</v>
      </c>
      <c r="GK415" s="13">
        <v>0</v>
      </c>
      <c r="GL415" s="13">
        <f t="shared" si="290"/>
        <v>0</v>
      </c>
      <c r="GM415" s="13">
        <f t="shared" si="291"/>
        <v>0</v>
      </c>
      <c r="GN415" s="13">
        <f t="shared" si="292"/>
        <v>0</v>
      </c>
      <c r="GO415" s="13">
        <f t="shared" si="293"/>
        <v>0</v>
      </c>
      <c r="GP415" s="13">
        <f t="shared" si="294"/>
        <v>0</v>
      </c>
      <c r="GQ415" s="13"/>
      <c r="GR415" s="13">
        <v>0</v>
      </c>
      <c r="GS415" s="13">
        <v>3</v>
      </c>
      <c r="GT415" s="13">
        <v>0</v>
      </c>
      <c r="GU415" s="13" t="s">
        <v>3</v>
      </c>
      <c r="GV415" s="13">
        <f t="shared" si="295"/>
        <v>0</v>
      </c>
      <c r="GW415" s="13">
        <v>1</v>
      </c>
      <c r="GX415" s="13">
        <f t="shared" si="296"/>
        <v>0</v>
      </c>
      <c r="GY415" s="13"/>
      <c r="GZ415" s="13"/>
      <c r="HA415" s="13">
        <v>0</v>
      </c>
      <c r="HB415" s="13">
        <v>0</v>
      </c>
      <c r="HC415" s="13">
        <f t="shared" si="297"/>
        <v>0</v>
      </c>
      <c r="HD415" s="13"/>
      <c r="HE415" s="13" t="s">
        <v>3</v>
      </c>
      <c r="HF415" s="13" t="s">
        <v>3</v>
      </c>
      <c r="HG415" s="13"/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359</v>
      </c>
      <c r="G416" s="11" t="s">
        <v>477</v>
      </c>
      <c r="H416" s="11" t="s">
        <v>361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2"/>
        <v>0</v>
      </c>
      <c r="O416" s="11">
        <f t="shared" si="263"/>
        <v>0</v>
      </c>
      <c r="P416" s="11">
        <f t="shared" si="264"/>
        <v>0</v>
      </c>
      <c r="Q416" s="11">
        <f t="shared" si="265"/>
        <v>0</v>
      </c>
      <c r="R416" s="11">
        <f t="shared" si="266"/>
        <v>0</v>
      </c>
      <c r="S416" s="11">
        <f t="shared" si="267"/>
        <v>0</v>
      </c>
      <c r="T416" s="11">
        <f t="shared" si="268"/>
        <v>0</v>
      </c>
      <c r="U416" s="11">
        <f t="shared" si="269"/>
        <v>0</v>
      </c>
      <c r="V416" s="11">
        <f t="shared" si="270"/>
        <v>0</v>
      </c>
      <c r="W416" s="11">
        <f t="shared" si="271"/>
        <v>0</v>
      </c>
      <c r="X416" s="11">
        <f t="shared" si="272"/>
        <v>0</v>
      </c>
      <c r="Y416" s="11">
        <f t="shared" si="273"/>
        <v>0</v>
      </c>
      <c r="Z416" s="11"/>
      <c r="AA416" s="11">
        <v>-1</v>
      </c>
      <c r="AB416" s="11">
        <f t="shared" si="274"/>
        <v>35.299999999999997</v>
      </c>
      <c r="AC416" s="11">
        <f t="shared" si="275"/>
        <v>35.299999999999997</v>
      </c>
      <c r="AD416" s="11">
        <f t="shared" si="276"/>
        <v>0</v>
      </c>
      <c r="AE416" s="11">
        <f t="shared" si="277"/>
        <v>0</v>
      </c>
      <c r="AF416" s="11">
        <f t="shared" si="278"/>
        <v>0</v>
      </c>
      <c r="AG416" s="11">
        <f t="shared" si="279"/>
        <v>0</v>
      </c>
      <c r="AH416" s="11">
        <f t="shared" si="280"/>
        <v>0</v>
      </c>
      <c r="AI416" s="11">
        <f t="shared" si="281"/>
        <v>0</v>
      </c>
      <c r="AJ416" s="11">
        <f t="shared" si="282"/>
        <v>0</v>
      </c>
      <c r="AK416" s="11">
        <v>35.299999999999997</v>
      </c>
      <c r="AL416" s="11">
        <v>35.299999999999997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3"/>
        <v>0</v>
      </c>
      <c r="CQ416" s="11">
        <f t="shared" ref="CQ416:CQ437" si="298">ROUND(AL416,2)</f>
        <v>35.299999999999997</v>
      </c>
      <c r="CR416" s="11">
        <f t="shared" ref="CR416:CR437" si="299">ROUND(AM416,2)</f>
        <v>0</v>
      </c>
      <c r="CS416" s="11">
        <f t="shared" si="284"/>
        <v>0</v>
      </c>
      <c r="CT416" s="11">
        <f t="shared" si="285"/>
        <v>0</v>
      </c>
      <c r="CU416" s="11">
        <f t="shared" si="286"/>
        <v>0</v>
      </c>
      <c r="CV416" s="11">
        <f t="shared" si="287"/>
        <v>0</v>
      </c>
      <c r="CW416" s="11">
        <f t="shared" si="288"/>
        <v>0</v>
      </c>
      <c r="CX416" s="11">
        <f t="shared" si="289"/>
        <v>0</v>
      </c>
      <c r="CY416" s="11">
        <f t="shared" ref="CY416:CY437" si="300">(((S416+R416)*AT416)/100)</f>
        <v>0</v>
      </c>
      <c r="CZ416" s="11">
        <f t="shared" ref="CZ416:CZ437" si="301">(((S416+R416)*AU416)/100)</f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361</v>
      </c>
      <c r="DW416" s="11" t="s">
        <v>361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370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371</v>
      </c>
      <c r="EM416" s="11" t="s">
        <v>372</v>
      </c>
      <c r="EN416" s="11"/>
      <c r="EO416" s="11" t="s">
        <v>3</v>
      </c>
      <c r="EP416" s="11"/>
      <c r="EQ416" s="11">
        <v>132096</v>
      </c>
      <c r="ER416" s="11">
        <v>35.299999999999997</v>
      </c>
      <c r="ES416" s="11">
        <v>35.299999999999997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40.99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478</v>
      </c>
      <c r="GB416" s="11"/>
      <c r="GC416" s="11"/>
      <c r="GD416" s="11">
        <v>1</v>
      </c>
      <c r="GE416" s="11"/>
      <c r="GF416" s="11">
        <v>-1653708948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0"/>
        <v>0</v>
      </c>
      <c r="GM416" s="11">
        <f t="shared" si="291"/>
        <v>0</v>
      </c>
      <c r="GN416" s="11">
        <f t="shared" si="292"/>
        <v>0</v>
      </c>
      <c r="GO416" s="11">
        <f t="shared" si="293"/>
        <v>0</v>
      </c>
      <c r="GP416" s="11">
        <f t="shared" si="294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5"/>
        <v>0</v>
      </c>
      <c r="GW416" s="11">
        <v>1</v>
      </c>
      <c r="GX416" s="11">
        <f t="shared" si="296"/>
        <v>0</v>
      </c>
      <c r="GY416" s="11"/>
      <c r="GZ416" s="11"/>
      <c r="HA416" s="11">
        <v>0</v>
      </c>
      <c r="HB416" s="11">
        <v>0</v>
      </c>
      <c r="HC416" s="11">
        <f t="shared" si="297"/>
        <v>0</v>
      </c>
      <c r="HD416" s="11"/>
      <c r="HE416" s="11" t="s">
        <v>224</v>
      </c>
      <c r="HF416" s="11" t="s">
        <v>214</v>
      </c>
      <c r="HG416" s="11">
        <f t="shared" ref="HG416:HG437" si="302">ROUND(ROUND(AL416,2)*I416,2)</f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359</v>
      </c>
      <c r="G417" s="13" t="s">
        <v>477</v>
      </c>
      <c r="H417" s="13" t="s">
        <v>361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2"/>
        <v>0</v>
      </c>
      <c r="O417" s="13">
        <f t="shared" si="263"/>
        <v>0</v>
      </c>
      <c r="P417" s="13">
        <f t="shared" si="264"/>
        <v>0</v>
      </c>
      <c r="Q417" s="13">
        <f t="shared" si="265"/>
        <v>0</v>
      </c>
      <c r="R417" s="13">
        <f t="shared" si="266"/>
        <v>0</v>
      </c>
      <c r="S417" s="13">
        <f t="shared" si="267"/>
        <v>0</v>
      </c>
      <c r="T417" s="13">
        <f t="shared" si="268"/>
        <v>0</v>
      </c>
      <c r="U417" s="13">
        <f t="shared" si="269"/>
        <v>0</v>
      </c>
      <c r="V417" s="13">
        <f t="shared" si="270"/>
        <v>0</v>
      </c>
      <c r="W417" s="13">
        <f t="shared" si="271"/>
        <v>0</v>
      </c>
      <c r="X417" s="13">
        <f t="shared" si="272"/>
        <v>0</v>
      </c>
      <c r="Y417" s="13">
        <f t="shared" si="273"/>
        <v>0</v>
      </c>
      <c r="Z417" s="13"/>
      <c r="AA417" s="13">
        <v>-1</v>
      </c>
      <c r="AB417" s="13">
        <f t="shared" si="274"/>
        <v>35.299999999999997</v>
      </c>
      <c r="AC417" s="13">
        <f t="shared" si="275"/>
        <v>35.299999999999997</v>
      </c>
      <c r="AD417" s="13">
        <f t="shared" si="276"/>
        <v>0</v>
      </c>
      <c r="AE417" s="13">
        <f t="shared" si="277"/>
        <v>0</v>
      </c>
      <c r="AF417" s="13">
        <f t="shared" si="278"/>
        <v>0</v>
      </c>
      <c r="AG417" s="13">
        <f t="shared" si="279"/>
        <v>0</v>
      </c>
      <c r="AH417" s="13">
        <f t="shared" si="280"/>
        <v>0</v>
      </c>
      <c r="AI417" s="13">
        <f t="shared" si="281"/>
        <v>0</v>
      </c>
      <c r="AJ417" s="13">
        <f t="shared" si="282"/>
        <v>0</v>
      </c>
      <c r="AK417" s="13">
        <v>35.299999999999997</v>
      </c>
      <c r="AL417" s="13">
        <v>35.299999999999997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3"/>
        <v>0</v>
      </c>
      <c r="CQ417" s="13">
        <f t="shared" si="298"/>
        <v>35.299999999999997</v>
      </c>
      <c r="CR417" s="13">
        <f t="shared" si="299"/>
        <v>0</v>
      </c>
      <c r="CS417" s="13">
        <f t="shared" si="284"/>
        <v>0</v>
      </c>
      <c r="CT417" s="13">
        <f t="shared" si="285"/>
        <v>0</v>
      </c>
      <c r="CU417" s="13">
        <f t="shared" si="286"/>
        <v>0</v>
      </c>
      <c r="CV417" s="13">
        <f t="shared" si="287"/>
        <v>0</v>
      </c>
      <c r="CW417" s="13">
        <f t="shared" si="288"/>
        <v>0</v>
      </c>
      <c r="CX417" s="13">
        <f t="shared" si="289"/>
        <v>0</v>
      </c>
      <c r="CY417" s="13">
        <f t="shared" si="300"/>
        <v>0</v>
      </c>
      <c r="CZ417" s="13">
        <f t="shared" si="301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361</v>
      </c>
      <c r="DW417" s="13" t="s">
        <v>361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370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371</v>
      </c>
      <c r="EM417" s="13" t="s">
        <v>372</v>
      </c>
      <c r="EN417" s="13"/>
      <c r="EO417" s="13" t="s">
        <v>3</v>
      </c>
      <c r="EP417" s="13"/>
      <c r="EQ417" s="13">
        <v>132096</v>
      </c>
      <c r="ER417" s="13">
        <v>35.299999999999997</v>
      </c>
      <c r="ES417" s="13">
        <v>35.299999999999997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40.99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478</v>
      </c>
      <c r="GB417" s="13"/>
      <c r="GC417" s="13"/>
      <c r="GD417" s="13">
        <v>1</v>
      </c>
      <c r="GE417" s="13"/>
      <c r="GF417" s="13">
        <v>-1653708948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0"/>
        <v>0</v>
      </c>
      <c r="GM417" s="13">
        <f t="shared" si="291"/>
        <v>0</v>
      </c>
      <c r="GN417" s="13">
        <f t="shared" si="292"/>
        <v>0</v>
      </c>
      <c r="GO417" s="13">
        <f t="shared" si="293"/>
        <v>0</v>
      </c>
      <c r="GP417" s="13">
        <f t="shared" si="294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5"/>
        <v>0</v>
      </c>
      <c r="GW417" s="13">
        <v>1</v>
      </c>
      <c r="GX417" s="13">
        <f t="shared" si="296"/>
        <v>0</v>
      </c>
      <c r="GY417" s="13"/>
      <c r="GZ417" s="13"/>
      <c r="HA417" s="13">
        <v>0</v>
      </c>
      <c r="HB417" s="13">
        <v>0</v>
      </c>
      <c r="HC417" s="13">
        <f t="shared" si="297"/>
        <v>0</v>
      </c>
      <c r="HD417" s="13"/>
      <c r="HE417" s="13" t="s">
        <v>224</v>
      </c>
      <c r="HF417" s="13" t="s">
        <v>214</v>
      </c>
      <c r="HG417" s="13">
        <f t="shared" si="302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359</v>
      </c>
      <c r="G418" s="11" t="s">
        <v>479</v>
      </c>
      <c r="H418" s="11" t="s">
        <v>361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2"/>
        <v>0</v>
      </c>
      <c r="O418" s="11">
        <f t="shared" si="263"/>
        <v>0</v>
      </c>
      <c r="P418" s="11">
        <f t="shared" si="264"/>
        <v>0</v>
      </c>
      <c r="Q418" s="11">
        <f t="shared" si="265"/>
        <v>0</v>
      </c>
      <c r="R418" s="11">
        <f t="shared" si="266"/>
        <v>0</v>
      </c>
      <c r="S418" s="11">
        <f t="shared" si="267"/>
        <v>0</v>
      </c>
      <c r="T418" s="11">
        <f t="shared" si="268"/>
        <v>0</v>
      </c>
      <c r="U418" s="11">
        <f t="shared" si="269"/>
        <v>0</v>
      </c>
      <c r="V418" s="11">
        <f t="shared" si="270"/>
        <v>0</v>
      </c>
      <c r="W418" s="11">
        <f t="shared" si="271"/>
        <v>0</v>
      </c>
      <c r="X418" s="11">
        <f t="shared" si="272"/>
        <v>0</v>
      </c>
      <c r="Y418" s="11">
        <f t="shared" si="273"/>
        <v>0</v>
      </c>
      <c r="Z418" s="11"/>
      <c r="AA418" s="11">
        <v>-1</v>
      </c>
      <c r="AB418" s="11">
        <f t="shared" si="274"/>
        <v>32.78</v>
      </c>
      <c r="AC418" s="11">
        <f t="shared" si="275"/>
        <v>32.78</v>
      </c>
      <c r="AD418" s="11">
        <f t="shared" si="276"/>
        <v>0</v>
      </c>
      <c r="AE418" s="11">
        <f t="shared" si="277"/>
        <v>0</v>
      </c>
      <c r="AF418" s="11">
        <f t="shared" si="278"/>
        <v>0</v>
      </c>
      <c r="AG418" s="11">
        <f t="shared" si="279"/>
        <v>0</v>
      </c>
      <c r="AH418" s="11">
        <f t="shared" si="280"/>
        <v>0</v>
      </c>
      <c r="AI418" s="11">
        <f t="shared" si="281"/>
        <v>0</v>
      </c>
      <c r="AJ418" s="11">
        <f t="shared" si="282"/>
        <v>0</v>
      </c>
      <c r="AK418" s="11">
        <v>32.78</v>
      </c>
      <c r="AL418" s="11">
        <v>32.78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3"/>
        <v>0</v>
      </c>
      <c r="CQ418" s="11">
        <f t="shared" si="298"/>
        <v>32.78</v>
      </c>
      <c r="CR418" s="11">
        <f t="shared" si="299"/>
        <v>0</v>
      </c>
      <c r="CS418" s="11">
        <f t="shared" si="284"/>
        <v>0</v>
      </c>
      <c r="CT418" s="11">
        <f t="shared" si="285"/>
        <v>0</v>
      </c>
      <c r="CU418" s="11">
        <f t="shared" si="286"/>
        <v>0</v>
      </c>
      <c r="CV418" s="11">
        <f t="shared" si="287"/>
        <v>0</v>
      </c>
      <c r="CW418" s="11">
        <f t="shared" si="288"/>
        <v>0</v>
      </c>
      <c r="CX418" s="11">
        <f t="shared" si="289"/>
        <v>0</v>
      </c>
      <c r="CY418" s="11">
        <f t="shared" si="300"/>
        <v>0</v>
      </c>
      <c r="CZ418" s="11">
        <f t="shared" si="301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361</v>
      </c>
      <c r="DW418" s="11" t="s">
        <v>361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370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371</v>
      </c>
      <c r="EM418" s="11" t="s">
        <v>372</v>
      </c>
      <c r="EN418" s="11"/>
      <c r="EO418" s="11" t="s">
        <v>3</v>
      </c>
      <c r="EP418" s="11"/>
      <c r="EQ418" s="11">
        <v>132096</v>
      </c>
      <c r="ER418" s="11">
        <v>32.78</v>
      </c>
      <c r="ES418" s="11">
        <v>32.78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1</v>
      </c>
      <c r="FD418" s="11">
        <v>18</v>
      </c>
      <c r="FE418" s="11"/>
      <c r="FF418" s="11">
        <v>38.06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480</v>
      </c>
      <c r="GB418" s="11"/>
      <c r="GC418" s="11"/>
      <c r="GD418" s="11">
        <v>1</v>
      </c>
      <c r="GE418" s="11"/>
      <c r="GF418" s="11">
        <v>681530040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0"/>
        <v>0</v>
      </c>
      <c r="GM418" s="11">
        <f t="shared" si="291"/>
        <v>0</v>
      </c>
      <c r="GN418" s="11">
        <f t="shared" si="292"/>
        <v>0</v>
      </c>
      <c r="GO418" s="11">
        <f t="shared" si="293"/>
        <v>0</v>
      </c>
      <c r="GP418" s="11">
        <f t="shared" si="294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5"/>
        <v>0</v>
      </c>
      <c r="GW418" s="11">
        <v>1</v>
      </c>
      <c r="GX418" s="11">
        <f t="shared" si="296"/>
        <v>0</v>
      </c>
      <c r="GY418" s="11"/>
      <c r="GZ418" s="11"/>
      <c r="HA418" s="11">
        <v>0</v>
      </c>
      <c r="HB418" s="11">
        <v>0</v>
      </c>
      <c r="HC418" s="11">
        <f t="shared" si="297"/>
        <v>0</v>
      </c>
      <c r="HD418" s="11"/>
      <c r="HE418" s="11" t="s">
        <v>224</v>
      </c>
      <c r="HF418" s="11" t="s">
        <v>214</v>
      </c>
      <c r="HG418" s="11">
        <f t="shared" si="302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359</v>
      </c>
      <c r="G419" s="13" t="s">
        <v>479</v>
      </c>
      <c r="H419" s="13" t="s">
        <v>361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2"/>
        <v>0</v>
      </c>
      <c r="O419" s="13">
        <f t="shared" si="263"/>
        <v>0</v>
      </c>
      <c r="P419" s="13">
        <f t="shared" si="264"/>
        <v>0</v>
      </c>
      <c r="Q419" s="13">
        <f t="shared" si="265"/>
        <v>0</v>
      </c>
      <c r="R419" s="13">
        <f t="shared" si="266"/>
        <v>0</v>
      </c>
      <c r="S419" s="13">
        <f t="shared" si="267"/>
        <v>0</v>
      </c>
      <c r="T419" s="13">
        <f t="shared" si="268"/>
        <v>0</v>
      </c>
      <c r="U419" s="13">
        <f t="shared" si="269"/>
        <v>0</v>
      </c>
      <c r="V419" s="13">
        <f t="shared" si="270"/>
        <v>0</v>
      </c>
      <c r="W419" s="13">
        <f t="shared" si="271"/>
        <v>0</v>
      </c>
      <c r="X419" s="13">
        <f t="shared" si="272"/>
        <v>0</v>
      </c>
      <c r="Y419" s="13">
        <f t="shared" si="273"/>
        <v>0</v>
      </c>
      <c r="Z419" s="13"/>
      <c r="AA419" s="13">
        <v>-1</v>
      </c>
      <c r="AB419" s="13">
        <f t="shared" si="274"/>
        <v>32.78</v>
      </c>
      <c r="AC419" s="13">
        <f t="shared" si="275"/>
        <v>32.78</v>
      </c>
      <c r="AD419" s="13">
        <f t="shared" si="276"/>
        <v>0</v>
      </c>
      <c r="AE419" s="13">
        <f t="shared" si="277"/>
        <v>0</v>
      </c>
      <c r="AF419" s="13">
        <f t="shared" si="278"/>
        <v>0</v>
      </c>
      <c r="AG419" s="13">
        <f t="shared" si="279"/>
        <v>0</v>
      </c>
      <c r="AH419" s="13">
        <f t="shared" si="280"/>
        <v>0</v>
      </c>
      <c r="AI419" s="13">
        <f t="shared" si="281"/>
        <v>0</v>
      </c>
      <c r="AJ419" s="13">
        <f t="shared" si="282"/>
        <v>0</v>
      </c>
      <c r="AK419" s="13">
        <v>32.78</v>
      </c>
      <c r="AL419" s="13">
        <v>32.78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3"/>
        <v>0</v>
      </c>
      <c r="CQ419" s="13">
        <f t="shared" si="298"/>
        <v>32.78</v>
      </c>
      <c r="CR419" s="13">
        <f t="shared" si="299"/>
        <v>0</v>
      </c>
      <c r="CS419" s="13">
        <f t="shared" si="284"/>
        <v>0</v>
      </c>
      <c r="CT419" s="13">
        <f t="shared" si="285"/>
        <v>0</v>
      </c>
      <c r="CU419" s="13">
        <f t="shared" si="286"/>
        <v>0</v>
      </c>
      <c r="CV419" s="13">
        <f t="shared" si="287"/>
        <v>0</v>
      </c>
      <c r="CW419" s="13">
        <f t="shared" si="288"/>
        <v>0</v>
      </c>
      <c r="CX419" s="13">
        <f t="shared" si="289"/>
        <v>0</v>
      </c>
      <c r="CY419" s="13">
        <f t="shared" si="300"/>
        <v>0</v>
      </c>
      <c r="CZ419" s="13">
        <f t="shared" si="301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361</v>
      </c>
      <c r="DW419" s="13" t="s">
        <v>361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370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371</v>
      </c>
      <c r="EM419" s="13" t="s">
        <v>372</v>
      </c>
      <c r="EN419" s="13"/>
      <c r="EO419" s="13" t="s">
        <v>3</v>
      </c>
      <c r="EP419" s="13"/>
      <c r="EQ419" s="13">
        <v>132096</v>
      </c>
      <c r="ER419" s="13">
        <v>32.78</v>
      </c>
      <c r="ES419" s="13">
        <v>32.78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1</v>
      </c>
      <c r="FD419" s="13">
        <v>18</v>
      </c>
      <c r="FE419" s="13"/>
      <c r="FF419" s="13">
        <v>38.06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480</v>
      </c>
      <c r="GB419" s="13"/>
      <c r="GC419" s="13"/>
      <c r="GD419" s="13">
        <v>1</v>
      </c>
      <c r="GE419" s="13"/>
      <c r="GF419" s="13">
        <v>681530040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0"/>
        <v>0</v>
      </c>
      <c r="GM419" s="13">
        <f t="shared" si="291"/>
        <v>0</v>
      </c>
      <c r="GN419" s="13">
        <f t="shared" si="292"/>
        <v>0</v>
      </c>
      <c r="GO419" s="13">
        <f t="shared" si="293"/>
        <v>0</v>
      </c>
      <c r="GP419" s="13">
        <f t="shared" si="294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5"/>
        <v>0</v>
      </c>
      <c r="GW419" s="13">
        <v>1</v>
      </c>
      <c r="GX419" s="13">
        <f t="shared" si="296"/>
        <v>0</v>
      </c>
      <c r="GY419" s="13"/>
      <c r="GZ419" s="13"/>
      <c r="HA419" s="13">
        <v>0</v>
      </c>
      <c r="HB419" s="13">
        <v>0</v>
      </c>
      <c r="HC419" s="13">
        <f t="shared" si="297"/>
        <v>0</v>
      </c>
      <c r="HD419" s="13"/>
      <c r="HE419" s="13" t="s">
        <v>224</v>
      </c>
      <c r="HF419" s="13" t="s">
        <v>214</v>
      </c>
      <c r="HG419" s="13">
        <f t="shared" si="302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359</v>
      </c>
      <c r="G420" s="11" t="s">
        <v>481</v>
      </c>
      <c r="H420" s="11" t="s">
        <v>361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2"/>
        <v>0</v>
      </c>
      <c r="O420" s="11">
        <f t="shared" si="263"/>
        <v>0</v>
      </c>
      <c r="P420" s="11">
        <f t="shared" si="264"/>
        <v>0</v>
      </c>
      <c r="Q420" s="11">
        <f t="shared" si="265"/>
        <v>0</v>
      </c>
      <c r="R420" s="11">
        <f t="shared" si="266"/>
        <v>0</v>
      </c>
      <c r="S420" s="11">
        <f t="shared" si="267"/>
        <v>0</v>
      </c>
      <c r="T420" s="11">
        <f t="shared" si="268"/>
        <v>0</v>
      </c>
      <c r="U420" s="11">
        <f t="shared" si="269"/>
        <v>0</v>
      </c>
      <c r="V420" s="11">
        <f t="shared" si="270"/>
        <v>0</v>
      </c>
      <c r="W420" s="11">
        <f t="shared" si="271"/>
        <v>0</v>
      </c>
      <c r="X420" s="11">
        <f t="shared" si="272"/>
        <v>0</v>
      </c>
      <c r="Y420" s="11">
        <f t="shared" si="273"/>
        <v>0</v>
      </c>
      <c r="Z420" s="11"/>
      <c r="AA420" s="11">
        <v>-1</v>
      </c>
      <c r="AB420" s="11">
        <f t="shared" si="274"/>
        <v>417.55</v>
      </c>
      <c r="AC420" s="11">
        <f t="shared" si="275"/>
        <v>417.55</v>
      </c>
      <c r="AD420" s="11">
        <f t="shared" si="276"/>
        <v>0</v>
      </c>
      <c r="AE420" s="11">
        <f t="shared" si="277"/>
        <v>0</v>
      </c>
      <c r="AF420" s="11">
        <f t="shared" si="278"/>
        <v>0</v>
      </c>
      <c r="AG420" s="11">
        <f t="shared" si="279"/>
        <v>0</v>
      </c>
      <c r="AH420" s="11">
        <f t="shared" si="280"/>
        <v>0</v>
      </c>
      <c r="AI420" s="11">
        <f t="shared" si="281"/>
        <v>0</v>
      </c>
      <c r="AJ420" s="11">
        <f t="shared" si="282"/>
        <v>0</v>
      </c>
      <c r="AK420" s="11">
        <v>417.55</v>
      </c>
      <c r="AL420" s="11">
        <v>417.55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3"/>
        <v>0</v>
      </c>
      <c r="CQ420" s="11">
        <f t="shared" si="298"/>
        <v>417.55</v>
      </c>
      <c r="CR420" s="11">
        <f t="shared" si="299"/>
        <v>0</v>
      </c>
      <c r="CS420" s="11">
        <f t="shared" si="284"/>
        <v>0</v>
      </c>
      <c r="CT420" s="11">
        <f t="shared" si="285"/>
        <v>0</v>
      </c>
      <c r="CU420" s="11">
        <f t="shared" si="286"/>
        <v>0</v>
      </c>
      <c r="CV420" s="11">
        <f t="shared" si="287"/>
        <v>0</v>
      </c>
      <c r="CW420" s="11">
        <f t="shared" si="288"/>
        <v>0</v>
      </c>
      <c r="CX420" s="11">
        <f t="shared" si="289"/>
        <v>0</v>
      </c>
      <c r="CY420" s="11">
        <f t="shared" si="300"/>
        <v>0</v>
      </c>
      <c r="CZ420" s="11">
        <f t="shared" si="301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361</v>
      </c>
      <c r="DW420" s="11" t="s">
        <v>361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370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371</v>
      </c>
      <c r="EM420" s="11" t="s">
        <v>372</v>
      </c>
      <c r="EN420" s="11"/>
      <c r="EO420" s="11" t="s">
        <v>3</v>
      </c>
      <c r="EP420" s="11"/>
      <c r="EQ420" s="11">
        <v>132096</v>
      </c>
      <c r="ER420" s="11">
        <v>417.55</v>
      </c>
      <c r="ES420" s="11">
        <v>417.55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397.44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482</v>
      </c>
      <c r="GB420" s="11"/>
      <c r="GC420" s="11"/>
      <c r="GD420" s="11">
        <v>1</v>
      </c>
      <c r="GE420" s="11"/>
      <c r="GF420" s="11">
        <v>742238812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0"/>
        <v>0</v>
      </c>
      <c r="GM420" s="11">
        <f t="shared" si="291"/>
        <v>0</v>
      </c>
      <c r="GN420" s="11">
        <f t="shared" si="292"/>
        <v>0</v>
      </c>
      <c r="GO420" s="11">
        <f t="shared" si="293"/>
        <v>0</v>
      </c>
      <c r="GP420" s="11">
        <f t="shared" si="294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5"/>
        <v>0</v>
      </c>
      <c r="GW420" s="11">
        <v>1</v>
      </c>
      <c r="GX420" s="11">
        <f t="shared" si="296"/>
        <v>0</v>
      </c>
      <c r="GY420" s="11"/>
      <c r="GZ420" s="11"/>
      <c r="HA420" s="11">
        <v>0</v>
      </c>
      <c r="HB420" s="11">
        <v>0</v>
      </c>
      <c r="HC420" s="11">
        <f t="shared" si="297"/>
        <v>0</v>
      </c>
      <c r="HD420" s="11"/>
      <c r="HE420" s="11" t="s">
        <v>224</v>
      </c>
      <c r="HF420" s="11" t="s">
        <v>214</v>
      </c>
      <c r="HG420" s="11">
        <f t="shared" si="302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359</v>
      </c>
      <c r="G421" s="13" t="s">
        <v>481</v>
      </c>
      <c r="H421" s="13" t="s">
        <v>361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2"/>
        <v>0</v>
      </c>
      <c r="O421" s="13">
        <f t="shared" si="263"/>
        <v>0</v>
      </c>
      <c r="P421" s="13">
        <f t="shared" si="264"/>
        <v>0</v>
      </c>
      <c r="Q421" s="13">
        <f t="shared" si="265"/>
        <v>0</v>
      </c>
      <c r="R421" s="13">
        <f t="shared" si="266"/>
        <v>0</v>
      </c>
      <c r="S421" s="13">
        <f t="shared" si="267"/>
        <v>0</v>
      </c>
      <c r="T421" s="13">
        <f t="shared" si="268"/>
        <v>0</v>
      </c>
      <c r="U421" s="13">
        <f t="shared" si="269"/>
        <v>0</v>
      </c>
      <c r="V421" s="13">
        <f t="shared" si="270"/>
        <v>0</v>
      </c>
      <c r="W421" s="13">
        <f t="shared" si="271"/>
        <v>0</v>
      </c>
      <c r="X421" s="13">
        <f t="shared" si="272"/>
        <v>0</v>
      </c>
      <c r="Y421" s="13">
        <f t="shared" si="273"/>
        <v>0</v>
      </c>
      <c r="Z421" s="13"/>
      <c r="AA421" s="13">
        <v>-1</v>
      </c>
      <c r="AB421" s="13">
        <f t="shared" si="274"/>
        <v>417.55</v>
      </c>
      <c r="AC421" s="13">
        <f t="shared" si="275"/>
        <v>417.55</v>
      </c>
      <c r="AD421" s="13">
        <f t="shared" si="276"/>
        <v>0</v>
      </c>
      <c r="AE421" s="13">
        <f t="shared" si="277"/>
        <v>0</v>
      </c>
      <c r="AF421" s="13">
        <f t="shared" si="278"/>
        <v>0</v>
      </c>
      <c r="AG421" s="13">
        <f t="shared" si="279"/>
        <v>0</v>
      </c>
      <c r="AH421" s="13">
        <f t="shared" si="280"/>
        <v>0</v>
      </c>
      <c r="AI421" s="13">
        <f t="shared" si="281"/>
        <v>0</v>
      </c>
      <c r="AJ421" s="13">
        <f t="shared" si="282"/>
        <v>0</v>
      </c>
      <c r="AK421" s="13">
        <v>417.55</v>
      </c>
      <c r="AL421" s="13">
        <v>417.55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3"/>
        <v>0</v>
      </c>
      <c r="CQ421" s="13">
        <f t="shared" si="298"/>
        <v>417.55</v>
      </c>
      <c r="CR421" s="13">
        <f t="shared" si="299"/>
        <v>0</v>
      </c>
      <c r="CS421" s="13">
        <f t="shared" si="284"/>
        <v>0</v>
      </c>
      <c r="CT421" s="13">
        <f t="shared" si="285"/>
        <v>0</v>
      </c>
      <c r="CU421" s="13">
        <f t="shared" si="286"/>
        <v>0</v>
      </c>
      <c r="CV421" s="13">
        <f t="shared" si="287"/>
        <v>0</v>
      </c>
      <c r="CW421" s="13">
        <f t="shared" si="288"/>
        <v>0</v>
      </c>
      <c r="CX421" s="13">
        <f t="shared" si="289"/>
        <v>0</v>
      </c>
      <c r="CY421" s="13">
        <f t="shared" si="300"/>
        <v>0</v>
      </c>
      <c r="CZ421" s="13">
        <f t="shared" si="301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361</v>
      </c>
      <c r="DW421" s="13" t="s">
        <v>361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370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371</v>
      </c>
      <c r="EM421" s="13" t="s">
        <v>372</v>
      </c>
      <c r="EN421" s="13"/>
      <c r="EO421" s="13" t="s">
        <v>3</v>
      </c>
      <c r="EP421" s="13"/>
      <c r="EQ421" s="13">
        <v>132096</v>
      </c>
      <c r="ER421" s="13">
        <v>417.55</v>
      </c>
      <c r="ES421" s="13">
        <v>417.55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397.44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482</v>
      </c>
      <c r="GB421" s="13"/>
      <c r="GC421" s="13"/>
      <c r="GD421" s="13">
        <v>1</v>
      </c>
      <c r="GE421" s="13"/>
      <c r="GF421" s="13">
        <v>742238812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0"/>
        <v>0</v>
      </c>
      <c r="GM421" s="13">
        <f t="shared" si="291"/>
        <v>0</v>
      </c>
      <c r="GN421" s="13">
        <f t="shared" si="292"/>
        <v>0</v>
      </c>
      <c r="GO421" s="13">
        <f t="shared" si="293"/>
        <v>0</v>
      </c>
      <c r="GP421" s="13">
        <f t="shared" si="294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5"/>
        <v>0</v>
      </c>
      <c r="GW421" s="13">
        <v>1</v>
      </c>
      <c r="GX421" s="13">
        <f t="shared" si="296"/>
        <v>0</v>
      </c>
      <c r="GY421" s="13"/>
      <c r="GZ421" s="13"/>
      <c r="HA421" s="13">
        <v>0</v>
      </c>
      <c r="HB421" s="13">
        <v>0</v>
      </c>
      <c r="HC421" s="13">
        <f t="shared" si="297"/>
        <v>0</v>
      </c>
      <c r="HD421" s="13"/>
      <c r="HE421" s="13" t="s">
        <v>224</v>
      </c>
      <c r="HF421" s="13" t="s">
        <v>214</v>
      </c>
      <c r="HG421" s="13">
        <f t="shared" si="302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359</v>
      </c>
      <c r="G422" s="11" t="s">
        <v>483</v>
      </c>
      <c r="H422" s="11" t="s">
        <v>361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2"/>
        <v>0</v>
      </c>
      <c r="O422" s="11">
        <f t="shared" si="263"/>
        <v>0</v>
      </c>
      <c r="P422" s="11">
        <f t="shared" si="264"/>
        <v>0</v>
      </c>
      <c r="Q422" s="11">
        <f t="shared" si="265"/>
        <v>0</v>
      </c>
      <c r="R422" s="11">
        <f t="shared" si="266"/>
        <v>0</v>
      </c>
      <c r="S422" s="11">
        <f t="shared" si="267"/>
        <v>0</v>
      </c>
      <c r="T422" s="11">
        <f t="shared" si="268"/>
        <v>0</v>
      </c>
      <c r="U422" s="11">
        <f t="shared" si="269"/>
        <v>0</v>
      </c>
      <c r="V422" s="11">
        <f t="shared" si="270"/>
        <v>0</v>
      </c>
      <c r="W422" s="11">
        <f t="shared" si="271"/>
        <v>0</v>
      </c>
      <c r="X422" s="11">
        <f t="shared" si="272"/>
        <v>0</v>
      </c>
      <c r="Y422" s="11">
        <f t="shared" si="273"/>
        <v>0</v>
      </c>
      <c r="Z422" s="11"/>
      <c r="AA422" s="11">
        <v>-1</v>
      </c>
      <c r="AB422" s="11">
        <f t="shared" si="274"/>
        <v>1304.44</v>
      </c>
      <c r="AC422" s="11">
        <f t="shared" si="275"/>
        <v>1304.44</v>
      </c>
      <c r="AD422" s="11">
        <f t="shared" si="276"/>
        <v>0</v>
      </c>
      <c r="AE422" s="11">
        <f t="shared" si="277"/>
        <v>0</v>
      </c>
      <c r="AF422" s="11">
        <f t="shared" si="278"/>
        <v>0</v>
      </c>
      <c r="AG422" s="11">
        <f t="shared" si="279"/>
        <v>0</v>
      </c>
      <c r="AH422" s="11">
        <f t="shared" si="280"/>
        <v>0</v>
      </c>
      <c r="AI422" s="11">
        <f t="shared" si="281"/>
        <v>0</v>
      </c>
      <c r="AJ422" s="11">
        <f t="shared" si="282"/>
        <v>0</v>
      </c>
      <c r="AK422" s="11">
        <v>1304.44</v>
      </c>
      <c r="AL422" s="11">
        <v>1304.44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3"/>
        <v>0</v>
      </c>
      <c r="CQ422" s="11">
        <f t="shared" si="298"/>
        <v>1304.44</v>
      </c>
      <c r="CR422" s="11">
        <f t="shared" si="299"/>
        <v>0</v>
      </c>
      <c r="CS422" s="11">
        <f t="shared" si="284"/>
        <v>0</v>
      </c>
      <c r="CT422" s="11">
        <f t="shared" si="285"/>
        <v>0</v>
      </c>
      <c r="CU422" s="11">
        <f t="shared" si="286"/>
        <v>0</v>
      </c>
      <c r="CV422" s="11">
        <f t="shared" si="287"/>
        <v>0</v>
      </c>
      <c r="CW422" s="11">
        <f t="shared" si="288"/>
        <v>0</v>
      </c>
      <c r="CX422" s="11">
        <f t="shared" si="289"/>
        <v>0</v>
      </c>
      <c r="CY422" s="11">
        <f t="shared" si="300"/>
        <v>0</v>
      </c>
      <c r="CZ422" s="11">
        <f t="shared" si="301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361</v>
      </c>
      <c r="DW422" s="11" t="s">
        <v>361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370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371</v>
      </c>
      <c r="EM422" s="11" t="s">
        <v>372</v>
      </c>
      <c r="EN422" s="11"/>
      <c r="EO422" s="11" t="s">
        <v>3</v>
      </c>
      <c r="EP422" s="11"/>
      <c r="EQ422" s="11">
        <v>132096</v>
      </c>
      <c r="ER422" s="11">
        <v>1304.44</v>
      </c>
      <c r="ES422" s="11">
        <v>1304.44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1241.6099999999999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484</v>
      </c>
      <c r="GB422" s="11"/>
      <c r="GC422" s="11"/>
      <c r="GD422" s="11">
        <v>1</v>
      </c>
      <c r="GE422" s="11"/>
      <c r="GF422" s="11">
        <v>919867039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0"/>
        <v>0</v>
      </c>
      <c r="GM422" s="11">
        <f t="shared" si="291"/>
        <v>0</v>
      </c>
      <c r="GN422" s="11">
        <f t="shared" si="292"/>
        <v>0</v>
      </c>
      <c r="GO422" s="11">
        <f t="shared" si="293"/>
        <v>0</v>
      </c>
      <c r="GP422" s="11">
        <f t="shared" si="294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5"/>
        <v>0</v>
      </c>
      <c r="GW422" s="11">
        <v>1</v>
      </c>
      <c r="GX422" s="11">
        <f t="shared" si="296"/>
        <v>0</v>
      </c>
      <c r="GY422" s="11"/>
      <c r="GZ422" s="11"/>
      <c r="HA422" s="11">
        <v>0</v>
      </c>
      <c r="HB422" s="11">
        <v>0</v>
      </c>
      <c r="HC422" s="11">
        <f t="shared" si="297"/>
        <v>0</v>
      </c>
      <c r="HD422" s="11"/>
      <c r="HE422" s="11" t="s">
        <v>224</v>
      </c>
      <c r="HF422" s="11" t="s">
        <v>214</v>
      </c>
      <c r="HG422" s="11">
        <f t="shared" si="302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359</v>
      </c>
      <c r="G423" s="13" t="s">
        <v>483</v>
      </c>
      <c r="H423" s="13" t="s">
        <v>361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2"/>
        <v>0</v>
      </c>
      <c r="O423" s="13">
        <f t="shared" si="263"/>
        <v>0</v>
      </c>
      <c r="P423" s="13">
        <f t="shared" si="264"/>
        <v>0</v>
      </c>
      <c r="Q423" s="13">
        <f t="shared" si="265"/>
        <v>0</v>
      </c>
      <c r="R423" s="13">
        <f t="shared" si="266"/>
        <v>0</v>
      </c>
      <c r="S423" s="13">
        <f t="shared" si="267"/>
        <v>0</v>
      </c>
      <c r="T423" s="13">
        <f t="shared" si="268"/>
        <v>0</v>
      </c>
      <c r="U423" s="13">
        <f t="shared" si="269"/>
        <v>0</v>
      </c>
      <c r="V423" s="13">
        <f t="shared" si="270"/>
        <v>0</v>
      </c>
      <c r="W423" s="13">
        <f t="shared" si="271"/>
        <v>0</v>
      </c>
      <c r="X423" s="13">
        <f t="shared" si="272"/>
        <v>0</v>
      </c>
      <c r="Y423" s="13">
        <f t="shared" si="273"/>
        <v>0</v>
      </c>
      <c r="Z423" s="13"/>
      <c r="AA423" s="13">
        <v>-1</v>
      </c>
      <c r="AB423" s="13">
        <f t="shared" si="274"/>
        <v>1304.44</v>
      </c>
      <c r="AC423" s="13">
        <f t="shared" si="275"/>
        <v>1304.44</v>
      </c>
      <c r="AD423" s="13">
        <f t="shared" si="276"/>
        <v>0</v>
      </c>
      <c r="AE423" s="13">
        <f t="shared" si="277"/>
        <v>0</v>
      </c>
      <c r="AF423" s="13">
        <f t="shared" si="278"/>
        <v>0</v>
      </c>
      <c r="AG423" s="13">
        <f t="shared" si="279"/>
        <v>0</v>
      </c>
      <c r="AH423" s="13">
        <f t="shared" si="280"/>
        <v>0</v>
      </c>
      <c r="AI423" s="13">
        <f t="shared" si="281"/>
        <v>0</v>
      </c>
      <c r="AJ423" s="13">
        <f t="shared" si="282"/>
        <v>0</v>
      </c>
      <c r="AK423" s="13">
        <v>1304.44</v>
      </c>
      <c r="AL423" s="13">
        <v>1304.44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3"/>
        <v>0</v>
      </c>
      <c r="CQ423" s="13">
        <f t="shared" si="298"/>
        <v>1304.44</v>
      </c>
      <c r="CR423" s="13">
        <f t="shared" si="299"/>
        <v>0</v>
      </c>
      <c r="CS423" s="13">
        <f t="shared" si="284"/>
        <v>0</v>
      </c>
      <c r="CT423" s="13">
        <f t="shared" si="285"/>
        <v>0</v>
      </c>
      <c r="CU423" s="13">
        <f t="shared" si="286"/>
        <v>0</v>
      </c>
      <c r="CV423" s="13">
        <f t="shared" si="287"/>
        <v>0</v>
      </c>
      <c r="CW423" s="13">
        <f t="shared" si="288"/>
        <v>0</v>
      </c>
      <c r="CX423" s="13">
        <f t="shared" si="289"/>
        <v>0</v>
      </c>
      <c r="CY423" s="13">
        <f t="shared" si="300"/>
        <v>0</v>
      </c>
      <c r="CZ423" s="13">
        <f t="shared" si="301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361</v>
      </c>
      <c r="DW423" s="13" t="s">
        <v>361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370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371</v>
      </c>
      <c r="EM423" s="13" t="s">
        <v>372</v>
      </c>
      <c r="EN423" s="13"/>
      <c r="EO423" s="13" t="s">
        <v>3</v>
      </c>
      <c r="EP423" s="13"/>
      <c r="EQ423" s="13">
        <v>132096</v>
      </c>
      <c r="ER423" s="13">
        <v>1304.44</v>
      </c>
      <c r="ES423" s="13">
        <v>1304.44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1241.6099999999999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484</v>
      </c>
      <c r="GB423" s="13"/>
      <c r="GC423" s="13"/>
      <c r="GD423" s="13">
        <v>1</v>
      </c>
      <c r="GE423" s="13"/>
      <c r="GF423" s="13">
        <v>919867039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0"/>
        <v>0</v>
      </c>
      <c r="GM423" s="13">
        <f t="shared" si="291"/>
        <v>0</v>
      </c>
      <c r="GN423" s="13">
        <f t="shared" si="292"/>
        <v>0</v>
      </c>
      <c r="GO423" s="13">
        <f t="shared" si="293"/>
        <v>0</v>
      </c>
      <c r="GP423" s="13">
        <f t="shared" si="294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5"/>
        <v>0</v>
      </c>
      <c r="GW423" s="13">
        <v>1</v>
      </c>
      <c r="GX423" s="13">
        <f t="shared" si="296"/>
        <v>0</v>
      </c>
      <c r="GY423" s="13"/>
      <c r="GZ423" s="13"/>
      <c r="HA423" s="13">
        <v>0</v>
      </c>
      <c r="HB423" s="13">
        <v>0</v>
      </c>
      <c r="HC423" s="13">
        <f t="shared" si="297"/>
        <v>0</v>
      </c>
      <c r="HD423" s="13"/>
      <c r="HE423" s="13" t="s">
        <v>224</v>
      </c>
      <c r="HF423" s="13" t="s">
        <v>214</v>
      </c>
      <c r="HG423" s="13">
        <f t="shared" si="302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359</v>
      </c>
      <c r="G424" s="11" t="s">
        <v>397</v>
      </c>
      <c r="H424" s="11" t="s">
        <v>361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2"/>
        <v>0</v>
      </c>
      <c r="O424" s="11">
        <f t="shared" si="263"/>
        <v>0</v>
      </c>
      <c r="P424" s="11">
        <f t="shared" si="264"/>
        <v>0</v>
      </c>
      <c r="Q424" s="11">
        <f t="shared" si="265"/>
        <v>0</v>
      </c>
      <c r="R424" s="11">
        <f t="shared" si="266"/>
        <v>0</v>
      </c>
      <c r="S424" s="11">
        <f t="shared" si="267"/>
        <v>0</v>
      </c>
      <c r="T424" s="11">
        <f t="shared" si="268"/>
        <v>0</v>
      </c>
      <c r="U424" s="11">
        <f t="shared" si="269"/>
        <v>0</v>
      </c>
      <c r="V424" s="11">
        <f t="shared" si="270"/>
        <v>0</v>
      </c>
      <c r="W424" s="11">
        <f t="shared" si="271"/>
        <v>0</v>
      </c>
      <c r="X424" s="11">
        <f t="shared" si="272"/>
        <v>0</v>
      </c>
      <c r="Y424" s="11">
        <f t="shared" si="273"/>
        <v>0</v>
      </c>
      <c r="Z424" s="11"/>
      <c r="AA424" s="11">
        <v>-1</v>
      </c>
      <c r="AB424" s="11">
        <f t="shared" si="274"/>
        <v>792.14</v>
      </c>
      <c r="AC424" s="11">
        <f t="shared" si="275"/>
        <v>792.14</v>
      </c>
      <c r="AD424" s="11">
        <f t="shared" si="276"/>
        <v>0</v>
      </c>
      <c r="AE424" s="11">
        <f t="shared" si="277"/>
        <v>0</v>
      </c>
      <c r="AF424" s="11">
        <f t="shared" si="278"/>
        <v>0</v>
      </c>
      <c r="AG424" s="11">
        <f t="shared" si="279"/>
        <v>0</v>
      </c>
      <c r="AH424" s="11">
        <f t="shared" si="280"/>
        <v>0</v>
      </c>
      <c r="AI424" s="11">
        <f t="shared" si="281"/>
        <v>0</v>
      </c>
      <c r="AJ424" s="11">
        <f t="shared" si="282"/>
        <v>0</v>
      </c>
      <c r="AK424" s="11">
        <v>792.14</v>
      </c>
      <c r="AL424" s="11">
        <v>792.14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3"/>
        <v>0</v>
      </c>
      <c r="CQ424" s="11">
        <f t="shared" si="298"/>
        <v>792.14</v>
      </c>
      <c r="CR424" s="11">
        <f t="shared" si="299"/>
        <v>0</v>
      </c>
      <c r="CS424" s="11">
        <f t="shared" si="284"/>
        <v>0</v>
      </c>
      <c r="CT424" s="11">
        <f t="shared" si="285"/>
        <v>0</v>
      </c>
      <c r="CU424" s="11">
        <f t="shared" si="286"/>
        <v>0</v>
      </c>
      <c r="CV424" s="11">
        <f t="shared" si="287"/>
        <v>0</v>
      </c>
      <c r="CW424" s="11">
        <f t="shared" si="288"/>
        <v>0</v>
      </c>
      <c r="CX424" s="11">
        <f t="shared" si="289"/>
        <v>0</v>
      </c>
      <c r="CY424" s="11">
        <f t="shared" si="300"/>
        <v>0</v>
      </c>
      <c r="CZ424" s="11">
        <f t="shared" si="301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361</v>
      </c>
      <c r="DW424" s="11" t="s">
        <v>361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370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371</v>
      </c>
      <c r="EM424" s="11" t="s">
        <v>372</v>
      </c>
      <c r="EN424" s="11"/>
      <c r="EO424" s="11" t="s">
        <v>3</v>
      </c>
      <c r="EP424" s="11"/>
      <c r="EQ424" s="11">
        <v>132096</v>
      </c>
      <c r="ER424" s="11">
        <v>792.14</v>
      </c>
      <c r="ES424" s="11">
        <v>792.14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753.99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485</v>
      </c>
      <c r="GB424" s="11"/>
      <c r="GC424" s="11"/>
      <c r="GD424" s="11">
        <v>1</v>
      </c>
      <c r="GE424" s="11"/>
      <c r="GF424" s="11">
        <v>-954271782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0"/>
        <v>0</v>
      </c>
      <c r="GM424" s="11">
        <f t="shared" si="291"/>
        <v>0</v>
      </c>
      <c r="GN424" s="11">
        <f t="shared" si="292"/>
        <v>0</v>
      </c>
      <c r="GO424" s="11">
        <f t="shared" si="293"/>
        <v>0</v>
      </c>
      <c r="GP424" s="11">
        <f t="shared" si="294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5"/>
        <v>0</v>
      </c>
      <c r="GW424" s="11">
        <v>1</v>
      </c>
      <c r="GX424" s="11">
        <f t="shared" si="296"/>
        <v>0</v>
      </c>
      <c r="GY424" s="11"/>
      <c r="GZ424" s="11"/>
      <c r="HA424" s="11">
        <v>0</v>
      </c>
      <c r="HB424" s="11">
        <v>0</v>
      </c>
      <c r="HC424" s="11">
        <f t="shared" si="297"/>
        <v>0</v>
      </c>
      <c r="HD424" s="11"/>
      <c r="HE424" s="11" t="s">
        <v>224</v>
      </c>
      <c r="HF424" s="11" t="s">
        <v>214</v>
      </c>
      <c r="HG424" s="11">
        <f t="shared" si="302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359</v>
      </c>
      <c r="G425" s="13" t="s">
        <v>397</v>
      </c>
      <c r="H425" s="13" t="s">
        <v>361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2"/>
        <v>0</v>
      </c>
      <c r="O425" s="13">
        <f t="shared" si="263"/>
        <v>0</v>
      </c>
      <c r="P425" s="13">
        <f t="shared" si="264"/>
        <v>0</v>
      </c>
      <c r="Q425" s="13">
        <f t="shared" si="265"/>
        <v>0</v>
      </c>
      <c r="R425" s="13">
        <f t="shared" si="266"/>
        <v>0</v>
      </c>
      <c r="S425" s="13">
        <f t="shared" si="267"/>
        <v>0</v>
      </c>
      <c r="T425" s="13">
        <f t="shared" si="268"/>
        <v>0</v>
      </c>
      <c r="U425" s="13">
        <f t="shared" si="269"/>
        <v>0</v>
      </c>
      <c r="V425" s="13">
        <f t="shared" si="270"/>
        <v>0</v>
      </c>
      <c r="W425" s="13">
        <f t="shared" si="271"/>
        <v>0</v>
      </c>
      <c r="X425" s="13">
        <f t="shared" si="272"/>
        <v>0</v>
      </c>
      <c r="Y425" s="13">
        <f t="shared" si="273"/>
        <v>0</v>
      </c>
      <c r="Z425" s="13"/>
      <c r="AA425" s="13">
        <v>-1</v>
      </c>
      <c r="AB425" s="13">
        <f t="shared" si="274"/>
        <v>792.14</v>
      </c>
      <c r="AC425" s="13">
        <f t="shared" si="275"/>
        <v>792.14</v>
      </c>
      <c r="AD425" s="13">
        <f t="shared" si="276"/>
        <v>0</v>
      </c>
      <c r="AE425" s="13">
        <f t="shared" si="277"/>
        <v>0</v>
      </c>
      <c r="AF425" s="13">
        <f t="shared" si="278"/>
        <v>0</v>
      </c>
      <c r="AG425" s="13">
        <f t="shared" si="279"/>
        <v>0</v>
      </c>
      <c r="AH425" s="13">
        <f t="shared" si="280"/>
        <v>0</v>
      </c>
      <c r="AI425" s="13">
        <f t="shared" si="281"/>
        <v>0</v>
      </c>
      <c r="AJ425" s="13">
        <f t="shared" si="282"/>
        <v>0</v>
      </c>
      <c r="AK425" s="13">
        <v>792.14</v>
      </c>
      <c r="AL425" s="13">
        <v>792.14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3"/>
        <v>0</v>
      </c>
      <c r="CQ425" s="13">
        <f t="shared" si="298"/>
        <v>792.14</v>
      </c>
      <c r="CR425" s="13">
        <f t="shared" si="299"/>
        <v>0</v>
      </c>
      <c r="CS425" s="13">
        <f t="shared" si="284"/>
        <v>0</v>
      </c>
      <c r="CT425" s="13">
        <f t="shared" si="285"/>
        <v>0</v>
      </c>
      <c r="CU425" s="13">
        <f t="shared" si="286"/>
        <v>0</v>
      </c>
      <c r="CV425" s="13">
        <f t="shared" si="287"/>
        <v>0</v>
      </c>
      <c r="CW425" s="13">
        <f t="shared" si="288"/>
        <v>0</v>
      </c>
      <c r="CX425" s="13">
        <f t="shared" si="289"/>
        <v>0</v>
      </c>
      <c r="CY425" s="13">
        <f t="shared" si="300"/>
        <v>0</v>
      </c>
      <c r="CZ425" s="13">
        <f t="shared" si="301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361</v>
      </c>
      <c r="DW425" s="13" t="s">
        <v>361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370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371</v>
      </c>
      <c r="EM425" s="13" t="s">
        <v>372</v>
      </c>
      <c r="EN425" s="13"/>
      <c r="EO425" s="13" t="s">
        <v>3</v>
      </c>
      <c r="EP425" s="13"/>
      <c r="EQ425" s="13">
        <v>132096</v>
      </c>
      <c r="ER425" s="13">
        <v>792.14</v>
      </c>
      <c r="ES425" s="13">
        <v>792.14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753.99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485</v>
      </c>
      <c r="GB425" s="13"/>
      <c r="GC425" s="13"/>
      <c r="GD425" s="13">
        <v>1</v>
      </c>
      <c r="GE425" s="13"/>
      <c r="GF425" s="13">
        <v>-954271782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0"/>
        <v>0</v>
      </c>
      <c r="GM425" s="13">
        <f t="shared" si="291"/>
        <v>0</v>
      </c>
      <c r="GN425" s="13">
        <f t="shared" si="292"/>
        <v>0</v>
      </c>
      <c r="GO425" s="13">
        <f t="shared" si="293"/>
        <v>0</v>
      </c>
      <c r="GP425" s="13">
        <f t="shared" si="294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5"/>
        <v>0</v>
      </c>
      <c r="GW425" s="13">
        <v>1</v>
      </c>
      <c r="GX425" s="13">
        <f t="shared" si="296"/>
        <v>0</v>
      </c>
      <c r="GY425" s="13"/>
      <c r="GZ425" s="13"/>
      <c r="HA425" s="13">
        <v>0</v>
      </c>
      <c r="HB425" s="13">
        <v>0</v>
      </c>
      <c r="HC425" s="13">
        <f t="shared" si="297"/>
        <v>0</v>
      </c>
      <c r="HD425" s="13"/>
      <c r="HE425" s="13" t="s">
        <v>224</v>
      </c>
      <c r="HF425" s="13" t="s">
        <v>214</v>
      </c>
      <c r="HG425" s="13">
        <f t="shared" si="302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359</v>
      </c>
      <c r="G426" s="11" t="s">
        <v>486</v>
      </c>
      <c r="H426" s="11" t="s">
        <v>361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2"/>
        <v>0</v>
      </c>
      <c r="O426" s="11">
        <f t="shared" si="263"/>
        <v>0</v>
      </c>
      <c r="P426" s="11">
        <f t="shared" si="264"/>
        <v>0</v>
      </c>
      <c r="Q426" s="11">
        <f t="shared" si="265"/>
        <v>0</v>
      </c>
      <c r="R426" s="11">
        <f t="shared" si="266"/>
        <v>0</v>
      </c>
      <c r="S426" s="11">
        <f t="shared" si="267"/>
        <v>0</v>
      </c>
      <c r="T426" s="11">
        <f t="shared" si="268"/>
        <v>0</v>
      </c>
      <c r="U426" s="11">
        <f t="shared" si="269"/>
        <v>0</v>
      </c>
      <c r="V426" s="11">
        <f t="shared" si="270"/>
        <v>0</v>
      </c>
      <c r="W426" s="11">
        <f t="shared" si="271"/>
        <v>0</v>
      </c>
      <c r="X426" s="11">
        <f t="shared" si="272"/>
        <v>0</v>
      </c>
      <c r="Y426" s="11">
        <f t="shared" si="273"/>
        <v>0</v>
      </c>
      <c r="Z426" s="11"/>
      <c r="AA426" s="11">
        <v>-1</v>
      </c>
      <c r="AB426" s="11">
        <f t="shared" si="274"/>
        <v>91.76</v>
      </c>
      <c r="AC426" s="11">
        <f t="shared" si="275"/>
        <v>91.76</v>
      </c>
      <c r="AD426" s="11">
        <f t="shared" si="276"/>
        <v>0</v>
      </c>
      <c r="AE426" s="11">
        <f t="shared" si="277"/>
        <v>0</v>
      </c>
      <c r="AF426" s="11">
        <f t="shared" si="278"/>
        <v>0</v>
      </c>
      <c r="AG426" s="11">
        <f t="shared" si="279"/>
        <v>0</v>
      </c>
      <c r="AH426" s="11">
        <f t="shared" si="280"/>
        <v>0</v>
      </c>
      <c r="AI426" s="11">
        <f t="shared" si="281"/>
        <v>0</v>
      </c>
      <c r="AJ426" s="11">
        <f t="shared" si="282"/>
        <v>0</v>
      </c>
      <c r="AK426" s="11">
        <v>91.76</v>
      </c>
      <c r="AL426" s="11">
        <v>91.76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3"/>
        <v>0</v>
      </c>
      <c r="CQ426" s="11">
        <f t="shared" si="298"/>
        <v>91.76</v>
      </c>
      <c r="CR426" s="11">
        <f t="shared" si="299"/>
        <v>0</v>
      </c>
      <c r="CS426" s="11">
        <f t="shared" si="284"/>
        <v>0</v>
      </c>
      <c r="CT426" s="11">
        <f t="shared" si="285"/>
        <v>0</v>
      </c>
      <c r="CU426" s="11">
        <f t="shared" si="286"/>
        <v>0</v>
      </c>
      <c r="CV426" s="11">
        <f t="shared" si="287"/>
        <v>0</v>
      </c>
      <c r="CW426" s="11">
        <f t="shared" si="288"/>
        <v>0</v>
      </c>
      <c r="CX426" s="11">
        <f t="shared" si="289"/>
        <v>0</v>
      </c>
      <c r="CY426" s="11">
        <f t="shared" si="300"/>
        <v>0</v>
      </c>
      <c r="CZ426" s="11">
        <f t="shared" si="301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1010</v>
      </c>
      <c r="DV426" s="11" t="s">
        <v>361</v>
      </c>
      <c r="DW426" s="11" t="s">
        <v>361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370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371</v>
      </c>
      <c r="EM426" s="11" t="s">
        <v>372</v>
      </c>
      <c r="EN426" s="11"/>
      <c r="EO426" s="11" t="s">
        <v>3</v>
      </c>
      <c r="EP426" s="11"/>
      <c r="EQ426" s="11">
        <v>132096</v>
      </c>
      <c r="ER426" s="11">
        <v>91.76</v>
      </c>
      <c r="ES426" s="11">
        <v>91.76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87.34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487</v>
      </c>
      <c r="GB426" s="11"/>
      <c r="GC426" s="11"/>
      <c r="GD426" s="11">
        <v>1</v>
      </c>
      <c r="GE426" s="11"/>
      <c r="GF426" s="11">
        <v>-1494280209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0"/>
        <v>0</v>
      </c>
      <c r="GM426" s="11">
        <f t="shared" si="291"/>
        <v>0</v>
      </c>
      <c r="GN426" s="11">
        <f t="shared" si="292"/>
        <v>0</v>
      </c>
      <c r="GO426" s="11">
        <f t="shared" si="293"/>
        <v>0</v>
      </c>
      <c r="GP426" s="11">
        <f t="shared" si="294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5"/>
        <v>0</v>
      </c>
      <c r="GW426" s="11">
        <v>1</v>
      </c>
      <c r="GX426" s="11">
        <f t="shared" si="296"/>
        <v>0</v>
      </c>
      <c r="GY426" s="11"/>
      <c r="GZ426" s="11"/>
      <c r="HA426" s="11">
        <v>0</v>
      </c>
      <c r="HB426" s="11">
        <v>0</v>
      </c>
      <c r="HC426" s="11">
        <f t="shared" si="297"/>
        <v>0</v>
      </c>
      <c r="HD426" s="11"/>
      <c r="HE426" s="11" t="s">
        <v>224</v>
      </c>
      <c r="HF426" s="11" t="s">
        <v>214</v>
      </c>
      <c r="HG426" s="11">
        <f t="shared" si="302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359</v>
      </c>
      <c r="G427" s="13" t="s">
        <v>486</v>
      </c>
      <c r="H427" s="13" t="s">
        <v>361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2"/>
        <v>0</v>
      </c>
      <c r="O427" s="13">
        <f t="shared" si="263"/>
        <v>0</v>
      </c>
      <c r="P427" s="13">
        <f t="shared" si="264"/>
        <v>0</v>
      </c>
      <c r="Q427" s="13">
        <f t="shared" si="265"/>
        <v>0</v>
      </c>
      <c r="R427" s="13">
        <f t="shared" si="266"/>
        <v>0</v>
      </c>
      <c r="S427" s="13">
        <f t="shared" si="267"/>
        <v>0</v>
      </c>
      <c r="T427" s="13">
        <f t="shared" si="268"/>
        <v>0</v>
      </c>
      <c r="U427" s="13">
        <f t="shared" si="269"/>
        <v>0</v>
      </c>
      <c r="V427" s="13">
        <f t="shared" si="270"/>
        <v>0</v>
      </c>
      <c r="W427" s="13">
        <f t="shared" si="271"/>
        <v>0</v>
      </c>
      <c r="X427" s="13">
        <f t="shared" si="272"/>
        <v>0</v>
      </c>
      <c r="Y427" s="13">
        <f t="shared" si="273"/>
        <v>0</v>
      </c>
      <c r="Z427" s="13"/>
      <c r="AA427" s="13">
        <v>-1</v>
      </c>
      <c r="AB427" s="13">
        <f t="shared" si="274"/>
        <v>91.76</v>
      </c>
      <c r="AC427" s="13">
        <f t="shared" si="275"/>
        <v>91.76</v>
      </c>
      <c r="AD427" s="13">
        <f t="shared" si="276"/>
        <v>0</v>
      </c>
      <c r="AE427" s="13">
        <f t="shared" si="277"/>
        <v>0</v>
      </c>
      <c r="AF427" s="13">
        <f t="shared" si="278"/>
        <v>0</v>
      </c>
      <c r="AG427" s="13">
        <f t="shared" si="279"/>
        <v>0</v>
      </c>
      <c r="AH427" s="13">
        <f t="shared" si="280"/>
        <v>0</v>
      </c>
      <c r="AI427" s="13">
        <f t="shared" si="281"/>
        <v>0</v>
      </c>
      <c r="AJ427" s="13">
        <f t="shared" si="282"/>
        <v>0</v>
      </c>
      <c r="AK427" s="13">
        <v>91.76</v>
      </c>
      <c r="AL427" s="13">
        <v>91.76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3"/>
        <v>0</v>
      </c>
      <c r="CQ427" s="13">
        <f t="shared" si="298"/>
        <v>91.76</v>
      </c>
      <c r="CR427" s="13">
        <f t="shared" si="299"/>
        <v>0</v>
      </c>
      <c r="CS427" s="13">
        <f t="shared" si="284"/>
        <v>0</v>
      </c>
      <c r="CT427" s="13">
        <f t="shared" si="285"/>
        <v>0</v>
      </c>
      <c r="CU427" s="13">
        <f t="shared" si="286"/>
        <v>0</v>
      </c>
      <c r="CV427" s="13">
        <f t="shared" si="287"/>
        <v>0</v>
      </c>
      <c r="CW427" s="13">
        <f t="shared" si="288"/>
        <v>0</v>
      </c>
      <c r="CX427" s="13">
        <f t="shared" si="289"/>
        <v>0</v>
      </c>
      <c r="CY427" s="13">
        <f t="shared" si="300"/>
        <v>0</v>
      </c>
      <c r="CZ427" s="13">
        <f t="shared" si="301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1010</v>
      </c>
      <c r="DV427" s="13" t="s">
        <v>361</v>
      </c>
      <c r="DW427" s="13" t="s">
        <v>361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370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371</v>
      </c>
      <c r="EM427" s="13" t="s">
        <v>372</v>
      </c>
      <c r="EN427" s="13"/>
      <c r="EO427" s="13" t="s">
        <v>3</v>
      </c>
      <c r="EP427" s="13"/>
      <c r="EQ427" s="13">
        <v>132096</v>
      </c>
      <c r="ER427" s="13">
        <v>91.76</v>
      </c>
      <c r="ES427" s="13">
        <v>91.76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87.34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487</v>
      </c>
      <c r="GB427" s="13"/>
      <c r="GC427" s="13"/>
      <c r="GD427" s="13">
        <v>1</v>
      </c>
      <c r="GE427" s="13"/>
      <c r="GF427" s="13">
        <v>-1494280209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0"/>
        <v>0</v>
      </c>
      <c r="GM427" s="13">
        <f t="shared" si="291"/>
        <v>0</v>
      </c>
      <c r="GN427" s="13">
        <f t="shared" si="292"/>
        <v>0</v>
      </c>
      <c r="GO427" s="13">
        <f t="shared" si="293"/>
        <v>0</v>
      </c>
      <c r="GP427" s="13">
        <f t="shared" si="294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5"/>
        <v>0</v>
      </c>
      <c r="GW427" s="13">
        <v>1</v>
      </c>
      <c r="GX427" s="13">
        <f t="shared" si="296"/>
        <v>0</v>
      </c>
      <c r="GY427" s="13"/>
      <c r="GZ427" s="13"/>
      <c r="HA427" s="13">
        <v>0</v>
      </c>
      <c r="HB427" s="13">
        <v>0</v>
      </c>
      <c r="HC427" s="13">
        <f t="shared" si="297"/>
        <v>0</v>
      </c>
      <c r="HD427" s="13"/>
      <c r="HE427" s="13" t="s">
        <v>224</v>
      </c>
      <c r="HF427" s="13" t="s">
        <v>214</v>
      </c>
      <c r="HG427" s="13">
        <f t="shared" si="302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488</v>
      </c>
      <c r="G428" s="11" t="s">
        <v>489</v>
      </c>
      <c r="H428" s="11" t="s">
        <v>369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2"/>
        <v>0</v>
      </c>
      <c r="O428" s="11">
        <f t="shared" si="263"/>
        <v>0</v>
      </c>
      <c r="P428" s="11">
        <f t="shared" si="264"/>
        <v>0</v>
      </c>
      <c r="Q428" s="11">
        <f t="shared" si="265"/>
        <v>0</v>
      </c>
      <c r="R428" s="11">
        <f t="shared" si="266"/>
        <v>0</v>
      </c>
      <c r="S428" s="11">
        <f t="shared" si="267"/>
        <v>0</v>
      </c>
      <c r="T428" s="11">
        <f t="shared" si="268"/>
        <v>0</v>
      </c>
      <c r="U428" s="11">
        <f t="shared" si="269"/>
        <v>0</v>
      </c>
      <c r="V428" s="11">
        <f t="shared" si="270"/>
        <v>0</v>
      </c>
      <c r="W428" s="11">
        <f t="shared" si="271"/>
        <v>0</v>
      </c>
      <c r="X428" s="11">
        <f t="shared" si="272"/>
        <v>0</v>
      </c>
      <c r="Y428" s="11">
        <f t="shared" si="273"/>
        <v>0</v>
      </c>
      <c r="Z428" s="11"/>
      <c r="AA428" s="11">
        <v>-1</v>
      </c>
      <c r="AB428" s="11">
        <f t="shared" si="274"/>
        <v>342.71</v>
      </c>
      <c r="AC428" s="11">
        <f t="shared" si="275"/>
        <v>342.71</v>
      </c>
      <c r="AD428" s="11">
        <f t="shared" si="276"/>
        <v>0</v>
      </c>
      <c r="AE428" s="11">
        <f t="shared" si="277"/>
        <v>0</v>
      </c>
      <c r="AF428" s="11">
        <f t="shared" si="278"/>
        <v>0</v>
      </c>
      <c r="AG428" s="11">
        <f t="shared" si="279"/>
        <v>0</v>
      </c>
      <c r="AH428" s="11">
        <f t="shared" si="280"/>
        <v>0</v>
      </c>
      <c r="AI428" s="11">
        <f t="shared" si="281"/>
        <v>0</v>
      </c>
      <c r="AJ428" s="11">
        <f t="shared" si="282"/>
        <v>0</v>
      </c>
      <c r="AK428" s="11">
        <v>342.71</v>
      </c>
      <c r="AL428" s="11">
        <v>342.71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3"/>
        <v>0</v>
      </c>
      <c r="CQ428" s="11">
        <f t="shared" si="298"/>
        <v>342.71</v>
      </c>
      <c r="CR428" s="11">
        <f t="shared" si="299"/>
        <v>0</v>
      </c>
      <c r="CS428" s="11">
        <f t="shared" si="284"/>
        <v>0</v>
      </c>
      <c r="CT428" s="11">
        <f t="shared" si="285"/>
        <v>0</v>
      </c>
      <c r="CU428" s="11">
        <f t="shared" si="286"/>
        <v>0</v>
      </c>
      <c r="CV428" s="11">
        <f t="shared" si="287"/>
        <v>0</v>
      </c>
      <c r="CW428" s="11">
        <f t="shared" si="288"/>
        <v>0</v>
      </c>
      <c r="CX428" s="11">
        <f t="shared" si="289"/>
        <v>0</v>
      </c>
      <c r="CY428" s="11">
        <f t="shared" si="300"/>
        <v>0</v>
      </c>
      <c r="CZ428" s="11">
        <f t="shared" si="301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1003</v>
      </c>
      <c r="DV428" s="11" t="s">
        <v>369</v>
      </c>
      <c r="DW428" s="11" t="s">
        <v>369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370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371</v>
      </c>
      <c r="EM428" s="11" t="s">
        <v>372</v>
      </c>
      <c r="EN428" s="11"/>
      <c r="EO428" s="11" t="s">
        <v>3</v>
      </c>
      <c r="EP428" s="11"/>
      <c r="EQ428" s="11">
        <v>132096</v>
      </c>
      <c r="ER428" s="11">
        <v>342.71</v>
      </c>
      <c r="ES428" s="11">
        <v>342.71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326.2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490</v>
      </c>
      <c r="GB428" s="11"/>
      <c r="GC428" s="11"/>
      <c r="GD428" s="11">
        <v>1</v>
      </c>
      <c r="GE428" s="11"/>
      <c r="GF428" s="11">
        <v>-1939916068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0"/>
        <v>0</v>
      </c>
      <c r="GM428" s="11">
        <f t="shared" si="291"/>
        <v>0</v>
      </c>
      <c r="GN428" s="11">
        <f t="shared" si="292"/>
        <v>0</v>
      </c>
      <c r="GO428" s="11">
        <f t="shared" si="293"/>
        <v>0</v>
      </c>
      <c r="GP428" s="11">
        <f t="shared" si="294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5"/>
        <v>0</v>
      </c>
      <c r="GW428" s="11">
        <v>1</v>
      </c>
      <c r="GX428" s="11">
        <f t="shared" si="296"/>
        <v>0</v>
      </c>
      <c r="GY428" s="11"/>
      <c r="GZ428" s="11"/>
      <c r="HA428" s="11">
        <v>0</v>
      </c>
      <c r="HB428" s="11">
        <v>0</v>
      </c>
      <c r="HC428" s="11">
        <f t="shared" si="297"/>
        <v>0</v>
      </c>
      <c r="HD428" s="11"/>
      <c r="HE428" s="11" t="s">
        <v>224</v>
      </c>
      <c r="HF428" s="11" t="s">
        <v>214</v>
      </c>
      <c r="HG428" s="11">
        <f t="shared" si="302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488</v>
      </c>
      <c r="G429" s="13" t="s">
        <v>489</v>
      </c>
      <c r="H429" s="13" t="s">
        <v>369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2"/>
        <v>0</v>
      </c>
      <c r="O429" s="13">
        <f t="shared" si="263"/>
        <v>0</v>
      </c>
      <c r="P429" s="13">
        <f t="shared" si="264"/>
        <v>0</v>
      </c>
      <c r="Q429" s="13">
        <f t="shared" si="265"/>
        <v>0</v>
      </c>
      <c r="R429" s="13">
        <f t="shared" si="266"/>
        <v>0</v>
      </c>
      <c r="S429" s="13">
        <f t="shared" si="267"/>
        <v>0</v>
      </c>
      <c r="T429" s="13">
        <f t="shared" si="268"/>
        <v>0</v>
      </c>
      <c r="U429" s="13">
        <f t="shared" si="269"/>
        <v>0</v>
      </c>
      <c r="V429" s="13">
        <f t="shared" si="270"/>
        <v>0</v>
      </c>
      <c r="W429" s="13">
        <f t="shared" si="271"/>
        <v>0</v>
      </c>
      <c r="X429" s="13">
        <f t="shared" si="272"/>
        <v>0</v>
      </c>
      <c r="Y429" s="13">
        <f t="shared" si="273"/>
        <v>0</v>
      </c>
      <c r="Z429" s="13"/>
      <c r="AA429" s="13">
        <v>-1</v>
      </c>
      <c r="AB429" s="13">
        <f t="shared" si="274"/>
        <v>342.71</v>
      </c>
      <c r="AC429" s="13">
        <f t="shared" si="275"/>
        <v>342.71</v>
      </c>
      <c r="AD429" s="13">
        <f t="shared" si="276"/>
        <v>0</v>
      </c>
      <c r="AE429" s="13">
        <f t="shared" si="277"/>
        <v>0</v>
      </c>
      <c r="AF429" s="13">
        <f t="shared" si="278"/>
        <v>0</v>
      </c>
      <c r="AG429" s="13">
        <f t="shared" si="279"/>
        <v>0</v>
      </c>
      <c r="AH429" s="13">
        <f t="shared" si="280"/>
        <v>0</v>
      </c>
      <c r="AI429" s="13">
        <f t="shared" si="281"/>
        <v>0</v>
      </c>
      <c r="AJ429" s="13">
        <f t="shared" si="282"/>
        <v>0</v>
      </c>
      <c r="AK429" s="13">
        <v>342.71</v>
      </c>
      <c r="AL429" s="13">
        <v>342.71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3"/>
        <v>0</v>
      </c>
      <c r="CQ429" s="13">
        <f t="shared" si="298"/>
        <v>342.71</v>
      </c>
      <c r="CR429" s="13">
        <f t="shared" si="299"/>
        <v>0</v>
      </c>
      <c r="CS429" s="13">
        <f t="shared" si="284"/>
        <v>0</v>
      </c>
      <c r="CT429" s="13">
        <f t="shared" si="285"/>
        <v>0</v>
      </c>
      <c r="CU429" s="13">
        <f t="shared" si="286"/>
        <v>0</v>
      </c>
      <c r="CV429" s="13">
        <f t="shared" si="287"/>
        <v>0</v>
      </c>
      <c r="CW429" s="13">
        <f t="shared" si="288"/>
        <v>0</v>
      </c>
      <c r="CX429" s="13">
        <f t="shared" si="289"/>
        <v>0</v>
      </c>
      <c r="CY429" s="13">
        <f t="shared" si="300"/>
        <v>0</v>
      </c>
      <c r="CZ429" s="13">
        <f t="shared" si="301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1003</v>
      </c>
      <c r="DV429" s="13" t="s">
        <v>369</v>
      </c>
      <c r="DW429" s="13" t="s">
        <v>369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370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371</v>
      </c>
      <c r="EM429" s="13" t="s">
        <v>372</v>
      </c>
      <c r="EN429" s="13"/>
      <c r="EO429" s="13" t="s">
        <v>3</v>
      </c>
      <c r="EP429" s="13"/>
      <c r="EQ429" s="13">
        <v>132096</v>
      </c>
      <c r="ER429" s="13">
        <v>342.71</v>
      </c>
      <c r="ES429" s="13">
        <v>342.71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326.2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490</v>
      </c>
      <c r="GB429" s="13"/>
      <c r="GC429" s="13"/>
      <c r="GD429" s="13">
        <v>1</v>
      </c>
      <c r="GE429" s="13"/>
      <c r="GF429" s="13">
        <v>-1939916068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0"/>
        <v>0</v>
      </c>
      <c r="GM429" s="13">
        <f t="shared" si="291"/>
        <v>0</v>
      </c>
      <c r="GN429" s="13">
        <f t="shared" si="292"/>
        <v>0</v>
      </c>
      <c r="GO429" s="13">
        <f t="shared" si="293"/>
        <v>0</v>
      </c>
      <c r="GP429" s="13">
        <f t="shared" si="294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5"/>
        <v>0</v>
      </c>
      <c r="GW429" s="13">
        <v>1</v>
      </c>
      <c r="GX429" s="13">
        <f t="shared" si="296"/>
        <v>0</v>
      </c>
      <c r="GY429" s="13"/>
      <c r="GZ429" s="13"/>
      <c r="HA429" s="13">
        <v>0</v>
      </c>
      <c r="HB429" s="13">
        <v>0</v>
      </c>
      <c r="HC429" s="13">
        <f t="shared" si="297"/>
        <v>0</v>
      </c>
      <c r="HD429" s="13"/>
      <c r="HE429" s="13" t="s">
        <v>224</v>
      </c>
      <c r="HF429" s="13" t="s">
        <v>214</v>
      </c>
      <c r="HG429" s="13">
        <f t="shared" si="302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359</v>
      </c>
      <c r="G430" s="11" t="s">
        <v>491</v>
      </c>
      <c r="H430" s="11" t="s">
        <v>361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2"/>
        <v>0</v>
      </c>
      <c r="O430" s="11">
        <f t="shared" si="263"/>
        <v>0</v>
      </c>
      <c r="P430" s="11">
        <f t="shared" si="264"/>
        <v>0</v>
      </c>
      <c r="Q430" s="11">
        <f t="shared" si="265"/>
        <v>0</v>
      </c>
      <c r="R430" s="11">
        <f t="shared" si="266"/>
        <v>0</v>
      </c>
      <c r="S430" s="11">
        <f t="shared" si="267"/>
        <v>0</v>
      </c>
      <c r="T430" s="11">
        <f t="shared" si="268"/>
        <v>0</v>
      </c>
      <c r="U430" s="11">
        <f t="shared" si="269"/>
        <v>0</v>
      </c>
      <c r="V430" s="11">
        <f t="shared" si="270"/>
        <v>0</v>
      </c>
      <c r="W430" s="11">
        <f t="shared" si="271"/>
        <v>0</v>
      </c>
      <c r="X430" s="11">
        <f t="shared" si="272"/>
        <v>0</v>
      </c>
      <c r="Y430" s="11">
        <f t="shared" si="273"/>
        <v>0</v>
      </c>
      <c r="Z430" s="11"/>
      <c r="AA430" s="11">
        <v>-1</v>
      </c>
      <c r="AB430" s="11">
        <f t="shared" si="274"/>
        <v>56.54</v>
      </c>
      <c r="AC430" s="11">
        <f t="shared" si="275"/>
        <v>56.54</v>
      </c>
      <c r="AD430" s="11">
        <f t="shared" si="276"/>
        <v>0</v>
      </c>
      <c r="AE430" s="11">
        <f t="shared" si="277"/>
        <v>0</v>
      </c>
      <c r="AF430" s="11">
        <f t="shared" si="278"/>
        <v>0</v>
      </c>
      <c r="AG430" s="11">
        <f t="shared" si="279"/>
        <v>0</v>
      </c>
      <c r="AH430" s="11">
        <f t="shared" si="280"/>
        <v>0</v>
      </c>
      <c r="AI430" s="11">
        <f t="shared" si="281"/>
        <v>0</v>
      </c>
      <c r="AJ430" s="11">
        <f t="shared" si="282"/>
        <v>0</v>
      </c>
      <c r="AK430" s="11">
        <v>56.54</v>
      </c>
      <c r="AL430" s="11">
        <v>56.54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3"/>
        <v>0</v>
      </c>
      <c r="CQ430" s="11">
        <f t="shared" si="298"/>
        <v>56.54</v>
      </c>
      <c r="CR430" s="11">
        <f t="shared" si="299"/>
        <v>0</v>
      </c>
      <c r="CS430" s="11">
        <f t="shared" si="284"/>
        <v>0</v>
      </c>
      <c r="CT430" s="11">
        <f t="shared" si="285"/>
        <v>0</v>
      </c>
      <c r="CU430" s="11">
        <f t="shared" si="286"/>
        <v>0</v>
      </c>
      <c r="CV430" s="11">
        <f t="shared" si="287"/>
        <v>0</v>
      </c>
      <c r="CW430" s="11">
        <f t="shared" si="288"/>
        <v>0</v>
      </c>
      <c r="CX430" s="11">
        <f t="shared" si="289"/>
        <v>0</v>
      </c>
      <c r="CY430" s="11">
        <f t="shared" si="300"/>
        <v>0</v>
      </c>
      <c r="CZ430" s="11">
        <f t="shared" si="301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361</v>
      </c>
      <c r="DW430" s="11" t="s">
        <v>361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370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371</v>
      </c>
      <c r="EM430" s="11" t="s">
        <v>372</v>
      </c>
      <c r="EN430" s="11"/>
      <c r="EO430" s="11" t="s">
        <v>3</v>
      </c>
      <c r="EP430" s="11"/>
      <c r="EQ430" s="11">
        <v>132096</v>
      </c>
      <c r="ER430" s="11">
        <v>56.54</v>
      </c>
      <c r="ES430" s="11">
        <v>56.54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53.82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492</v>
      </c>
      <c r="GB430" s="11"/>
      <c r="GC430" s="11"/>
      <c r="GD430" s="11">
        <v>1</v>
      </c>
      <c r="GE430" s="11"/>
      <c r="GF430" s="11">
        <v>275429553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0"/>
        <v>0</v>
      </c>
      <c r="GM430" s="11">
        <f t="shared" si="291"/>
        <v>0</v>
      </c>
      <c r="GN430" s="11">
        <f t="shared" si="292"/>
        <v>0</v>
      </c>
      <c r="GO430" s="11">
        <f t="shared" si="293"/>
        <v>0</v>
      </c>
      <c r="GP430" s="11">
        <f t="shared" si="294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5"/>
        <v>0</v>
      </c>
      <c r="GW430" s="11">
        <v>1</v>
      </c>
      <c r="GX430" s="11">
        <f t="shared" si="296"/>
        <v>0</v>
      </c>
      <c r="GY430" s="11"/>
      <c r="GZ430" s="11"/>
      <c r="HA430" s="11">
        <v>0</v>
      </c>
      <c r="HB430" s="11">
        <v>0</v>
      </c>
      <c r="HC430" s="11">
        <f t="shared" si="297"/>
        <v>0</v>
      </c>
      <c r="HD430" s="11"/>
      <c r="HE430" s="11" t="s">
        <v>224</v>
      </c>
      <c r="HF430" s="11" t="s">
        <v>214</v>
      </c>
      <c r="HG430" s="11">
        <f t="shared" si="302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359</v>
      </c>
      <c r="G431" s="13" t="s">
        <v>491</v>
      </c>
      <c r="H431" s="13" t="s">
        <v>361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2"/>
        <v>0</v>
      </c>
      <c r="O431" s="13">
        <f t="shared" si="263"/>
        <v>0</v>
      </c>
      <c r="P431" s="13">
        <f t="shared" si="264"/>
        <v>0</v>
      </c>
      <c r="Q431" s="13">
        <f t="shared" si="265"/>
        <v>0</v>
      </c>
      <c r="R431" s="13">
        <f t="shared" si="266"/>
        <v>0</v>
      </c>
      <c r="S431" s="13">
        <f t="shared" si="267"/>
        <v>0</v>
      </c>
      <c r="T431" s="13">
        <f t="shared" si="268"/>
        <v>0</v>
      </c>
      <c r="U431" s="13">
        <f t="shared" si="269"/>
        <v>0</v>
      </c>
      <c r="V431" s="13">
        <f t="shared" si="270"/>
        <v>0</v>
      </c>
      <c r="W431" s="13">
        <f t="shared" si="271"/>
        <v>0</v>
      </c>
      <c r="X431" s="13">
        <f t="shared" si="272"/>
        <v>0</v>
      </c>
      <c r="Y431" s="13">
        <f t="shared" si="273"/>
        <v>0</v>
      </c>
      <c r="Z431" s="13"/>
      <c r="AA431" s="13">
        <v>-1</v>
      </c>
      <c r="AB431" s="13">
        <f t="shared" si="274"/>
        <v>56.54</v>
      </c>
      <c r="AC431" s="13">
        <f t="shared" si="275"/>
        <v>56.54</v>
      </c>
      <c r="AD431" s="13">
        <f t="shared" si="276"/>
        <v>0</v>
      </c>
      <c r="AE431" s="13">
        <f t="shared" si="277"/>
        <v>0</v>
      </c>
      <c r="AF431" s="13">
        <f t="shared" si="278"/>
        <v>0</v>
      </c>
      <c r="AG431" s="13">
        <f t="shared" si="279"/>
        <v>0</v>
      </c>
      <c r="AH431" s="13">
        <f t="shared" si="280"/>
        <v>0</v>
      </c>
      <c r="AI431" s="13">
        <f t="shared" si="281"/>
        <v>0</v>
      </c>
      <c r="AJ431" s="13">
        <f t="shared" si="282"/>
        <v>0</v>
      </c>
      <c r="AK431" s="13">
        <v>56.54</v>
      </c>
      <c r="AL431" s="13">
        <v>56.54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3"/>
        <v>0</v>
      </c>
      <c r="CQ431" s="13">
        <f t="shared" si="298"/>
        <v>56.54</v>
      </c>
      <c r="CR431" s="13">
        <f t="shared" si="299"/>
        <v>0</v>
      </c>
      <c r="CS431" s="13">
        <f t="shared" si="284"/>
        <v>0</v>
      </c>
      <c r="CT431" s="13">
        <f t="shared" si="285"/>
        <v>0</v>
      </c>
      <c r="CU431" s="13">
        <f t="shared" si="286"/>
        <v>0</v>
      </c>
      <c r="CV431" s="13">
        <f t="shared" si="287"/>
        <v>0</v>
      </c>
      <c r="CW431" s="13">
        <f t="shared" si="288"/>
        <v>0</v>
      </c>
      <c r="CX431" s="13">
        <f t="shared" si="289"/>
        <v>0</v>
      </c>
      <c r="CY431" s="13">
        <f t="shared" si="300"/>
        <v>0</v>
      </c>
      <c r="CZ431" s="13">
        <f t="shared" si="301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361</v>
      </c>
      <c r="DW431" s="13" t="s">
        <v>361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370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371</v>
      </c>
      <c r="EM431" s="13" t="s">
        <v>372</v>
      </c>
      <c r="EN431" s="13"/>
      <c r="EO431" s="13" t="s">
        <v>3</v>
      </c>
      <c r="EP431" s="13"/>
      <c r="EQ431" s="13">
        <v>132096</v>
      </c>
      <c r="ER431" s="13">
        <v>56.54</v>
      </c>
      <c r="ES431" s="13">
        <v>56.54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53.82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492</v>
      </c>
      <c r="GB431" s="13"/>
      <c r="GC431" s="13"/>
      <c r="GD431" s="13">
        <v>1</v>
      </c>
      <c r="GE431" s="13"/>
      <c r="GF431" s="13">
        <v>275429553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0"/>
        <v>0</v>
      </c>
      <c r="GM431" s="13">
        <f t="shared" si="291"/>
        <v>0</v>
      </c>
      <c r="GN431" s="13">
        <f t="shared" si="292"/>
        <v>0</v>
      </c>
      <c r="GO431" s="13">
        <f t="shared" si="293"/>
        <v>0</v>
      </c>
      <c r="GP431" s="13">
        <f t="shared" si="294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5"/>
        <v>0</v>
      </c>
      <c r="GW431" s="13">
        <v>1</v>
      </c>
      <c r="GX431" s="13">
        <f t="shared" si="296"/>
        <v>0</v>
      </c>
      <c r="GY431" s="13"/>
      <c r="GZ431" s="13"/>
      <c r="HA431" s="13">
        <v>0</v>
      </c>
      <c r="HB431" s="13">
        <v>0</v>
      </c>
      <c r="HC431" s="13">
        <f t="shared" si="297"/>
        <v>0</v>
      </c>
      <c r="HD431" s="13"/>
      <c r="HE431" s="13" t="s">
        <v>224</v>
      </c>
      <c r="HF431" s="13" t="s">
        <v>214</v>
      </c>
      <c r="HG431" s="13">
        <f t="shared" si="302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359</v>
      </c>
      <c r="G432" s="11" t="s">
        <v>493</v>
      </c>
      <c r="H432" s="11" t="s">
        <v>361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2"/>
        <v>0</v>
      </c>
      <c r="O432" s="11">
        <f t="shared" si="263"/>
        <v>0</v>
      </c>
      <c r="P432" s="11">
        <f t="shared" si="264"/>
        <v>0</v>
      </c>
      <c r="Q432" s="11">
        <f t="shared" si="265"/>
        <v>0</v>
      </c>
      <c r="R432" s="11">
        <f t="shared" si="266"/>
        <v>0</v>
      </c>
      <c r="S432" s="11">
        <f t="shared" si="267"/>
        <v>0</v>
      </c>
      <c r="T432" s="11">
        <f t="shared" si="268"/>
        <v>0</v>
      </c>
      <c r="U432" s="11">
        <f t="shared" si="269"/>
        <v>0</v>
      </c>
      <c r="V432" s="11">
        <f t="shared" si="270"/>
        <v>0</v>
      </c>
      <c r="W432" s="11">
        <f t="shared" si="271"/>
        <v>0</v>
      </c>
      <c r="X432" s="11">
        <f t="shared" si="272"/>
        <v>0</v>
      </c>
      <c r="Y432" s="11">
        <f t="shared" si="273"/>
        <v>0</v>
      </c>
      <c r="Z432" s="11"/>
      <c r="AA432" s="11">
        <v>-1</v>
      </c>
      <c r="AB432" s="11">
        <f t="shared" si="274"/>
        <v>192.83</v>
      </c>
      <c r="AC432" s="11">
        <f t="shared" si="275"/>
        <v>192.83</v>
      </c>
      <c r="AD432" s="11">
        <f t="shared" si="276"/>
        <v>0</v>
      </c>
      <c r="AE432" s="11">
        <f t="shared" si="277"/>
        <v>0</v>
      </c>
      <c r="AF432" s="11">
        <f t="shared" si="278"/>
        <v>0</v>
      </c>
      <c r="AG432" s="11">
        <f t="shared" si="279"/>
        <v>0</v>
      </c>
      <c r="AH432" s="11">
        <f t="shared" si="280"/>
        <v>0</v>
      </c>
      <c r="AI432" s="11">
        <f t="shared" si="281"/>
        <v>0</v>
      </c>
      <c r="AJ432" s="11">
        <f t="shared" si="282"/>
        <v>0</v>
      </c>
      <c r="AK432" s="11">
        <v>192.83</v>
      </c>
      <c r="AL432" s="11">
        <v>192.83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3"/>
        <v>0</v>
      </c>
      <c r="CQ432" s="11">
        <f t="shared" si="298"/>
        <v>192.83</v>
      </c>
      <c r="CR432" s="11">
        <f t="shared" si="299"/>
        <v>0</v>
      </c>
      <c r="CS432" s="11">
        <f t="shared" si="284"/>
        <v>0</v>
      </c>
      <c r="CT432" s="11">
        <f t="shared" si="285"/>
        <v>0</v>
      </c>
      <c r="CU432" s="11">
        <f t="shared" si="286"/>
        <v>0</v>
      </c>
      <c r="CV432" s="11">
        <f t="shared" si="287"/>
        <v>0</v>
      </c>
      <c r="CW432" s="11">
        <f t="shared" si="288"/>
        <v>0</v>
      </c>
      <c r="CX432" s="11">
        <f t="shared" si="289"/>
        <v>0</v>
      </c>
      <c r="CY432" s="11">
        <f t="shared" si="300"/>
        <v>0</v>
      </c>
      <c r="CZ432" s="11">
        <f t="shared" si="301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361</v>
      </c>
      <c r="DW432" s="11" t="s">
        <v>361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370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371</v>
      </c>
      <c r="EM432" s="11" t="s">
        <v>372</v>
      </c>
      <c r="EN432" s="11"/>
      <c r="EO432" s="11" t="s">
        <v>3</v>
      </c>
      <c r="EP432" s="11"/>
      <c r="EQ432" s="11">
        <v>132096</v>
      </c>
      <c r="ER432" s="11">
        <v>192.83</v>
      </c>
      <c r="ES432" s="11">
        <v>192.83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183.54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494</v>
      </c>
      <c r="GB432" s="11"/>
      <c r="GC432" s="11"/>
      <c r="GD432" s="11">
        <v>1</v>
      </c>
      <c r="GE432" s="11"/>
      <c r="GF432" s="11">
        <v>1271678965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0"/>
        <v>0</v>
      </c>
      <c r="GM432" s="11">
        <f t="shared" si="291"/>
        <v>0</v>
      </c>
      <c r="GN432" s="11">
        <f t="shared" si="292"/>
        <v>0</v>
      </c>
      <c r="GO432" s="11">
        <f t="shared" si="293"/>
        <v>0</v>
      </c>
      <c r="GP432" s="11">
        <f t="shared" si="294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5"/>
        <v>0</v>
      </c>
      <c r="GW432" s="11">
        <v>1</v>
      </c>
      <c r="GX432" s="11">
        <f t="shared" si="296"/>
        <v>0</v>
      </c>
      <c r="GY432" s="11"/>
      <c r="GZ432" s="11"/>
      <c r="HA432" s="11">
        <v>0</v>
      </c>
      <c r="HB432" s="11">
        <v>0</v>
      </c>
      <c r="HC432" s="11">
        <f t="shared" si="297"/>
        <v>0</v>
      </c>
      <c r="HD432" s="11"/>
      <c r="HE432" s="11" t="s">
        <v>224</v>
      </c>
      <c r="HF432" s="11" t="s">
        <v>214</v>
      </c>
      <c r="HG432" s="11">
        <f t="shared" si="302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359</v>
      </c>
      <c r="G433" s="13" t="s">
        <v>493</v>
      </c>
      <c r="H433" s="13" t="s">
        <v>361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2"/>
        <v>0</v>
      </c>
      <c r="O433" s="13">
        <f t="shared" si="263"/>
        <v>0</v>
      </c>
      <c r="P433" s="13">
        <f t="shared" si="264"/>
        <v>0</v>
      </c>
      <c r="Q433" s="13">
        <f t="shared" si="265"/>
        <v>0</v>
      </c>
      <c r="R433" s="13">
        <f t="shared" si="266"/>
        <v>0</v>
      </c>
      <c r="S433" s="13">
        <f t="shared" si="267"/>
        <v>0</v>
      </c>
      <c r="T433" s="13">
        <f t="shared" si="268"/>
        <v>0</v>
      </c>
      <c r="U433" s="13">
        <f t="shared" si="269"/>
        <v>0</v>
      </c>
      <c r="V433" s="13">
        <f t="shared" si="270"/>
        <v>0</v>
      </c>
      <c r="W433" s="13">
        <f t="shared" si="271"/>
        <v>0</v>
      </c>
      <c r="X433" s="13">
        <f t="shared" si="272"/>
        <v>0</v>
      </c>
      <c r="Y433" s="13">
        <f t="shared" si="273"/>
        <v>0</v>
      </c>
      <c r="Z433" s="13"/>
      <c r="AA433" s="13">
        <v>-1</v>
      </c>
      <c r="AB433" s="13">
        <f t="shared" si="274"/>
        <v>192.83</v>
      </c>
      <c r="AC433" s="13">
        <f t="shared" si="275"/>
        <v>192.83</v>
      </c>
      <c r="AD433" s="13">
        <f t="shared" si="276"/>
        <v>0</v>
      </c>
      <c r="AE433" s="13">
        <f t="shared" si="277"/>
        <v>0</v>
      </c>
      <c r="AF433" s="13">
        <f t="shared" si="278"/>
        <v>0</v>
      </c>
      <c r="AG433" s="13">
        <f t="shared" si="279"/>
        <v>0</v>
      </c>
      <c r="AH433" s="13">
        <f t="shared" si="280"/>
        <v>0</v>
      </c>
      <c r="AI433" s="13">
        <f t="shared" si="281"/>
        <v>0</v>
      </c>
      <c r="AJ433" s="13">
        <f t="shared" si="282"/>
        <v>0</v>
      </c>
      <c r="AK433" s="13">
        <v>192.83</v>
      </c>
      <c r="AL433" s="13">
        <v>192.83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3"/>
        <v>0</v>
      </c>
      <c r="CQ433" s="13">
        <f t="shared" si="298"/>
        <v>192.83</v>
      </c>
      <c r="CR433" s="13">
        <f t="shared" si="299"/>
        <v>0</v>
      </c>
      <c r="CS433" s="13">
        <f t="shared" si="284"/>
        <v>0</v>
      </c>
      <c r="CT433" s="13">
        <f t="shared" si="285"/>
        <v>0</v>
      </c>
      <c r="CU433" s="13">
        <f t="shared" si="286"/>
        <v>0</v>
      </c>
      <c r="CV433" s="13">
        <f t="shared" si="287"/>
        <v>0</v>
      </c>
      <c r="CW433" s="13">
        <f t="shared" si="288"/>
        <v>0</v>
      </c>
      <c r="CX433" s="13">
        <f t="shared" si="289"/>
        <v>0</v>
      </c>
      <c r="CY433" s="13">
        <f t="shared" si="300"/>
        <v>0</v>
      </c>
      <c r="CZ433" s="13">
        <f t="shared" si="301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361</v>
      </c>
      <c r="DW433" s="13" t="s">
        <v>361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370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371</v>
      </c>
      <c r="EM433" s="13" t="s">
        <v>372</v>
      </c>
      <c r="EN433" s="13"/>
      <c r="EO433" s="13" t="s">
        <v>3</v>
      </c>
      <c r="EP433" s="13"/>
      <c r="EQ433" s="13">
        <v>132096</v>
      </c>
      <c r="ER433" s="13">
        <v>192.83</v>
      </c>
      <c r="ES433" s="13">
        <v>192.83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183.54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494</v>
      </c>
      <c r="GB433" s="13"/>
      <c r="GC433" s="13"/>
      <c r="GD433" s="13">
        <v>1</v>
      </c>
      <c r="GE433" s="13"/>
      <c r="GF433" s="13">
        <v>1271678965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0"/>
        <v>0</v>
      </c>
      <c r="GM433" s="13">
        <f t="shared" si="291"/>
        <v>0</v>
      </c>
      <c r="GN433" s="13">
        <f t="shared" si="292"/>
        <v>0</v>
      </c>
      <c r="GO433" s="13">
        <f t="shared" si="293"/>
        <v>0</v>
      </c>
      <c r="GP433" s="13">
        <f t="shared" si="294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5"/>
        <v>0</v>
      </c>
      <c r="GW433" s="13">
        <v>1</v>
      </c>
      <c r="GX433" s="13">
        <f t="shared" si="296"/>
        <v>0</v>
      </c>
      <c r="GY433" s="13"/>
      <c r="GZ433" s="13"/>
      <c r="HA433" s="13">
        <v>0</v>
      </c>
      <c r="HB433" s="13">
        <v>0</v>
      </c>
      <c r="HC433" s="13">
        <f t="shared" si="297"/>
        <v>0</v>
      </c>
      <c r="HD433" s="13"/>
      <c r="HE433" s="13" t="s">
        <v>224</v>
      </c>
      <c r="HF433" s="13" t="s">
        <v>214</v>
      </c>
      <c r="HG433" s="13">
        <f t="shared" si="302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359</v>
      </c>
      <c r="G434" s="11" t="s">
        <v>495</v>
      </c>
      <c r="H434" s="11" t="s">
        <v>361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2"/>
        <v>0</v>
      </c>
      <c r="O434" s="11">
        <f t="shared" si="263"/>
        <v>0</v>
      </c>
      <c r="P434" s="11">
        <f t="shared" si="264"/>
        <v>0</v>
      </c>
      <c r="Q434" s="11">
        <f t="shared" si="265"/>
        <v>0</v>
      </c>
      <c r="R434" s="11">
        <f t="shared" si="266"/>
        <v>0</v>
      </c>
      <c r="S434" s="11">
        <f t="shared" si="267"/>
        <v>0</v>
      </c>
      <c r="T434" s="11">
        <f t="shared" si="268"/>
        <v>0</v>
      </c>
      <c r="U434" s="11">
        <f t="shared" si="269"/>
        <v>0</v>
      </c>
      <c r="V434" s="11">
        <f t="shared" si="270"/>
        <v>0</v>
      </c>
      <c r="W434" s="11">
        <f t="shared" si="271"/>
        <v>0</v>
      </c>
      <c r="X434" s="11">
        <f t="shared" si="272"/>
        <v>0</v>
      </c>
      <c r="Y434" s="11">
        <f t="shared" si="273"/>
        <v>0</v>
      </c>
      <c r="Z434" s="11"/>
      <c r="AA434" s="11">
        <v>-1</v>
      </c>
      <c r="AB434" s="11">
        <f t="shared" si="274"/>
        <v>301.08999999999997</v>
      </c>
      <c r="AC434" s="11">
        <f t="shared" si="275"/>
        <v>301.08999999999997</v>
      </c>
      <c r="AD434" s="11">
        <f t="shared" si="276"/>
        <v>0</v>
      </c>
      <c r="AE434" s="11">
        <f t="shared" si="277"/>
        <v>0</v>
      </c>
      <c r="AF434" s="11">
        <f t="shared" si="278"/>
        <v>0</v>
      </c>
      <c r="AG434" s="11">
        <f t="shared" si="279"/>
        <v>0</v>
      </c>
      <c r="AH434" s="11">
        <f t="shared" si="280"/>
        <v>0</v>
      </c>
      <c r="AI434" s="11">
        <f t="shared" si="281"/>
        <v>0</v>
      </c>
      <c r="AJ434" s="11">
        <f t="shared" si="282"/>
        <v>0</v>
      </c>
      <c r="AK434" s="11">
        <v>301.08999999999997</v>
      </c>
      <c r="AL434" s="11">
        <v>301.08999999999997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3"/>
        <v>0</v>
      </c>
      <c r="CQ434" s="11">
        <f t="shared" si="298"/>
        <v>301.08999999999997</v>
      </c>
      <c r="CR434" s="11">
        <f t="shared" si="299"/>
        <v>0</v>
      </c>
      <c r="CS434" s="11">
        <f t="shared" si="284"/>
        <v>0</v>
      </c>
      <c r="CT434" s="11">
        <f t="shared" si="285"/>
        <v>0</v>
      </c>
      <c r="CU434" s="11">
        <f t="shared" si="286"/>
        <v>0</v>
      </c>
      <c r="CV434" s="11">
        <f t="shared" si="287"/>
        <v>0</v>
      </c>
      <c r="CW434" s="11">
        <f t="shared" si="288"/>
        <v>0</v>
      </c>
      <c r="CX434" s="11">
        <f t="shared" si="289"/>
        <v>0</v>
      </c>
      <c r="CY434" s="11">
        <f t="shared" si="300"/>
        <v>0</v>
      </c>
      <c r="CZ434" s="11">
        <f t="shared" si="301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361</v>
      </c>
      <c r="DW434" s="11" t="s">
        <v>361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370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371</v>
      </c>
      <c r="EM434" s="11" t="s">
        <v>372</v>
      </c>
      <c r="EN434" s="11"/>
      <c r="EO434" s="11" t="s">
        <v>3</v>
      </c>
      <c r="EP434" s="11"/>
      <c r="EQ434" s="11">
        <v>132096</v>
      </c>
      <c r="ER434" s="11">
        <v>301.08999999999997</v>
      </c>
      <c r="ES434" s="11">
        <v>301.08999999999997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286.58999999999997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496</v>
      </c>
      <c r="GB434" s="11"/>
      <c r="GC434" s="11"/>
      <c r="GD434" s="11">
        <v>1</v>
      </c>
      <c r="GE434" s="11"/>
      <c r="GF434" s="11">
        <v>1602658390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0"/>
        <v>0</v>
      </c>
      <c r="GM434" s="11">
        <f t="shared" si="291"/>
        <v>0</v>
      </c>
      <c r="GN434" s="11">
        <f t="shared" si="292"/>
        <v>0</v>
      </c>
      <c r="GO434" s="11">
        <f t="shared" si="293"/>
        <v>0</v>
      </c>
      <c r="GP434" s="11">
        <f t="shared" si="294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5"/>
        <v>0</v>
      </c>
      <c r="GW434" s="11">
        <v>1</v>
      </c>
      <c r="GX434" s="11">
        <f t="shared" si="296"/>
        <v>0</v>
      </c>
      <c r="GY434" s="11"/>
      <c r="GZ434" s="11"/>
      <c r="HA434" s="11">
        <v>0</v>
      </c>
      <c r="HB434" s="11">
        <v>0</v>
      </c>
      <c r="HC434" s="11">
        <f t="shared" si="297"/>
        <v>0</v>
      </c>
      <c r="HD434" s="11"/>
      <c r="HE434" s="11" t="s">
        <v>224</v>
      </c>
      <c r="HF434" s="11" t="s">
        <v>214</v>
      </c>
      <c r="HG434" s="11">
        <f t="shared" si="302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359</v>
      </c>
      <c r="G435" s="13" t="s">
        <v>495</v>
      </c>
      <c r="H435" s="13" t="s">
        <v>361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2"/>
        <v>0</v>
      </c>
      <c r="O435" s="13">
        <f t="shared" si="263"/>
        <v>0</v>
      </c>
      <c r="P435" s="13">
        <f t="shared" si="264"/>
        <v>0</v>
      </c>
      <c r="Q435" s="13">
        <f t="shared" si="265"/>
        <v>0</v>
      </c>
      <c r="R435" s="13">
        <f t="shared" si="266"/>
        <v>0</v>
      </c>
      <c r="S435" s="13">
        <f t="shared" si="267"/>
        <v>0</v>
      </c>
      <c r="T435" s="13">
        <f t="shared" si="268"/>
        <v>0</v>
      </c>
      <c r="U435" s="13">
        <f t="shared" si="269"/>
        <v>0</v>
      </c>
      <c r="V435" s="13">
        <f t="shared" si="270"/>
        <v>0</v>
      </c>
      <c r="W435" s="13">
        <f t="shared" si="271"/>
        <v>0</v>
      </c>
      <c r="X435" s="13">
        <f t="shared" si="272"/>
        <v>0</v>
      </c>
      <c r="Y435" s="13">
        <f t="shared" si="273"/>
        <v>0</v>
      </c>
      <c r="Z435" s="13"/>
      <c r="AA435" s="13">
        <v>-1</v>
      </c>
      <c r="AB435" s="13">
        <f t="shared" si="274"/>
        <v>301.08999999999997</v>
      </c>
      <c r="AC435" s="13">
        <f t="shared" si="275"/>
        <v>301.08999999999997</v>
      </c>
      <c r="AD435" s="13">
        <f t="shared" si="276"/>
        <v>0</v>
      </c>
      <c r="AE435" s="13">
        <f t="shared" si="277"/>
        <v>0</v>
      </c>
      <c r="AF435" s="13">
        <f t="shared" si="278"/>
        <v>0</v>
      </c>
      <c r="AG435" s="13">
        <f t="shared" si="279"/>
        <v>0</v>
      </c>
      <c r="AH435" s="13">
        <f t="shared" si="280"/>
        <v>0</v>
      </c>
      <c r="AI435" s="13">
        <f t="shared" si="281"/>
        <v>0</v>
      </c>
      <c r="AJ435" s="13">
        <f t="shared" si="282"/>
        <v>0</v>
      </c>
      <c r="AK435" s="13">
        <v>301.08999999999997</v>
      </c>
      <c r="AL435" s="13">
        <v>301.08999999999997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3"/>
        <v>0</v>
      </c>
      <c r="CQ435" s="13">
        <f t="shared" si="298"/>
        <v>301.08999999999997</v>
      </c>
      <c r="CR435" s="13">
        <f t="shared" si="299"/>
        <v>0</v>
      </c>
      <c r="CS435" s="13">
        <f t="shared" si="284"/>
        <v>0</v>
      </c>
      <c r="CT435" s="13">
        <f t="shared" si="285"/>
        <v>0</v>
      </c>
      <c r="CU435" s="13">
        <f t="shared" si="286"/>
        <v>0</v>
      </c>
      <c r="CV435" s="13">
        <f t="shared" si="287"/>
        <v>0</v>
      </c>
      <c r="CW435" s="13">
        <f t="shared" si="288"/>
        <v>0</v>
      </c>
      <c r="CX435" s="13">
        <f t="shared" si="289"/>
        <v>0</v>
      </c>
      <c r="CY435" s="13">
        <f t="shared" si="300"/>
        <v>0</v>
      </c>
      <c r="CZ435" s="13">
        <f t="shared" si="301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361</v>
      </c>
      <c r="DW435" s="13" t="s">
        <v>361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370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371</v>
      </c>
      <c r="EM435" s="13" t="s">
        <v>372</v>
      </c>
      <c r="EN435" s="13"/>
      <c r="EO435" s="13" t="s">
        <v>3</v>
      </c>
      <c r="EP435" s="13"/>
      <c r="EQ435" s="13">
        <v>132096</v>
      </c>
      <c r="ER435" s="13">
        <v>301.08999999999997</v>
      </c>
      <c r="ES435" s="13">
        <v>301.08999999999997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286.58999999999997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496</v>
      </c>
      <c r="GB435" s="13"/>
      <c r="GC435" s="13"/>
      <c r="GD435" s="13">
        <v>1</v>
      </c>
      <c r="GE435" s="13"/>
      <c r="GF435" s="13">
        <v>1602658390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0"/>
        <v>0</v>
      </c>
      <c r="GM435" s="13">
        <f t="shared" si="291"/>
        <v>0</v>
      </c>
      <c r="GN435" s="13">
        <f t="shared" si="292"/>
        <v>0</v>
      </c>
      <c r="GO435" s="13">
        <f t="shared" si="293"/>
        <v>0</v>
      </c>
      <c r="GP435" s="13">
        <f t="shared" si="294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5"/>
        <v>0</v>
      </c>
      <c r="GW435" s="13">
        <v>1</v>
      </c>
      <c r="GX435" s="13">
        <f t="shared" si="296"/>
        <v>0</v>
      </c>
      <c r="GY435" s="13"/>
      <c r="GZ435" s="13"/>
      <c r="HA435" s="13">
        <v>0</v>
      </c>
      <c r="HB435" s="13">
        <v>0</v>
      </c>
      <c r="HC435" s="13">
        <f t="shared" si="297"/>
        <v>0</v>
      </c>
      <c r="HD435" s="13"/>
      <c r="HE435" s="13" t="s">
        <v>224</v>
      </c>
      <c r="HF435" s="13" t="s">
        <v>214</v>
      </c>
      <c r="HG435" s="13">
        <f t="shared" si="302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x14ac:dyDescent="0.2">
      <c r="A436" s="11">
        <v>17</v>
      </c>
      <c r="B436" s="11">
        <v>1</v>
      </c>
      <c r="C436" s="11"/>
      <c r="D436" s="11"/>
      <c r="E436" s="11" t="s">
        <v>3</v>
      </c>
      <c r="F436" s="11" t="s">
        <v>359</v>
      </c>
      <c r="G436" s="11" t="s">
        <v>497</v>
      </c>
      <c r="H436" s="11" t="s">
        <v>361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f t="shared" si="262"/>
        <v>0</v>
      </c>
      <c r="O436" s="11">
        <f t="shared" si="263"/>
        <v>0</v>
      </c>
      <c r="P436" s="11">
        <f t="shared" si="264"/>
        <v>0</v>
      </c>
      <c r="Q436" s="11">
        <f t="shared" si="265"/>
        <v>0</v>
      </c>
      <c r="R436" s="11">
        <f t="shared" si="266"/>
        <v>0</v>
      </c>
      <c r="S436" s="11">
        <f t="shared" si="267"/>
        <v>0</v>
      </c>
      <c r="T436" s="11">
        <f t="shared" si="268"/>
        <v>0</v>
      </c>
      <c r="U436" s="11">
        <f t="shared" si="269"/>
        <v>0</v>
      </c>
      <c r="V436" s="11">
        <f t="shared" si="270"/>
        <v>0</v>
      </c>
      <c r="W436" s="11">
        <f t="shared" si="271"/>
        <v>0</v>
      </c>
      <c r="X436" s="11">
        <f t="shared" si="272"/>
        <v>0</v>
      </c>
      <c r="Y436" s="11">
        <f t="shared" si="273"/>
        <v>0</v>
      </c>
      <c r="Z436" s="11"/>
      <c r="AA436" s="11">
        <v>-1</v>
      </c>
      <c r="AB436" s="11">
        <f t="shared" si="274"/>
        <v>2398.2600000000002</v>
      </c>
      <c r="AC436" s="11">
        <f t="shared" si="275"/>
        <v>2398.2600000000002</v>
      </c>
      <c r="AD436" s="11">
        <f t="shared" si="276"/>
        <v>0</v>
      </c>
      <c r="AE436" s="11">
        <f t="shared" si="277"/>
        <v>0</v>
      </c>
      <c r="AF436" s="11">
        <f t="shared" si="278"/>
        <v>0</v>
      </c>
      <c r="AG436" s="11">
        <f t="shared" si="279"/>
        <v>0</v>
      </c>
      <c r="AH436" s="11">
        <f t="shared" si="280"/>
        <v>0</v>
      </c>
      <c r="AI436" s="11">
        <f t="shared" si="281"/>
        <v>0</v>
      </c>
      <c r="AJ436" s="11">
        <f t="shared" si="282"/>
        <v>0</v>
      </c>
      <c r="AK436" s="11">
        <v>2398.2600000000002</v>
      </c>
      <c r="AL436" s="11">
        <v>2398.2600000000002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1</v>
      </c>
      <c r="AW436" s="11">
        <v>1</v>
      </c>
      <c r="AX436" s="11"/>
      <c r="AY436" s="11"/>
      <c r="AZ436" s="11">
        <v>1</v>
      </c>
      <c r="BA436" s="11">
        <v>1</v>
      </c>
      <c r="BB436" s="11">
        <v>1</v>
      </c>
      <c r="BC436" s="11">
        <v>1</v>
      </c>
      <c r="BD436" s="11" t="s">
        <v>3</v>
      </c>
      <c r="BE436" s="11" t="s">
        <v>3</v>
      </c>
      <c r="BF436" s="11" t="s">
        <v>3</v>
      </c>
      <c r="BG436" s="11" t="s">
        <v>3</v>
      </c>
      <c r="BH436" s="11">
        <v>3</v>
      </c>
      <c r="BI436" s="11">
        <v>1</v>
      </c>
      <c r="BJ436" s="11" t="s">
        <v>3</v>
      </c>
      <c r="BK436" s="11"/>
      <c r="BL436" s="11"/>
      <c r="BM436" s="11">
        <v>1100</v>
      </c>
      <c r="BN436" s="11">
        <v>0</v>
      </c>
      <c r="BO436" s="11" t="s">
        <v>3</v>
      </c>
      <c r="BP436" s="11">
        <v>0</v>
      </c>
      <c r="BQ436" s="11">
        <v>8</v>
      </c>
      <c r="BR436" s="11">
        <v>0</v>
      </c>
      <c r="BS436" s="11">
        <v>1</v>
      </c>
      <c r="BT436" s="11">
        <v>1</v>
      </c>
      <c r="BU436" s="11">
        <v>1</v>
      </c>
      <c r="BV436" s="11">
        <v>1</v>
      </c>
      <c r="BW436" s="11">
        <v>1</v>
      </c>
      <c r="BX436" s="11">
        <v>1</v>
      </c>
      <c r="BY436" s="11" t="s">
        <v>3</v>
      </c>
      <c r="BZ436" s="11">
        <v>0</v>
      </c>
      <c r="CA436" s="11">
        <v>0</v>
      </c>
      <c r="CB436" s="11" t="s">
        <v>3</v>
      </c>
      <c r="CC436" s="11"/>
      <c r="CD436" s="11"/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 t="s">
        <v>3</v>
      </c>
      <c r="CO436" s="11">
        <v>0</v>
      </c>
      <c r="CP436" s="11">
        <f t="shared" si="283"/>
        <v>0</v>
      </c>
      <c r="CQ436" s="11">
        <f t="shared" si="298"/>
        <v>2398.2600000000002</v>
      </c>
      <c r="CR436" s="11">
        <f t="shared" si="299"/>
        <v>0</v>
      </c>
      <c r="CS436" s="11">
        <f t="shared" si="284"/>
        <v>0</v>
      </c>
      <c r="CT436" s="11">
        <f t="shared" si="285"/>
        <v>0</v>
      </c>
      <c r="CU436" s="11">
        <f t="shared" si="286"/>
        <v>0</v>
      </c>
      <c r="CV436" s="11">
        <f t="shared" si="287"/>
        <v>0</v>
      </c>
      <c r="CW436" s="11">
        <f t="shared" si="288"/>
        <v>0</v>
      </c>
      <c r="CX436" s="11">
        <f t="shared" si="289"/>
        <v>0</v>
      </c>
      <c r="CY436" s="11">
        <f t="shared" si="300"/>
        <v>0</v>
      </c>
      <c r="CZ436" s="11">
        <f t="shared" si="301"/>
        <v>0</v>
      </c>
      <c r="DA436" s="11"/>
      <c r="DB436" s="11"/>
      <c r="DC436" s="11" t="s">
        <v>3</v>
      </c>
      <c r="DD436" s="11" t="s">
        <v>3</v>
      </c>
      <c r="DE436" s="11" t="s">
        <v>3</v>
      </c>
      <c r="DF436" s="11" t="s">
        <v>3</v>
      </c>
      <c r="DG436" s="11" t="s">
        <v>3</v>
      </c>
      <c r="DH436" s="11" t="s">
        <v>3</v>
      </c>
      <c r="DI436" s="11" t="s">
        <v>3</v>
      </c>
      <c r="DJ436" s="11" t="s">
        <v>3</v>
      </c>
      <c r="DK436" s="11" t="s">
        <v>3</v>
      </c>
      <c r="DL436" s="11" t="s">
        <v>3</v>
      </c>
      <c r="DM436" s="11" t="s">
        <v>3</v>
      </c>
      <c r="DN436" s="11">
        <v>0</v>
      </c>
      <c r="DO436" s="11">
        <v>0</v>
      </c>
      <c r="DP436" s="11">
        <v>1</v>
      </c>
      <c r="DQ436" s="11">
        <v>1</v>
      </c>
      <c r="DR436" s="11"/>
      <c r="DS436" s="11"/>
      <c r="DT436" s="11"/>
      <c r="DU436" s="11">
        <v>1010</v>
      </c>
      <c r="DV436" s="11" t="s">
        <v>361</v>
      </c>
      <c r="DW436" s="11" t="s">
        <v>361</v>
      </c>
      <c r="DX436" s="11">
        <v>1</v>
      </c>
      <c r="DY436" s="11"/>
      <c r="DZ436" s="11" t="s">
        <v>3</v>
      </c>
      <c r="EA436" s="11" t="s">
        <v>3</v>
      </c>
      <c r="EB436" s="11" t="s">
        <v>3</v>
      </c>
      <c r="EC436" s="11" t="s">
        <v>3</v>
      </c>
      <c r="ED436" s="11"/>
      <c r="EE436" s="11">
        <v>87477271</v>
      </c>
      <c r="EF436" s="11">
        <v>8</v>
      </c>
      <c r="EG436" s="11" t="s">
        <v>370</v>
      </c>
      <c r="EH436" s="11">
        <v>0</v>
      </c>
      <c r="EI436" s="11" t="s">
        <v>3</v>
      </c>
      <c r="EJ436" s="11">
        <v>1</v>
      </c>
      <c r="EK436" s="11">
        <v>1100</v>
      </c>
      <c r="EL436" s="11" t="s">
        <v>371</v>
      </c>
      <c r="EM436" s="11" t="s">
        <v>372</v>
      </c>
      <c r="EN436" s="11"/>
      <c r="EO436" s="11" t="s">
        <v>3</v>
      </c>
      <c r="EP436" s="11"/>
      <c r="EQ436" s="11">
        <v>132096</v>
      </c>
      <c r="ER436" s="11">
        <v>2398.2600000000002</v>
      </c>
      <c r="ES436" s="11">
        <v>2398.2600000000002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5</v>
      </c>
      <c r="FA436" s="11"/>
      <c r="FB436" s="11"/>
      <c r="FC436" s="11">
        <v>0</v>
      </c>
      <c r="FD436" s="11">
        <v>18</v>
      </c>
      <c r="FE436" s="11"/>
      <c r="FF436" s="11">
        <v>2282.7600000000002</v>
      </c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>
        <v>0</v>
      </c>
      <c r="FR436" s="11">
        <v>0</v>
      </c>
      <c r="FS436" s="11">
        <v>0</v>
      </c>
      <c r="FT436" s="11"/>
      <c r="FU436" s="11"/>
      <c r="FV436" s="11"/>
      <c r="FW436" s="11"/>
      <c r="FX436" s="11">
        <v>0</v>
      </c>
      <c r="FY436" s="11">
        <v>0</v>
      </c>
      <c r="FZ436" s="11"/>
      <c r="GA436" s="11" t="s">
        <v>498</v>
      </c>
      <c r="GB436" s="11"/>
      <c r="GC436" s="11"/>
      <c r="GD436" s="11">
        <v>1</v>
      </c>
      <c r="GE436" s="11"/>
      <c r="GF436" s="11">
        <v>1359240232</v>
      </c>
      <c r="GG436" s="11">
        <v>2</v>
      </c>
      <c r="GH436" s="11">
        <v>3</v>
      </c>
      <c r="GI436" s="11">
        <v>-2</v>
      </c>
      <c r="GJ436" s="11">
        <v>0</v>
      </c>
      <c r="GK436" s="11">
        <v>0</v>
      </c>
      <c r="GL436" s="11">
        <f t="shared" si="290"/>
        <v>0</v>
      </c>
      <c r="GM436" s="11">
        <f t="shared" si="291"/>
        <v>0</v>
      </c>
      <c r="GN436" s="11">
        <f t="shared" si="292"/>
        <v>0</v>
      </c>
      <c r="GO436" s="11">
        <f t="shared" si="293"/>
        <v>0</v>
      </c>
      <c r="GP436" s="11">
        <f t="shared" si="294"/>
        <v>0</v>
      </c>
      <c r="GQ436" s="11"/>
      <c r="GR436" s="11">
        <v>1</v>
      </c>
      <c r="GS436" s="11">
        <v>1</v>
      </c>
      <c r="GT436" s="11">
        <v>0</v>
      </c>
      <c r="GU436" s="11" t="s">
        <v>3</v>
      </c>
      <c r="GV436" s="11">
        <f t="shared" si="295"/>
        <v>0</v>
      </c>
      <c r="GW436" s="11">
        <v>1</v>
      </c>
      <c r="GX436" s="11">
        <f t="shared" si="296"/>
        <v>0</v>
      </c>
      <c r="GY436" s="11"/>
      <c r="GZ436" s="11"/>
      <c r="HA436" s="11">
        <v>0</v>
      </c>
      <c r="HB436" s="11">
        <v>0</v>
      </c>
      <c r="HC436" s="11">
        <f t="shared" si="297"/>
        <v>0</v>
      </c>
      <c r="HD436" s="11"/>
      <c r="HE436" s="11" t="s">
        <v>224</v>
      </c>
      <c r="HF436" s="11" t="s">
        <v>214</v>
      </c>
      <c r="HG436" s="11">
        <f t="shared" si="302"/>
        <v>0</v>
      </c>
      <c r="HH436" s="11"/>
      <c r="HI436" s="11"/>
      <c r="HJ436" s="11"/>
      <c r="HK436" s="11"/>
      <c r="HL436" s="11"/>
      <c r="HM436" s="11" t="s">
        <v>3</v>
      </c>
      <c r="HN436" s="11" t="s">
        <v>3</v>
      </c>
      <c r="HO436" s="11" t="s">
        <v>3</v>
      </c>
      <c r="HP436" s="11" t="s">
        <v>3</v>
      </c>
      <c r="HQ436" s="11" t="s">
        <v>3</v>
      </c>
      <c r="HR436" s="11"/>
      <c r="HS436" s="11">
        <v>0</v>
      </c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>
        <v>0</v>
      </c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</row>
    <row r="437" spans="1:255" x14ac:dyDescent="0.2">
      <c r="A437" s="13">
        <v>17</v>
      </c>
      <c r="B437" s="13">
        <v>1</v>
      </c>
      <c r="C437" s="13"/>
      <c r="D437" s="13"/>
      <c r="E437" s="13" t="s">
        <v>3</v>
      </c>
      <c r="F437" s="13" t="s">
        <v>359</v>
      </c>
      <c r="G437" s="13" t="s">
        <v>497</v>
      </c>
      <c r="H437" s="13" t="s">
        <v>361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f t="shared" si="262"/>
        <v>0</v>
      </c>
      <c r="O437" s="13">
        <f t="shared" si="263"/>
        <v>0</v>
      </c>
      <c r="P437" s="13">
        <f t="shared" si="264"/>
        <v>0</v>
      </c>
      <c r="Q437" s="13">
        <f t="shared" si="265"/>
        <v>0</v>
      </c>
      <c r="R437" s="13">
        <f t="shared" si="266"/>
        <v>0</v>
      </c>
      <c r="S437" s="13">
        <f t="shared" si="267"/>
        <v>0</v>
      </c>
      <c r="T437" s="13">
        <f t="shared" si="268"/>
        <v>0</v>
      </c>
      <c r="U437" s="13">
        <f t="shared" si="269"/>
        <v>0</v>
      </c>
      <c r="V437" s="13">
        <f t="shared" si="270"/>
        <v>0</v>
      </c>
      <c r="W437" s="13">
        <f t="shared" si="271"/>
        <v>0</v>
      </c>
      <c r="X437" s="13">
        <f t="shared" si="272"/>
        <v>0</v>
      </c>
      <c r="Y437" s="13">
        <f t="shared" si="273"/>
        <v>0</v>
      </c>
      <c r="Z437" s="13"/>
      <c r="AA437" s="13">
        <v>-1</v>
      </c>
      <c r="AB437" s="13">
        <f t="shared" si="274"/>
        <v>2398.2600000000002</v>
      </c>
      <c r="AC437" s="13">
        <f t="shared" si="275"/>
        <v>2398.2600000000002</v>
      </c>
      <c r="AD437" s="13">
        <f t="shared" si="276"/>
        <v>0</v>
      </c>
      <c r="AE437" s="13">
        <f t="shared" si="277"/>
        <v>0</v>
      </c>
      <c r="AF437" s="13">
        <f t="shared" si="278"/>
        <v>0</v>
      </c>
      <c r="AG437" s="13">
        <f t="shared" si="279"/>
        <v>0</v>
      </c>
      <c r="AH437" s="13">
        <f t="shared" si="280"/>
        <v>0</v>
      </c>
      <c r="AI437" s="13">
        <f t="shared" si="281"/>
        <v>0</v>
      </c>
      <c r="AJ437" s="13">
        <f t="shared" si="282"/>
        <v>0</v>
      </c>
      <c r="AK437" s="13">
        <v>2398.2600000000002</v>
      </c>
      <c r="AL437" s="13">
        <v>2398.2600000000002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1</v>
      </c>
      <c r="AW437" s="13">
        <v>1</v>
      </c>
      <c r="AX437" s="13"/>
      <c r="AY437" s="13"/>
      <c r="AZ437" s="13">
        <v>1</v>
      </c>
      <c r="BA437" s="13">
        <v>1</v>
      </c>
      <c r="BB437" s="13">
        <v>1</v>
      </c>
      <c r="BC437" s="13">
        <v>1</v>
      </c>
      <c r="BD437" s="13" t="s">
        <v>3</v>
      </c>
      <c r="BE437" s="13" t="s">
        <v>3</v>
      </c>
      <c r="BF437" s="13" t="s">
        <v>3</v>
      </c>
      <c r="BG437" s="13" t="s">
        <v>3</v>
      </c>
      <c r="BH437" s="13">
        <v>3</v>
      </c>
      <c r="BI437" s="13">
        <v>1</v>
      </c>
      <c r="BJ437" s="13" t="s">
        <v>3</v>
      </c>
      <c r="BK437" s="13"/>
      <c r="BL437" s="13"/>
      <c r="BM437" s="13">
        <v>1100</v>
      </c>
      <c r="BN437" s="13">
        <v>0</v>
      </c>
      <c r="BO437" s="13" t="s">
        <v>3</v>
      </c>
      <c r="BP437" s="13">
        <v>0</v>
      </c>
      <c r="BQ437" s="13">
        <v>8</v>
      </c>
      <c r="BR437" s="13">
        <v>0</v>
      </c>
      <c r="BS437" s="13">
        <v>1</v>
      </c>
      <c r="BT437" s="13">
        <v>1</v>
      </c>
      <c r="BU437" s="13">
        <v>1</v>
      </c>
      <c r="BV437" s="13">
        <v>1</v>
      </c>
      <c r="BW437" s="13">
        <v>1</v>
      </c>
      <c r="BX437" s="13">
        <v>1</v>
      </c>
      <c r="BY437" s="13" t="s">
        <v>3</v>
      </c>
      <c r="BZ437" s="13">
        <v>0</v>
      </c>
      <c r="CA437" s="13">
        <v>0</v>
      </c>
      <c r="CB437" s="13" t="s">
        <v>3</v>
      </c>
      <c r="CC437" s="13"/>
      <c r="CD437" s="13"/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3">
        <v>0</v>
      </c>
      <c r="CL437" s="13">
        <v>0</v>
      </c>
      <c r="CM437" s="13">
        <v>0</v>
      </c>
      <c r="CN437" s="13" t="s">
        <v>3</v>
      </c>
      <c r="CO437" s="13">
        <v>0</v>
      </c>
      <c r="CP437" s="13">
        <f t="shared" si="283"/>
        <v>0</v>
      </c>
      <c r="CQ437" s="13">
        <f t="shared" si="298"/>
        <v>2398.2600000000002</v>
      </c>
      <c r="CR437" s="13">
        <f t="shared" si="299"/>
        <v>0</v>
      </c>
      <c r="CS437" s="13">
        <f t="shared" si="284"/>
        <v>0</v>
      </c>
      <c r="CT437" s="13">
        <f t="shared" si="285"/>
        <v>0</v>
      </c>
      <c r="CU437" s="13">
        <f t="shared" si="286"/>
        <v>0</v>
      </c>
      <c r="CV437" s="13">
        <f t="shared" si="287"/>
        <v>0</v>
      </c>
      <c r="CW437" s="13">
        <f t="shared" si="288"/>
        <v>0</v>
      </c>
      <c r="CX437" s="13">
        <f t="shared" si="289"/>
        <v>0</v>
      </c>
      <c r="CY437" s="13">
        <f t="shared" si="300"/>
        <v>0</v>
      </c>
      <c r="CZ437" s="13">
        <f t="shared" si="301"/>
        <v>0</v>
      </c>
      <c r="DA437" s="13"/>
      <c r="DB437" s="13"/>
      <c r="DC437" s="13" t="s">
        <v>3</v>
      </c>
      <c r="DD437" s="13" t="s">
        <v>3</v>
      </c>
      <c r="DE437" s="13" t="s">
        <v>3</v>
      </c>
      <c r="DF437" s="13" t="s">
        <v>3</v>
      </c>
      <c r="DG437" s="13" t="s">
        <v>3</v>
      </c>
      <c r="DH437" s="13" t="s">
        <v>3</v>
      </c>
      <c r="DI437" s="13" t="s">
        <v>3</v>
      </c>
      <c r="DJ437" s="13" t="s">
        <v>3</v>
      </c>
      <c r="DK437" s="13" t="s">
        <v>3</v>
      </c>
      <c r="DL437" s="13" t="s">
        <v>3</v>
      </c>
      <c r="DM437" s="13" t="s">
        <v>3</v>
      </c>
      <c r="DN437" s="13">
        <v>0</v>
      </c>
      <c r="DO437" s="13">
        <v>0</v>
      </c>
      <c r="DP437" s="13">
        <v>1</v>
      </c>
      <c r="DQ437" s="13">
        <v>1</v>
      </c>
      <c r="DR437" s="13"/>
      <c r="DS437" s="13"/>
      <c r="DT437" s="13"/>
      <c r="DU437" s="13">
        <v>1010</v>
      </c>
      <c r="DV437" s="13" t="s">
        <v>361</v>
      </c>
      <c r="DW437" s="13" t="s">
        <v>361</v>
      </c>
      <c r="DX437" s="13">
        <v>1</v>
      </c>
      <c r="DY437" s="13"/>
      <c r="DZ437" s="13" t="s">
        <v>3</v>
      </c>
      <c r="EA437" s="13" t="s">
        <v>3</v>
      </c>
      <c r="EB437" s="13" t="s">
        <v>3</v>
      </c>
      <c r="EC437" s="13" t="s">
        <v>3</v>
      </c>
      <c r="ED437" s="13"/>
      <c r="EE437" s="13">
        <v>87477271</v>
      </c>
      <c r="EF437" s="13">
        <v>8</v>
      </c>
      <c r="EG437" s="13" t="s">
        <v>370</v>
      </c>
      <c r="EH437" s="13">
        <v>0</v>
      </c>
      <c r="EI437" s="13" t="s">
        <v>3</v>
      </c>
      <c r="EJ437" s="13">
        <v>1</v>
      </c>
      <c r="EK437" s="13">
        <v>1100</v>
      </c>
      <c r="EL437" s="13" t="s">
        <v>371</v>
      </c>
      <c r="EM437" s="13" t="s">
        <v>372</v>
      </c>
      <c r="EN437" s="13"/>
      <c r="EO437" s="13" t="s">
        <v>3</v>
      </c>
      <c r="EP437" s="13"/>
      <c r="EQ437" s="13">
        <v>132096</v>
      </c>
      <c r="ER437" s="13">
        <v>2398.2600000000002</v>
      </c>
      <c r="ES437" s="13">
        <v>2398.2600000000002</v>
      </c>
      <c r="ET437" s="13">
        <v>0</v>
      </c>
      <c r="EU437" s="13">
        <v>0</v>
      </c>
      <c r="EV437" s="13">
        <v>0</v>
      </c>
      <c r="EW437" s="13">
        <v>0</v>
      </c>
      <c r="EX437" s="13">
        <v>0</v>
      </c>
      <c r="EY437" s="13">
        <v>0</v>
      </c>
      <c r="EZ437" s="13">
        <v>5</v>
      </c>
      <c r="FA437" s="13"/>
      <c r="FB437" s="13"/>
      <c r="FC437" s="13">
        <v>0</v>
      </c>
      <c r="FD437" s="13">
        <v>18</v>
      </c>
      <c r="FE437" s="13"/>
      <c r="FF437" s="13">
        <v>2282.7600000000002</v>
      </c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>
        <v>0</v>
      </c>
      <c r="FR437" s="13">
        <v>0</v>
      </c>
      <c r="FS437" s="13">
        <v>0</v>
      </c>
      <c r="FT437" s="13"/>
      <c r="FU437" s="13"/>
      <c r="FV437" s="13"/>
      <c r="FW437" s="13"/>
      <c r="FX437" s="13">
        <v>0</v>
      </c>
      <c r="FY437" s="13">
        <v>0</v>
      </c>
      <c r="FZ437" s="13"/>
      <c r="GA437" s="13" t="s">
        <v>498</v>
      </c>
      <c r="GB437" s="13"/>
      <c r="GC437" s="13"/>
      <c r="GD437" s="13">
        <v>1</v>
      </c>
      <c r="GE437" s="13"/>
      <c r="GF437" s="13">
        <v>1359240232</v>
      </c>
      <c r="GG437" s="13">
        <v>2</v>
      </c>
      <c r="GH437" s="13">
        <v>3</v>
      </c>
      <c r="GI437" s="13">
        <v>-2</v>
      </c>
      <c r="GJ437" s="13">
        <v>0</v>
      </c>
      <c r="GK437" s="13">
        <v>0</v>
      </c>
      <c r="GL437" s="13">
        <f t="shared" si="290"/>
        <v>0</v>
      </c>
      <c r="GM437" s="13">
        <f t="shared" si="291"/>
        <v>0</v>
      </c>
      <c r="GN437" s="13">
        <f t="shared" si="292"/>
        <v>0</v>
      </c>
      <c r="GO437" s="13">
        <f t="shared" si="293"/>
        <v>0</v>
      </c>
      <c r="GP437" s="13">
        <f t="shared" si="294"/>
        <v>0</v>
      </c>
      <c r="GQ437" s="13"/>
      <c r="GR437" s="13">
        <v>1</v>
      </c>
      <c r="GS437" s="13">
        <v>1</v>
      </c>
      <c r="GT437" s="13">
        <v>0</v>
      </c>
      <c r="GU437" s="13" t="s">
        <v>3</v>
      </c>
      <c r="GV437" s="13">
        <f t="shared" si="295"/>
        <v>0</v>
      </c>
      <c r="GW437" s="13">
        <v>1</v>
      </c>
      <c r="GX437" s="13">
        <f t="shared" si="296"/>
        <v>0</v>
      </c>
      <c r="GY437" s="13"/>
      <c r="GZ437" s="13"/>
      <c r="HA437" s="13">
        <v>0</v>
      </c>
      <c r="HB437" s="13">
        <v>0</v>
      </c>
      <c r="HC437" s="13">
        <f t="shared" si="297"/>
        <v>0</v>
      </c>
      <c r="HD437" s="13"/>
      <c r="HE437" s="13" t="s">
        <v>224</v>
      </c>
      <c r="HF437" s="13" t="s">
        <v>214</v>
      </c>
      <c r="HG437" s="13">
        <f t="shared" si="302"/>
        <v>0</v>
      </c>
      <c r="HH437" s="13"/>
      <c r="HI437" s="13"/>
      <c r="HJ437" s="13"/>
      <c r="HK437" s="13"/>
      <c r="HL437" s="13"/>
      <c r="HM437" s="13" t="s">
        <v>3</v>
      </c>
      <c r="HN437" s="13" t="s">
        <v>3</v>
      </c>
      <c r="HO437" s="13" t="s">
        <v>3</v>
      </c>
      <c r="HP437" s="13" t="s">
        <v>3</v>
      </c>
      <c r="HQ437" s="13" t="s">
        <v>3</v>
      </c>
      <c r="HR437" s="13"/>
      <c r="HS437" s="13">
        <v>0</v>
      </c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>
        <v>0</v>
      </c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</row>
    <row r="439" spans="1:255" x14ac:dyDescent="0.2">
      <c r="A439" s="9">
        <v>51</v>
      </c>
      <c r="B439" s="9">
        <f>B340</f>
        <v>1</v>
      </c>
      <c r="C439" s="9">
        <f>A340</f>
        <v>4</v>
      </c>
      <c r="D439" s="9">
        <f>ROW(A340)</f>
        <v>340</v>
      </c>
      <c r="E439" s="9"/>
      <c r="F439" s="9" t="str">
        <f>IF(F340&lt;&gt;"",F340,"")</f>
        <v>Новый раздел</v>
      </c>
      <c r="G439" s="9" t="str">
        <f>IF(G340&lt;&gt;"",G340,"")</f>
        <v>Материалы</v>
      </c>
      <c r="H439" s="9">
        <v>0</v>
      </c>
      <c r="I439" s="9"/>
      <c r="J439" s="9"/>
      <c r="K439" s="9"/>
      <c r="L439" s="9"/>
      <c r="M439" s="9"/>
      <c r="N439" s="9"/>
      <c r="O439" s="9">
        <f t="shared" ref="O439:T439" si="303">ROUND(AB439,2)</f>
        <v>20133.71</v>
      </c>
      <c r="P439" s="9">
        <f t="shared" si="303"/>
        <v>20133.71</v>
      </c>
      <c r="Q439" s="9">
        <f t="shared" si="303"/>
        <v>0</v>
      </c>
      <c r="R439" s="9">
        <f t="shared" si="303"/>
        <v>0</v>
      </c>
      <c r="S439" s="9">
        <f t="shared" si="303"/>
        <v>0</v>
      </c>
      <c r="T439" s="9">
        <f t="shared" si="303"/>
        <v>0</v>
      </c>
      <c r="U439" s="9">
        <f>AH439</f>
        <v>0</v>
      </c>
      <c r="V439" s="9">
        <f>AI439</f>
        <v>0</v>
      </c>
      <c r="W439" s="9">
        <f>ROUND(AJ439,2)</f>
        <v>0</v>
      </c>
      <c r="X439" s="9">
        <f>ROUND(AK439,2)</f>
        <v>0</v>
      </c>
      <c r="Y439" s="9">
        <f>ROUND(AL439,2)</f>
        <v>0</v>
      </c>
      <c r="Z439" s="9"/>
      <c r="AA439" s="9"/>
      <c r="AB439" s="9">
        <f>ROUND(SUMIF(AA344:AA437,"=91183605",O344:O437),2)</f>
        <v>20133.71</v>
      </c>
      <c r="AC439" s="9">
        <f>ROUND(SUMIF(AA344:AA437,"=91183605",P344:P437),2)</f>
        <v>20133.71</v>
      </c>
      <c r="AD439" s="9">
        <f>ROUND(SUMIF(AA344:AA437,"=91183605",Q344:Q437),2)</f>
        <v>0</v>
      </c>
      <c r="AE439" s="9">
        <f>ROUND(SUMIF(AA344:AA437,"=91183605",R344:R437),2)</f>
        <v>0</v>
      </c>
      <c r="AF439" s="9">
        <f>ROUND(SUMIF(AA344:AA437,"=91183605",S344:S437),2)</f>
        <v>0</v>
      </c>
      <c r="AG439" s="9">
        <f>ROUND(SUMIF(AA344:AA437,"=91183605",T344:T437),2)</f>
        <v>0</v>
      </c>
      <c r="AH439" s="9">
        <f>SUMIF(AA344:AA437,"=91183605",U344:U437)</f>
        <v>0</v>
      </c>
      <c r="AI439" s="9">
        <f>SUMIF(AA344:AA437,"=91183605",V344:V437)</f>
        <v>0</v>
      </c>
      <c r="AJ439" s="9">
        <f>ROUND(SUMIF(AA344:AA437,"=91183605",W344:W437),2)</f>
        <v>0</v>
      </c>
      <c r="AK439" s="9">
        <f>ROUND(SUMIF(AA344:AA437,"=91183605",X344:X437),2)</f>
        <v>0</v>
      </c>
      <c r="AL439" s="9">
        <f>ROUND(SUMIF(AA344:AA437,"=91183605",Y344:Y437),2)</f>
        <v>0</v>
      </c>
      <c r="AM439" s="9"/>
      <c r="AN439" s="9"/>
      <c r="AO439" s="9">
        <f t="shared" ref="AO439:BD439" si="304">ROUND(BX439,2)</f>
        <v>0</v>
      </c>
      <c r="AP439" s="9">
        <f t="shared" si="304"/>
        <v>0</v>
      </c>
      <c r="AQ439" s="9">
        <f t="shared" si="304"/>
        <v>0</v>
      </c>
      <c r="AR439" s="9">
        <f t="shared" si="304"/>
        <v>20133.71</v>
      </c>
      <c r="AS439" s="9">
        <f t="shared" si="304"/>
        <v>20049.650000000001</v>
      </c>
      <c r="AT439" s="9">
        <f t="shared" si="304"/>
        <v>84.06</v>
      </c>
      <c r="AU439" s="9">
        <f t="shared" si="304"/>
        <v>0</v>
      </c>
      <c r="AV439" s="9">
        <f t="shared" si="304"/>
        <v>20133.71</v>
      </c>
      <c r="AW439" s="9">
        <f t="shared" si="304"/>
        <v>20133.71</v>
      </c>
      <c r="AX439" s="9">
        <f t="shared" si="304"/>
        <v>0</v>
      </c>
      <c r="AY439" s="9">
        <f t="shared" si="304"/>
        <v>20133.71</v>
      </c>
      <c r="AZ439" s="9">
        <f t="shared" si="304"/>
        <v>0</v>
      </c>
      <c r="BA439" s="9">
        <f t="shared" si="304"/>
        <v>0</v>
      </c>
      <c r="BB439" s="9">
        <f t="shared" si="304"/>
        <v>0</v>
      </c>
      <c r="BC439" s="9">
        <f t="shared" si="304"/>
        <v>0</v>
      </c>
      <c r="BD439" s="9">
        <f t="shared" si="304"/>
        <v>0</v>
      </c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>
        <f>ROUND(SUMIF(AA344:AA437,"=91183605",FQ344:FQ437),2)</f>
        <v>0</v>
      </c>
      <c r="BY439" s="9">
        <f>ROUND(SUMIF(AA344:AA437,"=91183605",FR344:FR437),2)</f>
        <v>0</v>
      </c>
      <c r="BZ439" s="9">
        <f>ROUND(SUMIF(AA344:AA437,"=91183605",GL344:GL437),2)</f>
        <v>0</v>
      </c>
      <c r="CA439" s="9">
        <f>ROUND(SUMIF(AA344:AA437,"=91183605",GM344:GM437),2)</f>
        <v>20133.71</v>
      </c>
      <c r="CB439" s="9">
        <f>ROUND(SUMIF(AA344:AA437,"=91183605",GN344:GN437),2)</f>
        <v>20049.650000000001</v>
      </c>
      <c r="CC439" s="9">
        <f>ROUND(SUMIF(AA344:AA437,"=91183605",GO344:GO437),2)</f>
        <v>84.06</v>
      </c>
      <c r="CD439" s="9">
        <f>ROUND(SUMIF(AA344:AA437,"=91183605",GP344:GP437),2)</f>
        <v>0</v>
      </c>
      <c r="CE439" s="9">
        <f>AC439-BX439</f>
        <v>20133.71</v>
      </c>
      <c r="CF439" s="9">
        <f>AC439-BY439</f>
        <v>20133.71</v>
      </c>
      <c r="CG439" s="9">
        <f>BX439-BZ439</f>
        <v>0</v>
      </c>
      <c r="CH439" s="9">
        <f>AC439-BX439-BY439+BZ439</f>
        <v>20133.71</v>
      </c>
      <c r="CI439" s="9">
        <f>BY439-BZ439</f>
        <v>0</v>
      </c>
      <c r="CJ439" s="9">
        <f>ROUND(SUMIF(AA344:AA437,"=91183605",GX344:GX437),2)</f>
        <v>0</v>
      </c>
      <c r="CK439" s="9">
        <f>ROUND(SUMIF(AA344:AA437,"=91183605",GY344:GY437),2)</f>
        <v>0</v>
      </c>
      <c r="CL439" s="9">
        <f>ROUND(SUMIF(AA344:AA437,"=91183605",GZ344:GZ437),2)</f>
        <v>0</v>
      </c>
      <c r="CM439" s="9">
        <f>ROUND(SUMIF(AA344:AA437,"=91183605",HD344:HD437),2)</f>
        <v>0</v>
      </c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0">
        <f t="shared" ref="DG439:DL439" si="305">ROUND(DT439,2)</f>
        <v>20133.71</v>
      </c>
      <c r="DH439" s="10">
        <f t="shared" si="305"/>
        <v>20133.71</v>
      </c>
      <c r="DI439" s="10">
        <f t="shared" si="305"/>
        <v>0</v>
      </c>
      <c r="DJ439" s="10">
        <f t="shared" si="305"/>
        <v>0</v>
      </c>
      <c r="DK439" s="10">
        <f t="shared" si="305"/>
        <v>0</v>
      </c>
      <c r="DL439" s="10">
        <f t="shared" si="305"/>
        <v>0</v>
      </c>
      <c r="DM439" s="10">
        <f>DZ439</f>
        <v>0</v>
      </c>
      <c r="DN439" s="10">
        <f>EA439</f>
        <v>0</v>
      </c>
      <c r="DO439" s="10">
        <f>ROUND(EB439,2)</f>
        <v>0</v>
      </c>
      <c r="DP439" s="10">
        <f>ROUND(EC439,2)</f>
        <v>0</v>
      </c>
      <c r="DQ439" s="10">
        <f>ROUND(ED439,2)</f>
        <v>0</v>
      </c>
      <c r="DR439" s="10"/>
      <c r="DS439" s="10"/>
      <c r="DT439" s="10">
        <f>ROUND(SUMIF(AA344:AA437,"=91183540",O344:O437),2)</f>
        <v>20133.71</v>
      </c>
      <c r="DU439" s="10">
        <f>ROUND(SUMIF(AA344:AA437,"=91183540",P344:P437),2)</f>
        <v>20133.71</v>
      </c>
      <c r="DV439" s="10">
        <f>ROUND(SUMIF(AA344:AA437,"=91183540",Q344:Q437),2)</f>
        <v>0</v>
      </c>
      <c r="DW439" s="10">
        <f>ROUND(SUMIF(AA344:AA437,"=91183540",R344:R437),2)</f>
        <v>0</v>
      </c>
      <c r="DX439" s="10">
        <f>ROUND(SUMIF(AA344:AA437,"=91183540",S344:S437),2)</f>
        <v>0</v>
      </c>
      <c r="DY439" s="10">
        <f>ROUND(SUMIF(AA344:AA437,"=91183540",T344:T437),2)</f>
        <v>0</v>
      </c>
      <c r="DZ439" s="10">
        <f>SUMIF(AA344:AA437,"=91183540",U344:U437)</f>
        <v>0</v>
      </c>
      <c r="EA439" s="10">
        <f>SUMIF(AA344:AA437,"=91183540",V344:V437)</f>
        <v>0</v>
      </c>
      <c r="EB439" s="10">
        <f>ROUND(SUMIF(AA344:AA437,"=91183540",W344:W437),2)</f>
        <v>0</v>
      </c>
      <c r="EC439" s="10">
        <f>ROUND(SUMIF(AA344:AA437,"=91183540",X344:X437),2)</f>
        <v>0</v>
      </c>
      <c r="ED439" s="10">
        <f>ROUND(SUMIF(AA344:AA437,"=91183540",Y344:Y437),2)</f>
        <v>0</v>
      </c>
      <c r="EE439" s="10"/>
      <c r="EF439" s="10"/>
      <c r="EG439" s="10">
        <f t="shared" ref="EG439:EV439" si="306">ROUND(FP439,2)</f>
        <v>0</v>
      </c>
      <c r="EH439" s="10">
        <f t="shared" si="306"/>
        <v>0</v>
      </c>
      <c r="EI439" s="10">
        <f t="shared" si="306"/>
        <v>0</v>
      </c>
      <c r="EJ439" s="10">
        <f t="shared" si="306"/>
        <v>20133.71</v>
      </c>
      <c r="EK439" s="10">
        <f t="shared" si="306"/>
        <v>20049.650000000001</v>
      </c>
      <c r="EL439" s="10">
        <f t="shared" si="306"/>
        <v>84.06</v>
      </c>
      <c r="EM439" s="10">
        <f t="shared" si="306"/>
        <v>0</v>
      </c>
      <c r="EN439" s="10">
        <f t="shared" si="306"/>
        <v>20133.71</v>
      </c>
      <c r="EO439" s="10">
        <f t="shared" si="306"/>
        <v>20133.71</v>
      </c>
      <c r="EP439" s="10">
        <f t="shared" si="306"/>
        <v>0</v>
      </c>
      <c r="EQ439" s="10">
        <f t="shared" si="306"/>
        <v>20133.71</v>
      </c>
      <c r="ER439" s="10">
        <f t="shared" si="306"/>
        <v>0</v>
      </c>
      <c r="ES439" s="10">
        <f t="shared" si="306"/>
        <v>0</v>
      </c>
      <c r="ET439" s="10">
        <f t="shared" si="306"/>
        <v>0</v>
      </c>
      <c r="EU439" s="10">
        <f t="shared" si="306"/>
        <v>0</v>
      </c>
      <c r="EV439" s="10">
        <f t="shared" si="306"/>
        <v>0</v>
      </c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>
        <f>ROUND(SUMIF(AA344:AA437,"=91183540",FQ344:FQ437),2)</f>
        <v>0</v>
      </c>
      <c r="FQ439" s="10">
        <f>ROUND(SUMIF(AA344:AA437,"=91183540",FR344:FR437),2)</f>
        <v>0</v>
      </c>
      <c r="FR439" s="10">
        <f>ROUND(SUMIF(AA344:AA437,"=91183540",GL344:GL437),2)</f>
        <v>0</v>
      </c>
      <c r="FS439" s="10">
        <f>ROUND(SUMIF(AA344:AA437,"=91183540",GM344:GM437),2)</f>
        <v>20133.71</v>
      </c>
      <c r="FT439" s="10">
        <f>ROUND(SUMIF(AA344:AA437,"=91183540",GN344:GN437),2)</f>
        <v>20049.650000000001</v>
      </c>
      <c r="FU439" s="10">
        <f>ROUND(SUMIF(AA344:AA437,"=91183540",GO344:GO437),2)</f>
        <v>84.06</v>
      </c>
      <c r="FV439" s="10">
        <f>ROUND(SUMIF(AA344:AA437,"=91183540",GP344:GP437),2)</f>
        <v>0</v>
      </c>
      <c r="FW439" s="10">
        <f>DU439-FP439</f>
        <v>20133.71</v>
      </c>
      <c r="FX439" s="10">
        <f>DU439-FQ439</f>
        <v>20133.71</v>
      </c>
      <c r="FY439" s="10">
        <f>FP439-FR439</f>
        <v>0</v>
      </c>
      <c r="FZ439" s="10">
        <f>DU439-FP439-FQ439+FR439</f>
        <v>20133.71</v>
      </c>
      <c r="GA439" s="10">
        <f>FQ439-FR439</f>
        <v>0</v>
      </c>
      <c r="GB439" s="10">
        <f>ROUND(SUMIF(AA344:AA437,"=91183540",GX344:GX437),2)</f>
        <v>0</v>
      </c>
      <c r="GC439" s="10">
        <f>ROUND(SUMIF(AA344:AA437,"=91183540",GY344:GY437),2)</f>
        <v>0</v>
      </c>
      <c r="GD439" s="10">
        <f>ROUND(SUMIF(AA344:AA437,"=91183540",GZ344:GZ437),2)</f>
        <v>0</v>
      </c>
      <c r="GE439" s="10">
        <f>ROUND(SUMIF(AA344:AA437,"=91183540",HD344:HD437),2)</f>
        <v>0</v>
      </c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>
        <v>0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201</v>
      </c>
      <c r="F441" s="15">
        <f>ROUND(Source!O439,O441)</f>
        <v>20133.71</v>
      </c>
      <c r="G441" s="15" t="s">
        <v>138</v>
      </c>
      <c r="H441" s="15" t="s">
        <v>139</v>
      </c>
      <c r="I441" s="15"/>
      <c r="J441" s="15"/>
      <c r="K441" s="15">
        <v>201</v>
      </c>
      <c r="L441" s="15">
        <v>1</v>
      </c>
      <c r="M441" s="15">
        <v>3</v>
      </c>
      <c r="N441" s="15" t="s">
        <v>3</v>
      </c>
      <c r="O441" s="15">
        <v>2</v>
      </c>
      <c r="P441" s="15">
        <f>ROUND(Source!DG439,O441)</f>
        <v>20133.71</v>
      </c>
      <c r="Q441" s="15"/>
      <c r="R441" s="15"/>
      <c r="S441" s="15"/>
      <c r="T441" s="15"/>
      <c r="U441" s="15"/>
      <c r="V441" s="15"/>
      <c r="W441" s="15">
        <v>20133.71</v>
      </c>
      <c r="X441" s="15">
        <v>1</v>
      </c>
      <c r="Y441" s="15">
        <v>20133.71</v>
      </c>
      <c r="Z441" s="15">
        <v>20133.71</v>
      </c>
      <c r="AA441" s="15">
        <v>1</v>
      </c>
      <c r="AB441" s="15">
        <v>20133.71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202</v>
      </c>
      <c r="F442" s="15">
        <f>ROUND(Source!P439,O442)</f>
        <v>20133.71</v>
      </c>
      <c r="G442" s="15" t="s">
        <v>140</v>
      </c>
      <c r="H442" s="15" t="s">
        <v>141</v>
      </c>
      <c r="I442" s="15"/>
      <c r="J442" s="15"/>
      <c r="K442" s="15">
        <v>202</v>
      </c>
      <c r="L442" s="15">
        <v>2</v>
      </c>
      <c r="M442" s="15">
        <v>3</v>
      </c>
      <c r="N442" s="15" t="s">
        <v>3</v>
      </c>
      <c r="O442" s="15">
        <v>2</v>
      </c>
      <c r="P442" s="15">
        <f>ROUND(Source!DH439,O442)</f>
        <v>20133.71</v>
      </c>
      <c r="Q442" s="15"/>
      <c r="R442" s="15"/>
      <c r="S442" s="15"/>
      <c r="T442" s="15"/>
      <c r="U442" s="15"/>
      <c r="V442" s="15"/>
      <c r="W442" s="15">
        <v>20133.71</v>
      </c>
      <c r="X442" s="15">
        <v>1</v>
      </c>
      <c r="Y442" s="15">
        <v>20133.71</v>
      </c>
      <c r="Z442" s="15">
        <v>20133.71</v>
      </c>
      <c r="AA442" s="15">
        <v>1</v>
      </c>
      <c r="AB442" s="15">
        <v>20133.71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222</v>
      </c>
      <c r="F443" s="15">
        <f>ROUND(Source!AO439,O443)</f>
        <v>0</v>
      </c>
      <c r="G443" s="15" t="s">
        <v>142</v>
      </c>
      <c r="H443" s="15" t="s">
        <v>143</v>
      </c>
      <c r="I443" s="15"/>
      <c r="J443" s="15"/>
      <c r="K443" s="15">
        <v>222</v>
      </c>
      <c r="L443" s="15">
        <v>3</v>
      </c>
      <c r="M443" s="15">
        <v>3</v>
      </c>
      <c r="N443" s="15" t="s">
        <v>3</v>
      </c>
      <c r="O443" s="15">
        <v>2</v>
      </c>
      <c r="P443" s="15">
        <f>ROUND(Source!EG439,O443)</f>
        <v>0</v>
      </c>
      <c r="Q443" s="15"/>
      <c r="R443" s="15"/>
      <c r="S443" s="15"/>
      <c r="T443" s="15"/>
      <c r="U443" s="15"/>
      <c r="V443" s="15"/>
      <c r="W443" s="15">
        <v>0</v>
      </c>
      <c r="X443" s="15">
        <v>1</v>
      </c>
      <c r="Y443" s="15">
        <v>0</v>
      </c>
      <c r="Z443" s="15">
        <v>0</v>
      </c>
      <c r="AA443" s="15">
        <v>1</v>
      </c>
      <c r="AB443" s="15">
        <v>0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225</v>
      </c>
      <c r="F444" s="15">
        <f>ROUND(Source!AV439,O444)</f>
        <v>20133.71</v>
      </c>
      <c r="G444" s="15" t="s">
        <v>144</v>
      </c>
      <c r="H444" s="15" t="s">
        <v>145</v>
      </c>
      <c r="I444" s="15"/>
      <c r="J444" s="15"/>
      <c r="K444" s="15">
        <v>225</v>
      </c>
      <c r="L444" s="15">
        <v>4</v>
      </c>
      <c r="M444" s="15">
        <v>3</v>
      </c>
      <c r="N444" s="15" t="s">
        <v>3</v>
      </c>
      <c r="O444" s="15">
        <v>2</v>
      </c>
      <c r="P444" s="15">
        <f>ROUND(Source!EN439,O444)</f>
        <v>20133.71</v>
      </c>
      <c r="Q444" s="15"/>
      <c r="R444" s="15"/>
      <c r="S444" s="15"/>
      <c r="T444" s="15"/>
      <c r="U444" s="15"/>
      <c r="V444" s="15"/>
      <c r="W444" s="15">
        <v>20133.71</v>
      </c>
      <c r="X444" s="15">
        <v>1</v>
      </c>
      <c r="Y444" s="15">
        <v>20133.71</v>
      </c>
      <c r="Z444" s="15">
        <v>20133.71</v>
      </c>
      <c r="AA444" s="15">
        <v>1</v>
      </c>
      <c r="AB444" s="15">
        <v>20133.71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226</v>
      </c>
      <c r="F445" s="15">
        <f>ROUND(Source!AW439,O445)</f>
        <v>20133.71</v>
      </c>
      <c r="G445" s="15" t="s">
        <v>146</v>
      </c>
      <c r="H445" s="15" t="s">
        <v>147</v>
      </c>
      <c r="I445" s="15"/>
      <c r="J445" s="15"/>
      <c r="K445" s="15">
        <v>226</v>
      </c>
      <c r="L445" s="15">
        <v>5</v>
      </c>
      <c r="M445" s="15">
        <v>3</v>
      </c>
      <c r="N445" s="15" t="s">
        <v>3</v>
      </c>
      <c r="O445" s="15">
        <v>2</v>
      </c>
      <c r="P445" s="15">
        <f>ROUND(Source!EO439,O445)</f>
        <v>20133.71</v>
      </c>
      <c r="Q445" s="15"/>
      <c r="R445" s="15"/>
      <c r="S445" s="15"/>
      <c r="T445" s="15"/>
      <c r="U445" s="15"/>
      <c r="V445" s="15"/>
      <c r="W445" s="15">
        <v>20133.71</v>
      </c>
      <c r="X445" s="15">
        <v>1</v>
      </c>
      <c r="Y445" s="15">
        <v>20133.71</v>
      </c>
      <c r="Z445" s="15">
        <v>20133.71</v>
      </c>
      <c r="AA445" s="15">
        <v>1</v>
      </c>
      <c r="AB445" s="15">
        <v>20133.71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227</v>
      </c>
      <c r="F446" s="15">
        <f>ROUND(Source!AX439,O446)</f>
        <v>0</v>
      </c>
      <c r="G446" s="15" t="s">
        <v>148</v>
      </c>
      <c r="H446" s="15" t="s">
        <v>149</v>
      </c>
      <c r="I446" s="15"/>
      <c r="J446" s="15"/>
      <c r="K446" s="15">
        <v>227</v>
      </c>
      <c r="L446" s="15">
        <v>6</v>
      </c>
      <c r="M446" s="15">
        <v>3</v>
      </c>
      <c r="N446" s="15" t="s">
        <v>3</v>
      </c>
      <c r="O446" s="15">
        <v>2</v>
      </c>
      <c r="P446" s="15">
        <f>ROUND(Source!EP439,O446)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228</v>
      </c>
      <c r="F447" s="15">
        <f>ROUND(Source!AY439,O447)</f>
        <v>20133.71</v>
      </c>
      <c r="G447" s="15" t="s">
        <v>150</v>
      </c>
      <c r="H447" s="15" t="s">
        <v>151</v>
      </c>
      <c r="I447" s="15"/>
      <c r="J447" s="15"/>
      <c r="K447" s="15">
        <v>228</v>
      </c>
      <c r="L447" s="15">
        <v>7</v>
      </c>
      <c r="M447" s="15">
        <v>3</v>
      </c>
      <c r="N447" s="15" t="s">
        <v>3</v>
      </c>
      <c r="O447" s="15">
        <v>2</v>
      </c>
      <c r="P447" s="15">
        <f>ROUND(Source!EQ439,O447)</f>
        <v>20133.71</v>
      </c>
      <c r="Q447" s="15"/>
      <c r="R447" s="15"/>
      <c r="S447" s="15"/>
      <c r="T447" s="15"/>
      <c r="U447" s="15"/>
      <c r="V447" s="15"/>
      <c r="W447" s="15">
        <v>20133.71</v>
      </c>
      <c r="X447" s="15">
        <v>1</v>
      </c>
      <c r="Y447" s="15">
        <v>20133.71</v>
      </c>
      <c r="Z447" s="15">
        <v>20133.71</v>
      </c>
      <c r="AA447" s="15">
        <v>1</v>
      </c>
      <c r="AB447" s="15">
        <v>20133.71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216</v>
      </c>
      <c r="F448" s="15">
        <f>ROUND(Source!AP439,O448)</f>
        <v>0</v>
      </c>
      <c r="G448" s="15" t="s">
        <v>152</v>
      </c>
      <c r="H448" s="15" t="s">
        <v>153</v>
      </c>
      <c r="I448" s="15"/>
      <c r="J448" s="15"/>
      <c r="K448" s="15">
        <v>216</v>
      </c>
      <c r="L448" s="15">
        <v>8</v>
      </c>
      <c r="M448" s="15">
        <v>3</v>
      </c>
      <c r="N448" s="15" t="s">
        <v>3</v>
      </c>
      <c r="O448" s="15">
        <v>2</v>
      </c>
      <c r="P448" s="15">
        <f>ROUND(Source!EH439,O448)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223</v>
      </c>
      <c r="F449" s="15">
        <f>ROUND(Source!AQ439,O449)</f>
        <v>0</v>
      </c>
      <c r="G449" s="15" t="s">
        <v>154</v>
      </c>
      <c r="H449" s="15" t="s">
        <v>155</v>
      </c>
      <c r="I449" s="15"/>
      <c r="J449" s="15"/>
      <c r="K449" s="15">
        <v>223</v>
      </c>
      <c r="L449" s="15">
        <v>9</v>
      </c>
      <c r="M449" s="15">
        <v>3</v>
      </c>
      <c r="N449" s="15" t="s">
        <v>3</v>
      </c>
      <c r="O449" s="15">
        <v>2</v>
      </c>
      <c r="P449" s="15">
        <f>ROUND(Source!EI439,O449)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229</v>
      </c>
      <c r="F450" s="15">
        <f>ROUND(Source!AZ439,O450)</f>
        <v>0</v>
      </c>
      <c r="G450" s="15" t="s">
        <v>156</v>
      </c>
      <c r="H450" s="15" t="s">
        <v>157</v>
      </c>
      <c r="I450" s="15"/>
      <c r="J450" s="15"/>
      <c r="K450" s="15">
        <v>229</v>
      </c>
      <c r="L450" s="15">
        <v>10</v>
      </c>
      <c r="M450" s="15">
        <v>3</v>
      </c>
      <c r="N450" s="15" t="s">
        <v>3</v>
      </c>
      <c r="O450" s="15">
        <v>2</v>
      </c>
      <c r="P450" s="15">
        <f>ROUND(Source!ER439,O450)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203</v>
      </c>
      <c r="F451" s="15">
        <f>ROUND(Source!Q439,O451)</f>
        <v>0</v>
      </c>
      <c r="G451" s="15" t="s">
        <v>158</v>
      </c>
      <c r="H451" s="15" t="s">
        <v>159</v>
      </c>
      <c r="I451" s="15"/>
      <c r="J451" s="15"/>
      <c r="K451" s="15">
        <v>203</v>
      </c>
      <c r="L451" s="15">
        <v>11</v>
      </c>
      <c r="M451" s="15">
        <v>3</v>
      </c>
      <c r="N451" s="15" t="s">
        <v>3</v>
      </c>
      <c r="O451" s="15">
        <v>2</v>
      </c>
      <c r="P451" s="15">
        <f>ROUND(Source!DI439,O451)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231</v>
      </c>
      <c r="F452" s="15">
        <f>ROUND(Source!BB439,O452)</f>
        <v>0</v>
      </c>
      <c r="G452" s="15" t="s">
        <v>160</v>
      </c>
      <c r="H452" s="15" t="s">
        <v>161</v>
      </c>
      <c r="I452" s="15"/>
      <c r="J452" s="15"/>
      <c r="K452" s="15">
        <v>231</v>
      </c>
      <c r="L452" s="15">
        <v>12</v>
      </c>
      <c r="M452" s="15">
        <v>3</v>
      </c>
      <c r="N452" s="15" t="s">
        <v>3</v>
      </c>
      <c r="O452" s="15">
        <v>2</v>
      </c>
      <c r="P452" s="15">
        <f>ROUND(Source!ET439,O452)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204</v>
      </c>
      <c r="F453" s="15">
        <f>ROUND(Source!R439,O453)</f>
        <v>0</v>
      </c>
      <c r="G453" s="15" t="s">
        <v>162</v>
      </c>
      <c r="H453" s="15" t="s">
        <v>163</v>
      </c>
      <c r="I453" s="15"/>
      <c r="J453" s="15"/>
      <c r="K453" s="15">
        <v>204</v>
      </c>
      <c r="L453" s="15">
        <v>13</v>
      </c>
      <c r="M453" s="15">
        <v>3</v>
      </c>
      <c r="N453" s="15" t="s">
        <v>3</v>
      </c>
      <c r="O453" s="15">
        <v>2</v>
      </c>
      <c r="P453" s="15">
        <f>ROUND(Source!DJ439,O453)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205</v>
      </c>
      <c r="F454" s="15">
        <f>ROUND(Source!S439,O454)</f>
        <v>0</v>
      </c>
      <c r="G454" s="15" t="s">
        <v>164</v>
      </c>
      <c r="H454" s="15" t="s">
        <v>165</v>
      </c>
      <c r="I454" s="15"/>
      <c r="J454" s="15"/>
      <c r="K454" s="15">
        <v>205</v>
      </c>
      <c r="L454" s="15">
        <v>14</v>
      </c>
      <c r="M454" s="15">
        <v>3</v>
      </c>
      <c r="N454" s="15" t="s">
        <v>3</v>
      </c>
      <c r="O454" s="15">
        <v>2</v>
      </c>
      <c r="P454" s="15">
        <f>ROUND(Source!DK439,O454)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232</v>
      </c>
      <c r="F455" s="15">
        <f>ROUND(Source!BC439,O455)</f>
        <v>0</v>
      </c>
      <c r="G455" s="15" t="s">
        <v>166</v>
      </c>
      <c r="H455" s="15" t="s">
        <v>167</v>
      </c>
      <c r="I455" s="15"/>
      <c r="J455" s="15"/>
      <c r="K455" s="15">
        <v>232</v>
      </c>
      <c r="L455" s="15">
        <v>15</v>
      </c>
      <c r="M455" s="15">
        <v>3</v>
      </c>
      <c r="N455" s="15" t="s">
        <v>3</v>
      </c>
      <c r="O455" s="15">
        <v>2</v>
      </c>
      <c r="P455" s="15">
        <f>ROUND(Source!EU439,O455)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214</v>
      </c>
      <c r="F456" s="15">
        <f>ROUND(Source!AS439,O456)</f>
        <v>20049.650000000001</v>
      </c>
      <c r="G456" s="15" t="s">
        <v>168</v>
      </c>
      <c r="H456" s="15" t="s">
        <v>169</v>
      </c>
      <c r="I456" s="15"/>
      <c r="J456" s="15"/>
      <c r="K456" s="15">
        <v>214</v>
      </c>
      <c r="L456" s="15">
        <v>16</v>
      </c>
      <c r="M456" s="15">
        <v>3</v>
      </c>
      <c r="N456" s="15" t="s">
        <v>3</v>
      </c>
      <c r="O456" s="15">
        <v>2</v>
      </c>
      <c r="P456" s="15">
        <f>ROUND(Source!EK439,O456)</f>
        <v>20049.650000000001</v>
      </c>
      <c r="Q456" s="15"/>
      <c r="R456" s="15"/>
      <c r="S456" s="15"/>
      <c r="T456" s="15"/>
      <c r="U456" s="15"/>
      <c r="V456" s="15"/>
      <c r="W456" s="15">
        <v>20049.650000000001</v>
      </c>
      <c r="X456" s="15">
        <v>1</v>
      </c>
      <c r="Y456" s="15">
        <v>20049.650000000001</v>
      </c>
      <c r="Z456" s="15">
        <v>20049.650000000001</v>
      </c>
      <c r="AA456" s="15">
        <v>1</v>
      </c>
      <c r="AB456" s="15">
        <v>20049.650000000001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215</v>
      </c>
      <c r="F457" s="15">
        <f>ROUND(Source!AT439,O457)</f>
        <v>84.06</v>
      </c>
      <c r="G457" s="15" t="s">
        <v>170</v>
      </c>
      <c r="H457" s="15" t="s">
        <v>171</v>
      </c>
      <c r="I457" s="15"/>
      <c r="J457" s="15"/>
      <c r="K457" s="15">
        <v>215</v>
      </c>
      <c r="L457" s="15">
        <v>17</v>
      </c>
      <c r="M457" s="15">
        <v>3</v>
      </c>
      <c r="N457" s="15" t="s">
        <v>3</v>
      </c>
      <c r="O457" s="15">
        <v>2</v>
      </c>
      <c r="P457" s="15">
        <f>ROUND(Source!EL439,O457)</f>
        <v>84.06</v>
      </c>
      <c r="Q457" s="15"/>
      <c r="R457" s="15"/>
      <c r="S457" s="15"/>
      <c r="T457" s="15"/>
      <c r="U457" s="15"/>
      <c r="V457" s="15"/>
      <c r="W457" s="15">
        <v>84.06</v>
      </c>
      <c r="X457" s="15">
        <v>1</v>
      </c>
      <c r="Y457" s="15">
        <v>84.06</v>
      </c>
      <c r="Z457" s="15">
        <v>84.06</v>
      </c>
      <c r="AA457" s="15">
        <v>1</v>
      </c>
      <c r="AB457" s="15">
        <v>84.06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217</v>
      </c>
      <c r="F458" s="15">
        <f>ROUND(Source!AU439,O458)</f>
        <v>0</v>
      </c>
      <c r="G458" s="15" t="s">
        <v>172</v>
      </c>
      <c r="H458" s="15" t="s">
        <v>173</v>
      </c>
      <c r="I458" s="15"/>
      <c r="J458" s="15"/>
      <c r="K458" s="15">
        <v>217</v>
      </c>
      <c r="L458" s="15">
        <v>18</v>
      </c>
      <c r="M458" s="15">
        <v>3</v>
      </c>
      <c r="N458" s="15" t="s">
        <v>3</v>
      </c>
      <c r="O458" s="15">
        <v>2</v>
      </c>
      <c r="P458" s="15">
        <f>ROUND(Source!EM439,O458)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230</v>
      </c>
      <c r="F459" s="15">
        <f>ROUND(Source!BA439,O459)</f>
        <v>0</v>
      </c>
      <c r="G459" s="15" t="s">
        <v>174</v>
      </c>
      <c r="H459" s="15" t="s">
        <v>175</v>
      </c>
      <c r="I459" s="15"/>
      <c r="J459" s="15"/>
      <c r="K459" s="15">
        <v>230</v>
      </c>
      <c r="L459" s="15">
        <v>19</v>
      </c>
      <c r="M459" s="15">
        <v>3</v>
      </c>
      <c r="N459" s="15" t="s">
        <v>3</v>
      </c>
      <c r="O459" s="15">
        <v>2</v>
      </c>
      <c r="P459" s="15">
        <f>ROUND(Source!ES439,O459)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206</v>
      </c>
      <c r="F460" s="15">
        <f>ROUND(Source!T439,O460)</f>
        <v>0</v>
      </c>
      <c r="G460" s="15" t="s">
        <v>176</v>
      </c>
      <c r="H460" s="15" t="s">
        <v>177</v>
      </c>
      <c r="I460" s="15"/>
      <c r="J460" s="15"/>
      <c r="K460" s="15">
        <v>206</v>
      </c>
      <c r="L460" s="15">
        <v>20</v>
      </c>
      <c r="M460" s="15">
        <v>3</v>
      </c>
      <c r="N460" s="15" t="s">
        <v>3</v>
      </c>
      <c r="O460" s="15">
        <v>2</v>
      </c>
      <c r="P460" s="15">
        <f>ROUND(Source!DL439,O460)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207</v>
      </c>
      <c r="F461" s="15">
        <f>ROUND(Source!U439,O461)</f>
        <v>0</v>
      </c>
      <c r="G461" s="15" t="s">
        <v>178</v>
      </c>
      <c r="H461" s="15" t="s">
        <v>179</v>
      </c>
      <c r="I461" s="15"/>
      <c r="J461" s="15"/>
      <c r="K461" s="15">
        <v>207</v>
      </c>
      <c r="L461" s="15">
        <v>21</v>
      </c>
      <c r="M461" s="15">
        <v>3</v>
      </c>
      <c r="N461" s="15" t="s">
        <v>3</v>
      </c>
      <c r="O461" s="15">
        <v>7</v>
      </c>
      <c r="P461" s="15">
        <f>ROUND(Source!DM439,O461)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208</v>
      </c>
      <c r="F462" s="15">
        <f>ROUND(Source!V439,O462)</f>
        <v>0</v>
      </c>
      <c r="G462" s="15" t="s">
        <v>180</v>
      </c>
      <c r="H462" s="15" t="s">
        <v>181</v>
      </c>
      <c r="I462" s="15"/>
      <c r="J462" s="15"/>
      <c r="K462" s="15">
        <v>208</v>
      </c>
      <c r="L462" s="15">
        <v>22</v>
      </c>
      <c r="M462" s="15">
        <v>3</v>
      </c>
      <c r="N462" s="15" t="s">
        <v>3</v>
      </c>
      <c r="O462" s="15">
        <v>7</v>
      </c>
      <c r="P462" s="15">
        <f>ROUND(Source!DN439,O462)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209</v>
      </c>
      <c r="F463" s="15">
        <f>ROUND(Source!W439,O463)</f>
        <v>0</v>
      </c>
      <c r="G463" s="15" t="s">
        <v>182</v>
      </c>
      <c r="H463" s="15" t="s">
        <v>183</v>
      </c>
      <c r="I463" s="15"/>
      <c r="J463" s="15"/>
      <c r="K463" s="15">
        <v>209</v>
      </c>
      <c r="L463" s="15">
        <v>23</v>
      </c>
      <c r="M463" s="15">
        <v>3</v>
      </c>
      <c r="N463" s="15" t="s">
        <v>3</v>
      </c>
      <c r="O463" s="15">
        <v>2</v>
      </c>
      <c r="P463" s="15">
        <f>ROUND(Source!DO439,O463)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233</v>
      </c>
      <c r="F464" s="15">
        <f>ROUND(Source!BD439,O464)</f>
        <v>0</v>
      </c>
      <c r="G464" s="15" t="s">
        <v>184</v>
      </c>
      <c r="H464" s="15" t="s">
        <v>185</v>
      </c>
      <c r="I464" s="15"/>
      <c r="J464" s="15"/>
      <c r="K464" s="15">
        <v>233</v>
      </c>
      <c r="L464" s="15">
        <v>24</v>
      </c>
      <c r="M464" s="15">
        <v>3</v>
      </c>
      <c r="N464" s="15" t="s">
        <v>3</v>
      </c>
      <c r="O464" s="15">
        <v>2</v>
      </c>
      <c r="P464" s="15">
        <f>ROUND(Source!EV439,O464)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210</v>
      </c>
      <c r="F465" s="15">
        <f>ROUND(Source!X439,O465)</f>
        <v>0</v>
      </c>
      <c r="G465" s="15" t="s">
        <v>186</v>
      </c>
      <c r="H465" s="15" t="s">
        <v>187</v>
      </c>
      <c r="I465" s="15"/>
      <c r="J465" s="15"/>
      <c r="K465" s="15">
        <v>210</v>
      </c>
      <c r="L465" s="15">
        <v>25</v>
      </c>
      <c r="M465" s="15">
        <v>3</v>
      </c>
      <c r="N465" s="15" t="s">
        <v>3</v>
      </c>
      <c r="O465" s="15">
        <v>2</v>
      </c>
      <c r="P465" s="15">
        <f>ROUND(Source!DP439,O465)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06" x14ac:dyDescent="0.2">
      <c r="A466" s="15">
        <v>50</v>
      </c>
      <c r="B466" s="15">
        <v>0</v>
      </c>
      <c r="C466" s="15">
        <v>0</v>
      </c>
      <c r="D466" s="15">
        <v>1</v>
      </c>
      <c r="E466" s="15">
        <v>211</v>
      </c>
      <c r="F466" s="15">
        <f>ROUND(Source!Y439,O466)</f>
        <v>0</v>
      </c>
      <c r="G466" s="15" t="s">
        <v>188</v>
      </c>
      <c r="H466" s="15" t="s">
        <v>189</v>
      </c>
      <c r="I466" s="15"/>
      <c r="J466" s="15"/>
      <c r="K466" s="15">
        <v>211</v>
      </c>
      <c r="L466" s="15">
        <v>26</v>
      </c>
      <c r="M466" s="15">
        <v>3</v>
      </c>
      <c r="N466" s="15" t="s">
        <v>3</v>
      </c>
      <c r="O466" s="15">
        <v>2</v>
      </c>
      <c r="P466" s="15">
        <f>ROUND(Source!DQ439,O466)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06" x14ac:dyDescent="0.2">
      <c r="A467" s="15">
        <v>50</v>
      </c>
      <c r="B467" s="15">
        <v>0</v>
      </c>
      <c r="C467" s="15">
        <v>0</v>
      </c>
      <c r="D467" s="15">
        <v>1</v>
      </c>
      <c r="E467" s="15">
        <v>224</v>
      </c>
      <c r="F467" s="15">
        <f>ROUND(Source!AR439,O467)</f>
        <v>20133.71</v>
      </c>
      <c r="G467" s="15" t="s">
        <v>190</v>
      </c>
      <c r="H467" s="15" t="s">
        <v>191</v>
      </c>
      <c r="I467" s="15"/>
      <c r="J467" s="15"/>
      <c r="K467" s="15">
        <v>224</v>
      </c>
      <c r="L467" s="15">
        <v>27</v>
      </c>
      <c r="M467" s="15">
        <v>3</v>
      </c>
      <c r="N467" s="15" t="s">
        <v>3</v>
      </c>
      <c r="O467" s="15">
        <v>2</v>
      </c>
      <c r="P467" s="15">
        <f>ROUND(Source!EJ439,O467)</f>
        <v>20133.71</v>
      </c>
      <c r="Q467" s="15"/>
      <c r="R467" s="15"/>
      <c r="S467" s="15"/>
      <c r="T467" s="15"/>
      <c r="U467" s="15"/>
      <c r="V467" s="15"/>
      <c r="W467" s="15">
        <v>20133.71</v>
      </c>
      <c r="X467" s="15">
        <v>1</v>
      </c>
      <c r="Y467" s="15">
        <v>20133.71</v>
      </c>
      <c r="Z467" s="15">
        <v>20133.71</v>
      </c>
      <c r="AA467" s="15">
        <v>1</v>
      </c>
      <c r="AB467" s="15">
        <v>20133.71</v>
      </c>
    </row>
    <row r="469" spans="1:206" x14ac:dyDescent="0.2">
      <c r="A469" s="9">
        <v>51</v>
      </c>
      <c r="B469" s="9">
        <f>B20</f>
        <v>1</v>
      </c>
      <c r="C469" s="9">
        <f>A20</f>
        <v>3</v>
      </c>
      <c r="D469" s="9">
        <f>ROW(A20)</f>
        <v>20</v>
      </c>
      <c r="E469" s="9"/>
      <c r="F469" s="9" t="str">
        <f>IF(F20&lt;&gt;"",F20,"")</f>
        <v>02-01-01</v>
      </c>
      <c r="G469" s="9" t="str">
        <f>IF(G20&lt;&gt;"",G20,"")</f>
        <v>Строительство ВЛИ</v>
      </c>
      <c r="H469" s="9">
        <v>0</v>
      </c>
      <c r="I469" s="9"/>
      <c r="J469" s="9"/>
      <c r="K469" s="9"/>
      <c r="L469" s="9"/>
      <c r="M469" s="9"/>
      <c r="N469" s="9"/>
      <c r="O469" s="9">
        <f t="shared" ref="O469:T469" si="307">ROUND(O77+O208+O273+O310+O439+AB469,2)</f>
        <v>35021.620000000003</v>
      </c>
      <c r="P469" s="9">
        <f t="shared" si="307"/>
        <v>21173.32</v>
      </c>
      <c r="Q469" s="9">
        <f t="shared" si="307"/>
        <v>734.81</v>
      </c>
      <c r="R469" s="9">
        <f t="shared" si="307"/>
        <v>1142.27</v>
      </c>
      <c r="S469" s="9">
        <f t="shared" si="307"/>
        <v>11971.22</v>
      </c>
      <c r="T469" s="9">
        <f t="shared" si="307"/>
        <v>0</v>
      </c>
      <c r="U469" s="9">
        <f>U77+U208+U273+U310+U439+AH469</f>
        <v>14.1396646</v>
      </c>
      <c r="V469" s="9">
        <f>V77+V208+V273+V310+V439+AI469</f>
        <v>1.3043438000000001</v>
      </c>
      <c r="W469" s="9">
        <f>ROUND(W77+W208+W273+W310+W439+AJ469,2)</f>
        <v>0</v>
      </c>
      <c r="X469" s="9">
        <f>ROUND(X77+X208+X273+X310+X439+AK469,2)</f>
        <v>13003.43</v>
      </c>
      <c r="Y469" s="9">
        <f>ROUND(Y77+Y208+Y273+Y310+Y439+AL469,2)</f>
        <v>7116.19</v>
      </c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>
        <f t="shared" ref="AO469:BD469" si="308">ROUND(AO77+AO208+AO273+AO310+AO439+BX469,2)</f>
        <v>0</v>
      </c>
      <c r="AP469" s="9">
        <f t="shared" si="308"/>
        <v>0</v>
      </c>
      <c r="AQ469" s="9">
        <f t="shared" si="308"/>
        <v>0</v>
      </c>
      <c r="AR469" s="9">
        <f t="shared" si="308"/>
        <v>55141.24</v>
      </c>
      <c r="AS469" s="9">
        <f t="shared" si="308"/>
        <v>34855.11</v>
      </c>
      <c r="AT469" s="9">
        <f t="shared" si="308"/>
        <v>20286.13</v>
      </c>
      <c r="AU469" s="9">
        <f t="shared" si="308"/>
        <v>0</v>
      </c>
      <c r="AV469" s="9">
        <f t="shared" si="308"/>
        <v>21173.32</v>
      </c>
      <c r="AW469" s="9">
        <f t="shared" si="308"/>
        <v>21173.32</v>
      </c>
      <c r="AX469" s="9">
        <f t="shared" si="308"/>
        <v>0</v>
      </c>
      <c r="AY469" s="9">
        <f t="shared" si="308"/>
        <v>21173.32</v>
      </c>
      <c r="AZ469" s="9">
        <f t="shared" si="308"/>
        <v>0</v>
      </c>
      <c r="BA469" s="9">
        <f t="shared" si="308"/>
        <v>0</v>
      </c>
      <c r="BB469" s="9">
        <f t="shared" si="308"/>
        <v>0</v>
      </c>
      <c r="BC469" s="9">
        <f t="shared" si="308"/>
        <v>0</v>
      </c>
      <c r="BD469" s="9">
        <f t="shared" si="308"/>
        <v>0</v>
      </c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0">
        <f t="shared" ref="DG469:DL469" si="309">ROUND(DG77+DG208+DG273+DG310+DG439+DT469,2)</f>
        <v>35021.620000000003</v>
      </c>
      <c r="DH469" s="10">
        <f t="shared" si="309"/>
        <v>21173.32</v>
      </c>
      <c r="DI469" s="10">
        <f t="shared" si="309"/>
        <v>734.81</v>
      </c>
      <c r="DJ469" s="10">
        <f t="shared" si="309"/>
        <v>1142.27</v>
      </c>
      <c r="DK469" s="10">
        <f t="shared" si="309"/>
        <v>11971.22</v>
      </c>
      <c r="DL469" s="10">
        <f t="shared" si="309"/>
        <v>0</v>
      </c>
      <c r="DM469" s="10">
        <f>DM77+DM208+DM273+DM310+DM439+DZ469</f>
        <v>14.1396646</v>
      </c>
      <c r="DN469" s="10">
        <f>DN77+DN208+DN273+DN310+DN439+EA469</f>
        <v>1.3043438000000001</v>
      </c>
      <c r="DO469" s="10">
        <f>ROUND(DO77+DO208+DO273+DO310+DO439+EB469,2)</f>
        <v>0</v>
      </c>
      <c r="DP469" s="10">
        <f>ROUND(DP77+DP208+DP273+DP310+DP439+EC469,2)</f>
        <v>13003.43</v>
      </c>
      <c r="DQ469" s="10">
        <f>ROUND(DQ77+DQ208+DQ273+DQ310+DQ439+ED469,2)</f>
        <v>7116.19</v>
      </c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>
        <f t="shared" ref="EG469:EV469" si="310">ROUND(EG77+EG208+EG273+EG310+EG439+FP469,2)</f>
        <v>0</v>
      </c>
      <c r="EH469" s="10">
        <f t="shared" si="310"/>
        <v>0</v>
      </c>
      <c r="EI469" s="10">
        <f t="shared" si="310"/>
        <v>0</v>
      </c>
      <c r="EJ469" s="10">
        <f t="shared" si="310"/>
        <v>55141.24</v>
      </c>
      <c r="EK469" s="10">
        <f t="shared" si="310"/>
        <v>34855.11</v>
      </c>
      <c r="EL469" s="10">
        <f t="shared" si="310"/>
        <v>20286.13</v>
      </c>
      <c r="EM469" s="10">
        <f t="shared" si="310"/>
        <v>0</v>
      </c>
      <c r="EN469" s="10">
        <f t="shared" si="310"/>
        <v>21173.32</v>
      </c>
      <c r="EO469" s="10">
        <f t="shared" si="310"/>
        <v>21173.32</v>
      </c>
      <c r="EP469" s="10">
        <f t="shared" si="310"/>
        <v>0</v>
      </c>
      <c r="EQ469" s="10">
        <f t="shared" si="310"/>
        <v>21173.32</v>
      </c>
      <c r="ER469" s="10">
        <f t="shared" si="310"/>
        <v>0</v>
      </c>
      <c r="ES469" s="10">
        <f t="shared" si="310"/>
        <v>0</v>
      </c>
      <c r="ET469" s="10">
        <f t="shared" si="310"/>
        <v>0</v>
      </c>
      <c r="EU469" s="10">
        <f t="shared" si="310"/>
        <v>0</v>
      </c>
      <c r="EV469" s="10">
        <f t="shared" si="310"/>
        <v>0</v>
      </c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>
        <v>0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201</v>
      </c>
      <c r="F471" s="15">
        <f>ROUND(Source!O469,O471)</f>
        <v>35021.620000000003</v>
      </c>
      <c r="G471" s="15" t="s">
        <v>138</v>
      </c>
      <c r="H471" s="15" t="s">
        <v>139</v>
      </c>
      <c r="I471" s="15"/>
      <c r="J471" s="15"/>
      <c r="K471" s="15">
        <v>201</v>
      </c>
      <c r="L471" s="15">
        <v>1</v>
      </c>
      <c r="M471" s="15">
        <v>3</v>
      </c>
      <c r="N471" s="15" t="s">
        <v>3</v>
      </c>
      <c r="O471" s="15">
        <v>2</v>
      </c>
      <c r="P471" s="15">
        <f>ROUND(Source!DG469,O471)</f>
        <v>35021.620000000003</v>
      </c>
      <c r="Q471" s="15"/>
      <c r="R471" s="15"/>
      <c r="S471" s="15"/>
      <c r="T471" s="15"/>
      <c r="U471" s="15"/>
      <c r="V471" s="15"/>
      <c r="W471" s="15">
        <v>35021.620000000003</v>
      </c>
      <c r="X471" s="15">
        <v>1</v>
      </c>
      <c r="Y471" s="15">
        <v>35021.620000000003</v>
      </c>
      <c r="Z471" s="15">
        <v>35021.620000000003</v>
      </c>
      <c r="AA471" s="15">
        <v>1</v>
      </c>
      <c r="AB471" s="15">
        <v>35021.620000000003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202</v>
      </c>
      <c r="F472" s="15">
        <f>ROUND(Source!P469,O472)</f>
        <v>21173.32</v>
      </c>
      <c r="G472" s="15" t="s">
        <v>140</v>
      </c>
      <c r="H472" s="15" t="s">
        <v>141</v>
      </c>
      <c r="I472" s="15"/>
      <c r="J472" s="15"/>
      <c r="K472" s="15">
        <v>202</v>
      </c>
      <c r="L472" s="15">
        <v>2</v>
      </c>
      <c r="M472" s="15">
        <v>3</v>
      </c>
      <c r="N472" s="15" t="s">
        <v>3</v>
      </c>
      <c r="O472" s="15">
        <v>2</v>
      </c>
      <c r="P472" s="15">
        <f>ROUND(Source!DH469,O472)</f>
        <v>21173.32</v>
      </c>
      <c r="Q472" s="15"/>
      <c r="R472" s="15"/>
      <c r="S472" s="15"/>
      <c r="T472" s="15"/>
      <c r="U472" s="15"/>
      <c r="V472" s="15"/>
      <c r="W472" s="15">
        <v>21173.32</v>
      </c>
      <c r="X472" s="15">
        <v>1</v>
      </c>
      <c r="Y472" s="15">
        <v>21173.32</v>
      </c>
      <c r="Z472" s="15">
        <v>21173.32</v>
      </c>
      <c r="AA472" s="15">
        <v>1</v>
      </c>
      <c r="AB472" s="15">
        <v>21173.32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222</v>
      </c>
      <c r="F473" s="15">
        <f>ROUND(Source!AO469,O473)</f>
        <v>0</v>
      </c>
      <c r="G473" s="15" t="s">
        <v>142</v>
      </c>
      <c r="H473" s="15" t="s">
        <v>143</v>
      </c>
      <c r="I473" s="15"/>
      <c r="J473" s="15"/>
      <c r="K473" s="15">
        <v>222</v>
      </c>
      <c r="L473" s="15">
        <v>3</v>
      </c>
      <c r="M473" s="15">
        <v>3</v>
      </c>
      <c r="N473" s="15" t="s">
        <v>3</v>
      </c>
      <c r="O473" s="15">
        <v>2</v>
      </c>
      <c r="P473" s="15">
        <f>ROUND(Source!EG469,O473)</f>
        <v>0</v>
      </c>
      <c r="Q473" s="15"/>
      <c r="R473" s="15"/>
      <c r="S473" s="15"/>
      <c r="T473" s="15"/>
      <c r="U473" s="15"/>
      <c r="V473" s="15"/>
      <c r="W473" s="15">
        <v>0</v>
      </c>
      <c r="X473" s="15">
        <v>1</v>
      </c>
      <c r="Y473" s="15">
        <v>0</v>
      </c>
      <c r="Z473" s="15">
        <v>0</v>
      </c>
      <c r="AA473" s="15">
        <v>1</v>
      </c>
      <c r="AB473" s="15">
        <v>0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225</v>
      </c>
      <c r="F474" s="15">
        <f>ROUND(Source!AV469,O474)</f>
        <v>21173.32</v>
      </c>
      <c r="G474" s="15" t="s">
        <v>144</v>
      </c>
      <c r="H474" s="15" t="s">
        <v>145</v>
      </c>
      <c r="I474" s="15"/>
      <c r="J474" s="15"/>
      <c r="K474" s="15">
        <v>225</v>
      </c>
      <c r="L474" s="15">
        <v>4</v>
      </c>
      <c r="M474" s="15">
        <v>3</v>
      </c>
      <c r="N474" s="15" t="s">
        <v>3</v>
      </c>
      <c r="O474" s="15">
        <v>2</v>
      </c>
      <c r="P474" s="15">
        <f>ROUND(Source!EN469,O474)</f>
        <v>21173.32</v>
      </c>
      <c r="Q474" s="15"/>
      <c r="R474" s="15"/>
      <c r="S474" s="15"/>
      <c r="T474" s="15"/>
      <c r="U474" s="15"/>
      <c r="V474" s="15"/>
      <c r="W474" s="15">
        <v>21173.32</v>
      </c>
      <c r="X474" s="15">
        <v>1</v>
      </c>
      <c r="Y474" s="15">
        <v>21173.32</v>
      </c>
      <c r="Z474" s="15">
        <v>21173.32</v>
      </c>
      <c r="AA474" s="15">
        <v>1</v>
      </c>
      <c r="AB474" s="15">
        <v>21173.32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226</v>
      </c>
      <c r="F475" s="15">
        <f>ROUND(Source!AW469,O475)</f>
        <v>21173.32</v>
      </c>
      <c r="G475" s="15" t="s">
        <v>146</v>
      </c>
      <c r="H475" s="15" t="s">
        <v>147</v>
      </c>
      <c r="I475" s="15"/>
      <c r="J475" s="15"/>
      <c r="K475" s="15">
        <v>226</v>
      </c>
      <c r="L475" s="15">
        <v>5</v>
      </c>
      <c r="M475" s="15">
        <v>3</v>
      </c>
      <c r="N475" s="15" t="s">
        <v>3</v>
      </c>
      <c r="O475" s="15">
        <v>2</v>
      </c>
      <c r="P475" s="15">
        <f>ROUND(Source!EO469,O475)</f>
        <v>21173.32</v>
      </c>
      <c r="Q475" s="15"/>
      <c r="R475" s="15"/>
      <c r="S475" s="15"/>
      <c r="T475" s="15"/>
      <c r="U475" s="15"/>
      <c r="V475" s="15"/>
      <c r="W475" s="15">
        <v>21173.32</v>
      </c>
      <c r="X475" s="15">
        <v>1</v>
      </c>
      <c r="Y475" s="15">
        <v>21173.32</v>
      </c>
      <c r="Z475" s="15">
        <v>21173.32</v>
      </c>
      <c r="AA475" s="15">
        <v>1</v>
      </c>
      <c r="AB475" s="15">
        <v>21173.32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227</v>
      </c>
      <c r="F476" s="15">
        <f>ROUND(Source!AX469,O476)</f>
        <v>0</v>
      </c>
      <c r="G476" s="15" t="s">
        <v>148</v>
      </c>
      <c r="H476" s="15" t="s">
        <v>149</v>
      </c>
      <c r="I476" s="15"/>
      <c r="J476" s="15"/>
      <c r="K476" s="15">
        <v>227</v>
      </c>
      <c r="L476" s="15">
        <v>6</v>
      </c>
      <c r="M476" s="15">
        <v>3</v>
      </c>
      <c r="N476" s="15" t="s">
        <v>3</v>
      </c>
      <c r="O476" s="15">
        <v>2</v>
      </c>
      <c r="P476" s="15">
        <f>ROUND(Source!EP469,O476)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228</v>
      </c>
      <c r="F477" s="15">
        <f>ROUND(Source!AY469,O477)</f>
        <v>21173.32</v>
      </c>
      <c r="G477" s="15" t="s">
        <v>150</v>
      </c>
      <c r="H477" s="15" t="s">
        <v>151</v>
      </c>
      <c r="I477" s="15"/>
      <c r="J477" s="15"/>
      <c r="K477" s="15">
        <v>228</v>
      </c>
      <c r="L477" s="15">
        <v>7</v>
      </c>
      <c r="M477" s="15">
        <v>3</v>
      </c>
      <c r="N477" s="15" t="s">
        <v>3</v>
      </c>
      <c r="O477" s="15">
        <v>2</v>
      </c>
      <c r="P477" s="15">
        <f>ROUND(Source!EQ469,O477)</f>
        <v>21173.32</v>
      </c>
      <c r="Q477" s="15"/>
      <c r="R477" s="15"/>
      <c r="S477" s="15"/>
      <c r="T477" s="15"/>
      <c r="U477" s="15"/>
      <c r="V477" s="15"/>
      <c r="W477" s="15">
        <v>21173.32</v>
      </c>
      <c r="X477" s="15">
        <v>1</v>
      </c>
      <c r="Y477" s="15">
        <v>21173.32</v>
      </c>
      <c r="Z477" s="15">
        <v>21173.32</v>
      </c>
      <c r="AA477" s="15">
        <v>1</v>
      </c>
      <c r="AB477" s="15">
        <v>21173.32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216</v>
      </c>
      <c r="F478" s="15">
        <f>ROUND(Source!AP469,O478)</f>
        <v>0</v>
      </c>
      <c r="G478" s="15" t="s">
        <v>152</v>
      </c>
      <c r="H478" s="15" t="s">
        <v>153</v>
      </c>
      <c r="I478" s="15"/>
      <c r="J478" s="15"/>
      <c r="K478" s="15">
        <v>216</v>
      </c>
      <c r="L478" s="15">
        <v>8</v>
      </c>
      <c r="M478" s="15">
        <v>3</v>
      </c>
      <c r="N478" s="15" t="s">
        <v>3</v>
      </c>
      <c r="O478" s="15">
        <v>2</v>
      </c>
      <c r="P478" s="15">
        <f>ROUND(Source!EH469,O478)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223</v>
      </c>
      <c r="F479" s="15">
        <f>ROUND(Source!AQ469,O479)</f>
        <v>0</v>
      </c>
      <c r="G479" s="15" t="s">
        <v>154</v>
      </c>
      <c r="H479" s="15" t="s">
        <v>155</v>
      </c>
      <c r="I479" s="15"/>
      <c r="J479" s="15"/>
      <c r="K479" s="15">
        <v>223</v>
      </c>
      <c r="L479" s="15">
        <v>9</v>
      </c>
      <c r="M479" s="15">
        <v>3</v>
      </c>
      <c r="N479" s="15" t="s">
        <v>3</v>
      </c>
      <c r="O479" s="15">
        <v>2</v>
      </c>
      <c r="P479" s="15">
        <f>ROUND(Source!EI469,O479)</f>
        <v>0</v>
      </c>
      <c r="Q479" s="15"/>
      <c r="R479" s="15"/>
      <c r="S479" s="15"/>
      <c r="T479" s="15"/>
      <c r="U479" s="15"/>
      <c r="V479" s="15"/>
      <c r="W479" s="15">
        <v>0</v>
      </c>
      <c r="X479" s="15">
        <v>1</v>
      </c>
      <c r="Y479" s="15">
        <v>0</v>
      </c>
      <c r="Z479" s="15">
        <v>0</v>
      </c>
      <c r="AA479" s="15">
        <v>1</v>
      </c>
      <c r="AB479" s="15">
        <v>0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229</v>
      </c>
      <c r="F480" s="15">
        <f>ROUND(Source!AZ469,O480)</f>
        <v>0</v>
      </c>
      <c r="G480" s="15" t="s">
        <v>156</v>
      </c>
      <c r="H480" s="15" t="s">
        <v>157</v>
      </c>
      <c r="I480" s="15"/>
      <c r="J480" s="15"/>
      <c r="K480" s="15">
        <v>229</v>
      </c>
      <c r="L480" s="15">
        <v>10</v>
      </c>
      <c r="M480" s="15">
        <v>3</v>
      </c>
      <c r="N480" s="15" t="s">
        <v>3</v>
      </c>
      <c r="O480" s="15">
        <v>2</v>
      </c>
      <c r="P480" s="15">
        <f>ROUND(Source!ER469,O480)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203</v>
      </c>
      <c r="F481" s="15">
        <f>ROUND(Source!Q469,O481)</f>
        <v>734.81</v>
      </c>
      <c r="G481" s="15" t="s">
        <v>158</v>
      </c>
      <c r="H481" s="15" t="s">
        <v>159</v>
      </c>
      <c r="I481" s="15"/>
      <c r="J481" s="15"/>
      <c r="K481" s="15">
        <v>203</v>
      </c>
      <c r="L481" s="15">
        <v>11</v>
      </c>
      <c r="M481" s="15">
        <v>3</v>
      </c>
      <c r="N481" s="15" t="s">
        <v>3</v>
      </c>
      <c r="O481" s="15">
        <v>2</v>
      </c>
      <c r="P481" s="15">
        <f>ROUND(Source!DI469,O481)</f>
        <v>734.81</v>
      </c>
      <c r="Q481" s="15"/>
      <c r="R481" s="15"/>
      <c r="S481" s="15"/>
      <c r="T481" s="15"/>
      <c r="U481" s="15"/>
      <c r="V481" s="15"/>
      <c r="W481" s="15">
        <v>734.81</v>
      </c>
      <c r="X481" s="15">
        <v>1</v>
      </c>
      <c r="Y481" s="15">
        <v>734.81</v>
      </c>
      <c r="Z481" s="15">
        <v>734.81</v>
      </c>
      <c r="AA481" s="15">
        <v>1</v>
      </c>
      <c r="AB481" s="15">
        <v>734.81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231</v>
      </c>
      <c r="F482" s="15">
        <f>ROUND(Source!BB469,O482)</f>
        <v>0</v>
      </c>
      <c r="G482" s="15" t="s">
        <v>160</v>
      </c>
      <c r="H482" s="15" t="s">
        <v>161</v>
      </c>
      <c r="I482" s="15"/>
      <c r="J482" s="15"/>
      <c r="K482" s="15">
        <v>231</v>
      </c>
      <c r="L482" s="15">
        <v>12</v>
      </c>
      <c r="M482" s="15">
        <v>3</v>
      </c>
      <c r="N482" s="15" t="s">
        <v>3</v>
      </c>
      <c r="O482" s="15">
        <v>2</v>
      </c>
      <c r="P482" s="15">
        <f>ROUND(Source!ET469,O482)</f>
        <v>0</v>
      </c>
      <c r="Q482" s="15"/>
      <c r="R482" s="15"/>
      <c r="S482" s="15"/>
      <c r="T482" s="15"/>
      <c r="U482" s="15"/>
      <c r="V482" s="15"/>
      <c r="W482" s="15">
        <v>0</v>
      </c>
      <c r="X482" s="15">
        <v>1</v>
      </c>
      <c r="Y482" s="15">
        <v>0</v>
      </c>
      <c r="Z482" s="15">
        <v>0</v>
      </c>
      <c r="AA482" s="15">
        <v>1</v>
      </c>
      <c r="AB482" s="15">
        <v>0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204</v>
      </c>
      <c r="F483" s="15">
        <f>ROUND(Source!R469,O483)</f>
        <v>1142.27</v>
      </c>
      <c r="G483" s="15" t="s">
        <v>162</v>
      </c>
      <c r="H483" s="15" t="s">
        <v>163</v>
      </c>
      <c r="I483" s="15"/>
      <c r="J483" s="15"/>
      <c r="K483" s="15">
        <v>204</v>
      </c>
      <c r="L483" s="15">
        <v>13</v>
      </c>
      <c r="M483" s="15">
        <v>3</v>
      </c>
      <c r="N483" s="15" t="s">
        <v>3</v>
      </c>
      <c r="O483" s="15">
        <v>2</v>
      </c>
      <c r="P483" s="15">
        <f>ROUND(Source!DJ469,O483)</f>
        <v>1142.27</v>
      </c>
      <c r="Q483" s="15"/>
      <c r="R483" s="15"/>
      <c r="S483" s="15"/>
      <c r="T483" s="15"/>
      <c r="U483" s="15"/>
      <c r="V483" s="15"/>
      <c r="W483" s="15">
        <v>1142.27</v>
      </c>
      <c r="X483" s="15">
        <v>1</v>
      </c>
      <c r="Y483" s="15">
        <v>1142.27</v>
      </c>
      <c r="Z483" s="15">
        <v>1142.27</v>
      </c>
      <c r="AA483" s="15">
        <v>1</v>
      </c>
      <c r="AB483" s="15">
        <v>1142.27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205</v>
      </c>
      <c r="F484" s="15">
        <f>ROUND(Source!S469,O484)</f>
        <v>11971.22</v>
      </c>
      <c r="G484" s="15" t="s">
        <v>164</v>
      </c>
      <c r="H484" s="15" t="s">
        <v>165</v>
      </c>
      <c r="I484" s="15"/>
      <c r="J484" s="15"/>
      <c r="K484" s="15">
        <v>205</v>
      </c>
      <c r="L484" s="15">
        <v>14</v>
      </c>
      <c r="M484" s="15">
        <v>3</v>
      </c>
      <c r="N484" s="15" t="s">
        <v>3</v>
      </c>
      <c r="O484" s="15">
        <v>2</v>
      </c>
      <c r="P484" s="15">
        <f>ROUND(Source!DK469,O484)</f>
        <v>11971.22</v>
      </c>
      <c r="Q484" s="15"/>
      <c r="R484" s="15"/>
      <c r="S484" s="15"/>
      <c r="T484" s="15"/>
      <c r="U484" s="15"/>
      <c r="V484" s="15"/>
      <c r="W484" s="15">
        <v>11971.22</v>
      </c>
      <c r="X484" s="15">
        <v>1</v>
      </c>
      <c r="Y484" s="15">
        <v>11971.22</v>
      </c>
      <c r="Z484" s="15">
        <v>11971.22</v>
      </c>
      <c r="AA484" s="15">
        <v>1</v>
      </c>
      <c r="AB484" s="15">
        <v>11971.22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232</v>
      </c>
      <c r="F485" s="15">
        <f>ROUND(Source!BC469,O485)</f>
        <v>0</v>
      </c>
      <c r="G485" s="15" t="s">
        <v>166</v>
      </c>
      <c r="H485" s="15" t="s">
        <v>167</v>
      </c>
      <c r="I485" s="15"/>
      <c r="J485" s="15"/>
      <c r="K485" s="15">
        <v>232</v>
      </c>
      <c r="L485" s="15">
        <v>15</v>
      </c>
      <c r="M485" s="15">
        <v>3</v>
      </c>
      <c r="N485" s="15" t="s">
        <v>3</v>
      </c>
      <c r="O485" s="15">
        <v>2</v>
      </c>
      <c r="P485" s="15">
        <f>ROUND(Source!EU469,O485)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214</v>
      </c>
      <c r="F486" s="15">
        <f>ROUND(Source!AS469,O486)</f>
        <v>34855.11</v>
      </c>
      <c r="G486" s="15" t="s">
        <v>168</v>
      </c>
      <c r="H486" s="15" t="s">
        <v>169</v>
      </c>
      <c r="I486" s="15"/>
      <c r="J486" s="15"/>
      <c r="K486" s="15">
        <v>214</v>
      </c>
      <c r="L486" s="15">
        <v>16</v>
      </c>
      <c r="M486" s="15">
        <v>3</v>
      </c>
      <c r="N486" s="15" t="s">
        <v>3</v>
      </c>
      <c r="O486" s="15">
        <v>2</v>
      </c>
      <c r="P486" s="15">
        <f>ROUND(Source!EK469,O486)</f>
        <v>34855.11</v>
      </c>
      <c r="Q486" s="15"/>
      <c r="R486" s="15"/>
      <c r="S486" s="15"/>
      <c r="T486" s="15"/>
      <c r="U486" s="15"/>
      <c r="V486" s="15"/>
      <c r="W486" s="15">
        <v>34855.11</v>
      </c>
      <c r="X486" s="15">
        <v>1</v>
      </c>
      <c r="Y486" s="15">
        <v>34855.11</v>
      </c>
      <c r="Z486" s="15">
        <v>34855.11</v>
      </c>
      <c r="AA486" s="15">
        <v>1</v>
      </c>
      <c r="AB486" s="15">
        <v>34855.11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215</v>
      </c>
      <c r="F487" s="15">
        <f>ROUND(Source!AT469,O487)</f>
        <v>20286.13</v>
      </c>
      <c r="G487" s="15" t="s">
        <v>170</v>
      </c>
      <c r="H487" s="15" t="s">
        <v>171</v>
      </c>
      <c r="I487" s="15"/>
      <c r="J487" s="15"/>
      <c r="K487" s="15">
        <v>215</v>
      </c>
      <c r="L487" s="15">
        <v>17</v>
      </c>
      <c r="M487" s="15">
        <v>3</v>
      </c>
      <c r="N487" s="15" t="s">
        <v>3</v>
      </c>
      <c r="O487" s="15">
        <v>2</v>
      </c>
      <c r="P487" s="15">
        <f>ROUND(Source!EL469,O487)</f>
        <v>20286.13</v>
      </c>
      <c r="Q487" s="15"/>
      <c r="R487" s="15"/>
      <c r="S487" s="15"/>
      <c r="T487" s="15"/>
      <c r="U487" s="15"/>
      <c r="V487" s="15"/>
      <c r="W487" s="15">
        <v>20286.13</v>
      </c>
      <c r="X487" s="15">
        <v>1</v>
      </c>
      <c r="Y487" s="15">
        <v>20286.13</v>
      </c>
      <c r="Z487" s="15">
        <v>20286.13</v>
      </c>
      <c r="AA487" s="15">
        <v>1</v>
      </c>
      <c r="AB487" s="15">
        <v>20286.13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217</v>
      </c>
      <c r="F488" s="15">
        <f>ROUND(Source!AU469,O488)</f>
        <v>0</v>
      </c>
      <c r="G488" s="15" t="s">
        <v>172</v>
      </c>
      <c r="H488" s="15" t="s">
        <v>173</v>
      </c>
      <c r="I488" s="15"/>
      <c r="J488" s="15"/>
      <c r="K488" s="15">
        <v>217</v>
      </c>
      <c r="L488" s="15">
        <v>18</v>
      </c>
      <c r="M488" s="15">
        <v>3</v>
      </c>
      <c r="N488" s="15" t="s">
        <v>3</v>
      </c>
      <c r="O488" s="15">
        <v>2</v>
      </c>
      <c r="P488" s="15">
        <f>ROUND(Source!EM469,O488)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230</v>
      </c>
      <c r="F489" s="15">
        <f>ROUND(Source!BA469,O489)</f>
        <v>0</v>
      </c>
      <c r="G489" s="15" t="s">
        <v>174</v>
      </c>
      <c r="H489" s="15" t="s">
        <v>175</v>
      </c>
      <c r="I489" s="15"/>
      <c r="J489" s="15"/>
      <c r="K489" s="15">
        <v>230</v>
      </c>
      <c r="L489" s="15">
        <v>19</v>
      </c>
      <c r="M489" s="15">
        <v>3</v>
      </c>
      <c r="N489" s="15" t="s">
        <v>3</v>
      </c>
      <c r="O489" s="15">
        <v>2</v>
      </c>
      <c r="P489" s="15">
        <f>ROUND(Source!ES469,O489)</f>
        <v>0</v>
      </c>
      <c r="Q489" s="15"/>
      <c r="R489" s="15"/>
      <c r="S489" s="15"/>
      <c r="T489" s="15"/>
      <c r="U489" s="15"/>
      <c r="V489" s="15"/>
      <c r="W489" s="15">
        <v>0</v>
      </c>
      <c r="X489" s="15">
        <v>1</v>
      </c>
      <c r="Y489" s="15">
        <v>0</v>
      </c>
      <c r="Z489" s="15">
        <v>0</v>
      </c>
      <c r="AA489" s="15">
        <v>1</v>
      </c>
      <c r="AB489" s="15">
        <v>0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206</v>
      </c>
      <c r="F490" s="15">
        <f>ROUND(Source!T469,O490)</f>
        <v>0</v>
      </c>
      <c r="G490" s="15" t="s">
        <v>176</v>
      </c>
      <c r="H490" s="15" t="s">
        <v>177</v>
      </c>
      <c r="I490" s="15"/>
      <c r="J490" s="15"/>
      <c r="K490" s="15">
        <v>206</v>
      </c>
      <c r="L490" s="15">
        <v>20</v>
      </c>
      <c r="M490" s="15">
        <v>3</v>
      </c>
      <c r="N490" s="15" t="s">
        <v>3</v>
      </c>
      <c r="O490" s="15">
        <v>2</v>
      </c>
      <c r="P490" s="15">
        <f>ROUND(Source!DL469,O490)</f>
        <v>0</v>
      </c>
      <c r="Q490" s="15"/>
      <c r="R490" s="15"/>
      <c r="S490" s="15"/>
      <c r="T490" s="15"/>
      <c r="U490" s="15"/>
      <c r="V490" s="15"/>
      <c r="W490" s="15">
        <v>0</v>
      </c>
      <c r="X490" s="15">
        <v>1</v>
      </c>
      <c r="Y490" s="15">
        <v>0</v>
      </c>
      <c r="Z490" s="15">
        <v>0</v>
      </c>
      <c r="AA490" s="15">
        <v>1</v>
      </c>
      <c r="AB490" s="15">
        <v>0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207</v>
      </c>
      <c r="F491" s="15">
        <f>ROUND(Source!U469,O491)</f>
        <v>14.1396646</v>
      </c>
      <c r="G491" s="15" t="s">
        <v>178</v>
      </c>
      <c r="H491" s="15" t="s">
        <v>179</v>
      </c>
      <c r="I491" s="15"/>
      <c r="J491" s="15"/>
      <c r="K491" s="15">
        <v>207</v>
      </c>
      <c r="L491" s="15">
        <v>21</v>
      </c>
      <c r="M491" s="15">
        <v>3</v>
      </c>
      <c r="N491" s="15" t="s">
        <v>3</v>
      </c>
      <c r="O491" s="15">
        <v>7</v>
      </c>
      <c r="P491" s="15">
        <f>ROUND(Source!DM469,O491)</f>
        <v>14.1396646</v>
      </c>
      <c r="Q491" s="15"/>
      <c r="R491" s="15"/>
      <c r="S491" s="15"/>
      <c r="T491" s="15"/>
      <c r="U491" s="15"/>
      <c r="V491" s="15"/>
      <c r="W491" s="15">
        <v>14.1396646</v>
      </c>
      <c r="X491" s="15">
        <v>1</v>
      </c>
      <c r="Y491" s="15">
        <v>14.1396646</v>
      </c>
      <c r="Z491" s="15">
        <v>14.1396646</v>
      </c>
      <c r="AA491" s="15">
        <v>1</v>
      </c>
      <c r="AB491" s="15">
        <v>14.1396646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208</v>
      </c>
      <c r="F492" s="15">
        <f>ROUND(Source!V469,O492)</f>
        <v>1.3043438000000001</v>
      </c>
      <c r="G492" s="15" t="s">
        <v>180</v>
      </c>
      <c r="H492" s="15" t="s">
        <v>181</v>
      </c>
      <c r="I492" s="15"/>
      <c r="J492" s="15"/>
      <c r="K492" s="15">
        <v>208</v>
      </c>
      <c r="L492" s="15">
        <v>22</v>
      </c>
      <c r="M492" s="15">
        <v>3</v>
      </c>
      <c r="N492" s="15" t="s">
        <v>3</v>
      </c>
      <c r="O492" s="15">
        <v>7</v>
      </c>
      <c r="P492" s="15">
        <f>ROUND(Source!DN469,O492)</f>
        <v>1.3043438000000001</v>
      </c>
      <c r="Q492" s="15"/>
      <c r="R492" s="15"/>
      <c r="S492" s="15"/>
      <c r="T492" s="15"/>
      <c r="U492" s="15"/>
      <c r="V492" s="15"/>
      <c r="W492" s="15">
        <v>1.3043438000000001</v>
      </c>
      <c r="X492" s="15">
        <v>1</v>
      </c>
      <c r="Y492" s="15">
        <v>1.3043438000000001</v>
      </c>
      <c r="Z492" s="15">
        <v>1.3043438000000001</v>
      </c>
      <c r="AA492" s="15">
        <v>1</v>
      </c>
      <c r="AB492" s="15">
        <v>1.3043438000000001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209</v>
      </c>
      <c r="F493" s="15">
        <f>ROUND(Source!W469,O493)</f>
        <v>0</v>
      </c>
      <c r="G493" s="15" t="s">
        <v>182</v>
      </c>
      <c r="H493" s="15" t="s">
        <v>183</v>
      </c>
      <c r="I493" s="15"/>
      <c r="J493" s="15"/>
      <c r="K493" s="15">
        <v>209</v>
      </c>
      <c r="L493" s="15">
        <v>23</v>
      </c>
      <c r="M493" s="15">
        <v>3</v>
      </c>
      <c r="N493" s="15" t="s">
        <v>3</v>
      </c>
      <c r="O493" s="15">
        <v>2</v>
      </c>
      <c r="P493" s="15">
        <f>ROUND(Source!DO469,O493)</f>
        <v>0</v>
      </c>
      <c r="Q493" s="15"/>
      <c r="R493" s="15"/>
      <c r="S493" s="15"/>
      <c r="T493" s="15"/>
      <c r="U493" s="15"/>
      <c r="V493" s="15"/>
      <c r="W493" s="15">
        <v>0</v>
      </c>
      <c r="X493" s="15">
        <v>1</v>
      </c>
      <c r="Y493" s="15">
        <v>0</v>
      </c>
      <c r="Z493" s="15">
        <v>0</v>
      </c>
      <c r="AA493" s="15">
        <v>1</v>
      </c>
      <c r="AB493" s="15">
        <v>0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233</v>
      </c>
      <c r="F494" s="15">
        <f>ROUND(Source!BD469,O494)</f>
        <v>0</v>
      </c>
      <c r="G494" s="15" t="s">
        <v>184</v>
      </c>
      <c r="H494" s="15" t="s">
        <v>185</v>
      </c>
      <c r="I494" s="15"/>
      <c r="J494" s="15"/>
      <c r="K494" s="15">
        <v>233</v>
      </c>
      <c r="L494" s="15">
        <v>24</v>
      </c>
      <c r="M494" s="15">
        <v>3</v>
      </c>
      <c r="N494" s="15" t="s">
        <v>3</v>
      </c>
      <c r="O494" s="15">
        <v>2</v>
      </c>
      <c r="P494" s="15">
        <f>ROUND(Source!EV469,O494)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210</v>
      </c>
      <c r="F495" s="15">
        <f>ROUND(Source!X469,O495)</f>
        <v>13003.43</v>
      </c>
      <c r="G495" s="15" t="s">
        <v>186</v>
      </c>
      <c r="H495" s="15" t="s">
        <v>187</v>
      </c>
      <c r="I495" s="15"/>
      <c r="J495" s="15"/>
      <c r="K495" s="15">
        <v>210</v>
      </c>
      <c r="L495" s="15">
        <v>25</v>
      </c>
      <c r="M495" s="15">
        <v>3</v>
      </c>
      <c r="N495" s="15" t="s">
        <v>3</v>
      </c>
      <c r="O495" s="15">
        <v>2</v>
      </c>
      <c r="P495" s="15">
        <f>ROUND(Source!DP469,O495)</f>
        <v>13003.43</v>
      </c>
      <c r="Q495" s="15"/>
      <c r="R495" s="15"/>
      <c r="S495" s="15"/>
      <c r="T495" s="15"/>
      <c r="U495" s="15"/>
      <c r="V495" s="15"/>
      <c r="W495" s="15">
        <v>13003.43</v>
      </c>
      <c r="X495" s="15">
        <v>1</v>
      </c>
      <c r="Y495" s="15">
        <v>13003.43</v>
      </c>
      <c r="Z495" s="15">
        <v>13003.43</v>
      </c>
      <c r="AA495" s="15">
        <v>1</v>
      </c>
      <c r="AB495" s="15">
        <v>13003.43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211</v>
      </c>
      <c r="F496" s="15">
        <f>ROUND(Source!Y469,O496)</f>
        <v>7116.19</v>
      </c>
      <c r="G496" s="15" t="s">
        <v>188</v>
      </c>
      <c r="H496" s="15" t="s">
        <v>189</v>
      </c>
      <c r="I496" s="15"/>
      <c r="J496" s="15"/>
      <c r="K496" s="15">
        <v>211</v>
      </c>
      <c r="L496" s="15">
        <v>26</v>
      </c>
      <c r="M496" s="15">
        <v>3</v>
      </c>
      <c r="N496" s="15" t="s">
        <v>3</v>
      </c>
      <c r="O496" s="15">
        <v>2</v>
      </c>
      <c r="P496" s="15">
        <f>ROUND(Source!DQ469,O496)</f>
        <v>7116.19</v>
      </c>
      <c r="Q496" s="15"/>
      <c r="R496" s="15"/>
      <c r="S496" s="15"/>
      <c r="T496" s="15"/>
      <c r="U496" s="15"/>
      <c r="V496" s="15"/>
      <c r="W496" s="15">
        <v>7116.19</v>
      </c>
      <c r="X496" s="15">
        <v>1</v>
      </c>
      <c r="Y496" s="15">
        <v>7116.19</v>
      </c>
      <c r="Z496" s="15">
        <v>7116.19</v>
      </c>
      <c r="AA496" s="15">
        <v>1</v>
      </c>
      <c r="AB496" s="15">
        <v>7116.19</v>
      </c>
    </row>
    <row r="497" spans="1:95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224</v>
      </c>
      <c r="F497" s="15">
        <f>ROUND(Source!AR469,O497)</f>
        <v>55141.24</v>
      </c>
      <c r="G497" s="15" t="s">
        <v>190</v>
      </c>
      <c r="H497" s="15" t="s">
        <v>191</v>
      </c>
      <c r="I497" s="15"/>
      <c r="J497" s="15"/>
      <c r="K497" s="15">
        <v>224</v>
      </c>
      <c r="L497" s="15">
        <v>27</v>
      </c>
      <c r="M497" s="15">
        <v>3</v>
      </c>
      <c r="N497" s="15" t="s">
        <v>3</v>
      </c>
      <c r="O497" s="15">
        <v>2</v>
      </c>
      <c r="P497" s="15">
        <f>ROUND(Source!EJ469,O497)</f>
        <v>55141.24</v>
      </c>
      <c r="Q497" s="15"/>
      <c r="R497" s="15"/>
      <c r="S497" s="15"/>
      <c r="T497" s="15"/>
      <c r="U497" s="15"/>
      <c r="V497" s="15"/>
      <c r="W497" s="15">
        <v>55141.24</v>
      </c>
      <c r="X497" s="15">
        <v>1</v>
      </c>
      <c r="Y497" s="15">
        <v>55141.24</v>
      </c>
      <c r="Z497" s="15">
        <v>55141.24</v>
      </c>
      <c r="AA497" s="15">
        <v>1</v>
      </c>
      <c r="AB497" s="15">
        <v>55141.24</v>
      </c>
    </row>
    <row r="498" spans="1:95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v>0</v>
      </c>
      <c r="G498" s="15" t="s">
        <v>499</v>
      </c>
      <c r="H498" s="15" t="s">
        <v>500</v>
      </c>
      <c r="I498" s="15"/>
      <c r="J498" s="15"/>
      <c r="K498" s="15">
        <v>212</v>
      </c>
      <c r="L498" s="15">
        <v>28</v>
      </c>
      <c r="M498" s="15">
        <v>1</v>
      </c>
      <c r="N498" s="15" t="s">
        <v>3</v>
      </c>
      <c r="O498" s="15">
        <v>-1</v>
      </c>
      <c r="P498" s="15"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95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ROUND(F497-F488-F478,O499)</f>
        <v>55141.24</v>
      </c>
      <c r="G499" s="15" t="s">
        <v>192</v>
      </c>
      <c r="H499" s="15" t="s">
        <v>501</v>
      </c>
      <c r="I499" s="15"/>
      <c r="J499" s="15"/>
      <c r="K499" s="15">
        <v>212</v>
      </c>
      <c r="L499" s="15">
        <v>29</v>
      </c>
      <c r="M499" s="15">
        <v>1</v>
      </c>
      <c r="N499" s="15" t="s">
        <v>3</v>
      </c>
      <c r="O499" s="15">
        <v>2</v>
      </c>
      <c r="P499" s="15">
        <f>ROUND(P497-P488-P478,O499)</f>
        <v>55141.24</v>
      </c>
      <c r="Q499" s="15"/>
      <c r="R499" s="15"/>
      <c r="S499" s="15"/>
      <c r="T499" s="15"/>
      <c r="U499" s="15"/>
      <c r="V499" s="15"/>
      <c r="W499" s="15">
        <v>55141.24</v>
      </c>
      <c r="X499" s="15">
        <v>1</v>
      </c>
      <c r="Y499" s="15">
        <v>55141.24</v>
      </c>
      <c r="Z499" s="15">
        <v>55141.24</v>
      </c>
      <c r="AA499" s="15">
        <v>1</v>
      </c>
      <c r="AB499" s="15">
        <v>55141.24</v>
      </c>
    </row>
    <row r="500" spans="1:95" x14ac:dyDescent="0.2">
      <c r="A500" s="15">
        <v>50</v>
      </c>
      <c r="B500" s="15">
        <v>0</v>
      </c>
      <c r="C500" s="15">
        <v>0</v>
      </c>
      <c r="D500" s="15">
        <v>2</v>
      </c>
      <c r="E500" s="15">
        <v>0</v>
      </c>
      <c r="F500" s="15">
        <f>ROUND(F499*2.5/100*0,O500)</f>
        <v>0</v>
      </c>
      <c r="G500" s="15" t="s">
        <v>502</v>
      </c>
      <c r="H500" s="15" t="s">
        <v>503</v>
      </c>
      <c r="I500" s="15"/>
      <c r="J500" s="15"/>
      <c r="K500" s="15">
        <v>212</v>
      </c>
      <c r="L500" s="15">
        <v>30</v>
      </c>
      <c r="M500" s="15">
        <v>1</v>
      </c>
      <c r="N500" s="15" t="s">
        <v>3</v>
      </c>
      <c r="O500" s="15">
        <v>2</v>
      </c>
      <c r="P500" s="15">
        <f>ROUND(P499*2.5/100*0,O500)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95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55141.24</v>
      </c>
      <c r="G501" s="15" t="s">
        <v>504</v>
      </c>
      <c r="H501" s="15" t="s">
        <v>505</v>
      </c>
      <c r="I501" s="15"/>
      <c r="J501" s="15"/>
      <c r="K501" s="15">
        <v>212</v>
      </c>
      <c r="L501" s="15">
        <v>31</v>
      </c>
      <c r="M501" s="15">
        <v>1</v>
      </c>
      <c r="N501" s="15" t="s">
        <v>3</v>
      </c>
      <c r="O501" s="15">
        <v>2</v>
      </c>
      <c r="P501" s="15">
        <f>ROUND(P499+P500,O501)</f>
        <v>55141.24</v>
      </c>
      <c r="Q501" s="15"/>
      <c r="R501" s="15"/>
      <c r="S501" s="15"/>
      <c r="T501" s="15"/>
      <c r="U501" s="15"/>
      <c r="V501" s="15"/>
      <c r="W501" s="15">
        <v>55141.24</v>
      </c>
      <c r="X501" s="15">
        <v>1</v>
      </c>
      <c r="Y501" s="15">
        <v>55141.24</v>
      </c>
      <c r="Z501" s="15">
        <v>55141.24</v>
      </c>
      <c r="AA501" s="15">
        <v>1</v>
      </c>
      <c r="AB501" s="15">
        <v>55141.24</v>
      </c>
    </row>
    <row r="502" spans="1:95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ROUND(F501*1.9/100,O502)</f>
        <v>1047.68</v>
      </c>
      <c r="G502" s="15" t="s">
        <v>506</v>
      </c>
      <c r="H502" s="15" t="s">
        <v>507</v>
      </c>
      <c r="I502" s="15"/>
      <c r="J502" s="15"/>
      <c r="K502" s="15">
        <v>212</v>
      </c>
      <c r="L502" s="15">
        <v>32</v>
      </c>
      <c r="M502" s="15">
        <v>1</v>
      </c>
      <c r="N502" s="15" t="s">
        <v>3</v>
      </c>
      <c r="O502" s="15">
        <v>2</v>
      </c>
      <c r="P502" s="15">
        <f>ROUND(P501*1.9/100,O502)</f>
        <v>1047.68</v>
      </c>
      <c r="Q502" s="15"/>
      <c r="R502" s="15"/>
      <c r="S502" s="15"/>
      <c r="T502" s="15"/>
      <c r="U502" s="15"/>
      <c r="V502" s="15"/>
      <c r="W502" s="15">
        <v>1047.68</v>
      </c>
      <c r="X502" s="15">
        <v>1</v>
      </c>
      <c r="Y502" s="15">
        <v>1047.68</v>
      </c>
      <c r="Z502" s="15">
        <v>1047.68</v>
      </c>
      <c r="AA502" s="15">
        <v>1</v>
      </c>
      <c r="AB502" s="15">
        <v>1047.68</v>
      </c>
    </row>
    <row r="503" spans="1:95" x14ac:dyDescent="0.2">
      <c r="A503" s="15">
        <v>50</v>
      </c>
      <c r="B503" s="15">
        <v>1</v>
      </c>
      <c r="C503" s="15">
        <v>0</v>
      </c>
      <c r="D503" s="15">
        <v>2</v>
      </c>
      <c r="E503" s="15">
        <v>0</v>
      </c>
      <c r="F503" s="15">
        <f>ROUND(F501+F502,O503)</f>
        <v>56188.92</v>
      </c>
      <c r="G503" s="15" t="s">
        <v>508</v>
      </c>
      <c r="H503" s="15" t="s">
        <v>509</v>
      </c>
      <c r="I503" s="15"/>
      <c r="J503" s="15"/>
      <c r="K503" s="15">
        <v>212</v>
      </c>
      <c r="L503" s="15">
        <v>33</v>
      </c>
      <c r="M503" s="15">
        <v>1</v>
      </c>
      <c r="N503" s="15" t="s">
        <v>3</v>
      </c>
      <c r="O503" s="15">
        <v>2</v>
      </c>
      <c r="P503" s="15">
        <f>ROUND(P501+P502,O503)</f>
        <v>56188.92</v>
      </c>
      <c r="Q503" s="15"/>
      <c r="R503" s="15"/>
      <c r="S503" s="15"/>
      <c r="T503" s="15"/>
      <c r="U503" s="15"/>
      <c r="V503" s="15"/>
      <c r="W503" s="15">
        <v>56188.92</v>
      </c>
      <c r="X503" s="15">
        <v>1</v>
      </c>
      <c r="Y503" s="15">
        <v>56188.92</v>
      </c>
      <c r="Z503" s="15">
        <v>56188.92</v>
      </c>
      <c r="AA503" s="15">
        <v>1</v>
      </c>
      <c r="AB503" s="15">
        <v>56188.92</v>
      </c>
    </row>
    <row r="504" spans="1:95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ROUND(F503*F498,O504)</f>
        <v>0</v>
      </c>
      <c r="G504" s="15" t="s">
        <v>510</v>
      </c>
      <c r="H504" s="15" t="s">
        <v>511</v>
      </c>
      <c r="I504" s="15"/>
      <c r="J504" s="15"/>
      <c r="K504" s="15">
        <v>212</v>
      </c>
      <c r="L504" s="15">
        <v>34</v>
      </c>
      <c r="M504" s="15">
        <v>1</v>
      </c>
      <c r="N504" s="15" t="s">
        <v>3</v>
      </c>
      <c r="O504" s="15">
        <v>2</v>
      </c>
      <c r="P504" s="15">
        <f>ROUND(P503*P498,O504)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95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ROUND(F478,O505)</f>
        <v>0</v>
      </c>
      <c r="G505" s="15" t="s">
        <v>512</v>
      </c>
      <c r="H505" s="15" t="s">
        <v>513</v>
      </c>
      <c r="I505" s="15"/>
      <c r="J505" s="15"/>
      <c r="K505" s="15">
        <v>212</v>
      </c>
      <c r="L505" s="15">
        <v>35</v>
      </c>
      <c r="M505" s="15">
        <v>1</v>
      </c>
      <c r="N505" s="15" t="s">
        <v>3</v>
      </c>
      <c r="O505" s="15">
        <v>2</v>
      </c>
      <c r="P505" s="15">
        <f>ROUND(P478,O505)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95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ROUND(F505*F498,O506)</f>
        <v>0</v>
      </c>
      <c r="G506" s="15" t="s">
        <v>514</v>
      </c>
      <c r="H506" s="15" t="s">
        <v>515</v>
      </c>
      <c r="I506" s="15"/>
      <c r="J506" s="15"/>
      <c r="K506" s="15">
        <v>212</v>
      </c>
      <c r="L506" s="15">
        <v>36</v>
      </c>
      <c r="M506" s="15">
        <v>1</v>
      </c>
      <c r="N506" s="15" t="s">
        <v>3</v>
      </c>
      <c r="O506" s="15">
        <v>2</v>
      </c>
      <c r="P506" s="15">
        <f>ROUND(P505*P498,O506)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95" x14ac:dyDescent="0.2">
      <c r="A507" s="15">
        <v>50</v>
      </c>
      <c r="B507" s="15">
        <v>0</v>
      </c>
      <c r="C507" s="15">
        <v>0</v>
      </c>
      <c r="D507" s="15">
        <v>2</v>
      </c>
      <c r="E507" s="15">
        <v>0</v>
      </c>
      <c r="F507" s="15">
        <f>ROUND(F488,O507)</f>
        <v>0</v>
      </c>
      <c r="G507" s="15" t="s">
        <v>516</v>
      </c>
      <c r="H507" s="15" t="s">
        <v>517</v>
      </c>
      <c r="I507" s="15"/>
      <c r="J507" s="15"/>
      <c r="K507" s="15">
        <v>212</v>
      </c>
      <c r="L507" s="15">
        <v>37</v>
      </c>
      <c r="M507" s="15">
        <v>1</v>
      </c>
      <c r="N507" s="15" t="s">
        <v>3</v>
      </c>
      <c r="O507" s="15">
        <v>2</v>
      </c>
      <c r="P507" s="15">
        <f>ROUND(P488,O507)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95" x14ac:dyDescent="0.2">
      <c r="A508" s="15">
        <v>50</v>
      </c>
      <c r="B508" s="15">
        <v>0</v>
      </c>
      <c r="C508" s="15">
        <v>0</v>
      </c>
      <c r="D508" s="15">
        <v>2</v>
      </c>
      <c r="E508" s="15">
        <v>0</v>
      </c>
      <c r="F508" s="15">
        <f>ROUND(F507*F498,O508)</f>
        <v>0</v>
      </c>
      <c r="G508" s="15" t="s">
        <v>518</v>
      </c>
      <c r="H508" s="15" t="s">
        <v>519</v>
      </c>
      <c r="I508" s="15"/>
      <c r="J508" s="15"/>
      <c r="K508" s="15">
        <v>212</v>
      </c>
      <c r="L508" s="15">
        <v>38</v>
      </c>
      <c r="M508" s="15">
        <v>1</v>
      </c>
      <c r="N508" s="15" t="s">
        <v>3</v>
      </c>
      <c r="O508" s="15">
        <v>2</v>
      </c>
      <c r="P508" s="15">
        <f>ROUND(P507*P498,O508)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95" x14ac:dyDescent="0.2">
      <c r="A509" s="15">
        <v>50</v>
      </c>
      <c r="B509" s="15">
        <v>0</v>
      </c>
      <c r="C509" s="15">
        <v>0</v>
      </c>
      <c r="D509" s="15">
        <v>2</v>
      </c>
      <c r="E509" s="15">
        <v>213</v>
      </c>
      <c r="F509" s="15">
        <f>ROUND(F504+F506+F508,O509)</f>
        <v>0</v>
      </c>
      <c r="G509" s="15" t="s">
        <v>520</v>
      </c>
      <c r="H509" s="15" t="s">
        <v>521</v>
      </c>
      <c r="I509" s="15"/>
      <c r="J509" s="15"/>
      <c r="K509" s="15">
        <v>212</v>
      </c>
      <c r="L509" s="15">
        <v>39</v>
      </c>
      <c r="M509" s="15">
        <v>1</v>
      </c>
      <c r="N509" s="15" t="s">
        <v>3</v>
      </c>
      <c r="O509" s="15">
        <v>2</v>
      </c>
      <c r="P509" s="15">
        <f>ROUND(P504+P506+P508,O509)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1" spans="1:95" x14ac:dyDescent="0.2">
      <c r="A511" s="8">
        <v>3</v>
      </c>
      <c r="B511" s="8">
        <v>1</v>
      </c>
      <c r="C511" s="8"/>
      <c r="D511" s="8">
        <f>ROW(A562)</f>
        <v>562</v>
      </c>
      <c r="E511" s="8"/>
      <c r="F511" s="8" t="s">
        <v>522</v>
      </c>
      <c r="G511" s="8" t="s">
        <v>523</v>
      </c>
      <c r="H511" s="8" t="s">
        <v>3</v>
      </c>
      <c r="I511" s="8">
        <v>0</v>
      </c>
      <c r="J511" s="8" t="s">
        <v>3</v>
      </c>
      <c r="K511" s="8">
        <v>-1</v>
      </c>
      <c r="L511" s="8" t="s">
        <v>522</v>
      </c>
      <c r="M511" s="8" t="s">
        <v>3</v>
      </c>
      <c r="N511" s="8"/>
      <c r="O511" s="8"/>
      <c r="P511" s="8"/>
      <c r="Q511" s="8"/>
      <c r="R511" s="8"/>
      <c r="S511" s="8">
        <v>0</v>
      </c>
      <c r="T511" s="8">
        <v>0</v>
      </c>
      <c r="U511" s="8" t="s">
        <v>3</v>
      </c>
      <c r="V511" s="8">
        <v>0</v>
      </c>
      <c r="W511" s="8"/>
      <c r="X511" s="8"/>
      <c r="Y511" s="8"/>
      <c r="Z511" s="8"/>
      <c r="AA511" s="8"/>
      <c r="AB511" s="8" t="s">
        <v>3</v>
      </c>
      <c r="AC511" s="8" t="s">
        <v>3</v>
      </c>
      <c r="AD511" s="8" t="s">
        <v>3</v>
      </c>
      <c r="AE511" s="8" t="s">
        <v>3</v>
      </c>
      <c r="AF511" s="8" t="s">
        <v>3</v>
      </c>
      <c r="AG511" s="8" t="s">
        <v>3</v>
      </c>
      <c r="AH511" s="8"/>
      <c r="AI511" s="8"/>
      <c r="AJ511" s="8"/>
      <c r="AK511" s="8"/>
      <c r="AL511" s="8"/>
      <c r="AM511" s="8"/>
      <c r="AN511" s="8"/>
      <c r="AO511" s="8"/>
      <c r="AP511" s="8" t="s">
        <v>3</v>
      </c>
      <c r="AQ511" s="8" t="s">
        <v>3</v>
      </c>
      <c r="AR511" s="8" t="s">
        <v>3</v>
      </c>
      <c r="AS511" s="8"/>
      <c r="AT511" s="8"/>
      <c r="AU511" s="8"/>
      <c r="AV511" s="8"/>
      <c r="AW511" s="8"/>
      <c r="AX511" s="8"/>
      <c r="AY511" s="8"/>
      <c r="AZ511" s="8" t="s">
        <v>3</v>
      </c>
      <c r="BA511" s="8"/>
      <c r="BB511" s="8" t="s">
        <v>3</v>
      </c>
      <c r="BC511" s="8" t="s">
        <v>3</v>
      </c>
      <c r="BD511" s="8" t="s">
        <v>3</v>
      </c>
      <c r="BE511" s="8" t="s">
        <v>3</v>
      </c>
      <c r="BF511" s="8" t="s">
        <v>3</v>
      </c>
      <c r="BG511" s="8" t="s">
        <v>3</v>
      </c>
      <c r="BH511" s="8" t="s">
        <v>3</v>
      </c>
      <c r="BI511" s="8" t="s">
        <v>3</v>
      </c>
      <c r="BJ511" s="8" t="s">
        <v>3</v>
      </c>
      <c r="BK511" s="8" t="s">
        <v>3</v>
      </c>
      <c r="BL511" s="8" t="s">
        <v>3</v>
      </c>
      <c r="BM511" s="8" t="s">
        <v>3</v>
      </c>
      <c r="BN511" s="8" t="s">
        <v>3</v>
      </c>
      <c r="BO511" s="8" t="s">
        <v>3</v>
      </c>
      <c r="BP511" s="8" t="s">
        <v>3</v>
      </c>
      <c r="BQ511" s="8"/>
      <c r="BR511" s="8"/>
      <c r="BS511" s="8"/>
      <c r="BT511" s="8"/>
      <c r="BU511" s="8"/>
      <c r="BV511" s="8"/>
      <c r="BW511" s="8"/>
      <c r="BX511" s="8">
        <v>0</v>
      </c>
      <c r="BY511" s="8"/>
      <c r="BZ511" s="8"/>
      <c r="CA511" s="8"/>
      <c r="CB511" s="8"/>
      <c r="CC511" s="8"/>
      <c r="CD511" s="8"/>
      <c r="CE511" s="8"/>
      <c r="CF511" s="8">
        <v>0</v>
      </c>
      <c r="CG511" s="8">
        <v>0</v>
      </c>
      <c r="CH511" s="8"/>
      <c r="CI511" s="8" t="s">
        <v>3</v>
      </c>
      <c r="CJ511" s="8" t="s">
        <v>3</v>
      </c>
      <c r="CK511" t="s">
        <v>3</v>
      </c>
      <c r="CL511" t="s">
        <v>3</v>
      </c>
      <c r="CM511" t="s">
        <v>3</v>
      </c>
      <c r="CN511" t="s">
        <v>3</v>
      </c>
      <c r="CO511" t="s">
        <v>3</v>
      </c>
      <c r="CP511" t="s">
        <v>3</v>
      </c>
      <c r="CQ511" t="s">
        <v>3</v>
      </c>
    </row>
    <row r="513" spans="1:255" x14ac:dyDescent="0.2">
      <c r="A513" s="9">
        <v>52</v>
      </c>
      <c r="B513" s="9">
        <f t="shared" ref="B513:G513" si="311">B562</f>
        <v>1</v>
      </c>
      <c r="C513" s="9">
        <f t="shared" si="311"/>
        <v>3</v>
      </c>
      <c r="D513" s="9">
        <f t="shared" si="311"/>
        <v>511</v>
      </c>
      <c r="E513" s="9">
        <f t="shared" si="311"/>
        <v>0</v>
      </c>
      <c r="F513" s="9" t="str">
        <f t="shared" si="311"/>
        <v>09-01-01</v>
      </c>
      <c r="G513" s="9" t="str">
        <f t="shared" si="311"/>
        <v>ПНР ВЛИ</v>
      </c>
      <c r="H513" s="9"/>
      <c r="I513" s="9"/>
      <c r="J513" s="9"/>
      <c r="K513" s="9"/>
      <c r="L513" s="9"/>
      <c r="M513" s="9"/>
      <c r="N513" s="9"/>
      <c r="O513" s="9">
        <f t="shared" ref="O513:BZ513" si="312">O562</f>
        <v>6919.9</v>
      </c>
      <c r="P513" s="9">
        <f t="shared" si="312"/>
        <v>0</v>
      </c>
      <c r="Q513" s="9">
        <f t="shared" si="312"/>
        <v>0</v>
      </c>
      <c r="R513" s="9">
        <f t="shared" si="312"/>
        <v>0</v>
      </c>
      <c r="S513" s="9">
        <f t="shared" si="312"/>
        <v>6919.9</v>
      </c>
      <c r="T513" s="9">
        <f t="shared" si="312"/>
        <v>0</v>
      </c>
      <c r="U513" s="9">
        <f t="shared" si="312"/>
        <v>6.04704</v>
      </c>
      <c r="V513" s="9">
        <f t="shared" si="312"/>
        <v>0</v>
      </c>
      <c r="W513" s="9">
        <f t="shared" si="312"/>
        <v>0</v>
      </c>
      <c r="X513" s="9">
        <f t="shared" si="312"/>
        <v>5120.74</v>
      </c>
      <c r="Y513" s="9">
        <f t="shared" si="312"/>
        <v>2491.17</v>
      </c>
      <c r="Z513" s="9">
        <f t="shared" si="312"/>
        <v>0</v>
      </c>
      <c r="AA513" s="9">
        <f t="shared" si="312"/>
        <v>0</v>
      </c>
      <c r="AB513" s="9">
        <f t="shared" si="312"/>
        <v>0</v>
      </c>
      <c r="AC513" s="9">
        <f t="shared" si="312"/>
        <v>0</v>
      </c>
      <c r="AD513" s="9">
        <f t="shared" si="312"/>
        <v>0</v>
      </c>
      <c r="AE513" s="9">
        <f t="shared" si="312"/>
        <v>0</v>
      </c>
      <c r="AF513" s="9">
        <f t="shared" si="312"/>
        <v>0</v>
      </c>
      <c r="AG513" s="9">
        <f t="shared" si="312"/>
        <v>0</v>
      </c>
      <c r="AH513" s="9">
        <f t="shared" si="312"/>
        <v>0</v>
      </c>
      <c r="AI513" s="9">
        <f t="shared" si="312"/>
        <v>0</v>
      </c>
      <c r="AJ513" s="9">
        <f t="shared" si="312"/>
        <v>0</v>
      </c>
      <c r="AK513" s="9">
        <f t="shared" si="312"/>
        <v>0</v>
      </c>
      <c r="AL513" s="9">
        <f t="shared" si="312"/>
        <v>0</v>
      </c>
      <c r="AM513" s="9">
        <f t="shared" si="312"/>
        <v>0</v>
      </c>
      <c r="AN513" s="9">
        <f t="shared" si="312"/>
        <v>0</v>
      </c>
      <c r="AO513" s="9">
        <f t="shared" si="312"/>
        <v>0</v>
      </c>
      <c r="AP513" s="9">
        <f t="shared" si="312"/>
        <v>0</v>
      </c>
      <c r="AQ513" s="9">
        <f t="shared" si="312"/>
        <v>0</v>
      </c>
      <c r="AR513" s="9">
        <f t="shared" si="312"/>
        <v>14531.81</v>
      </c>
      <c r="AS513" s="9">
        <f t="shared" si="312"/>
        <v>0</v>
      </c>
      <c r="AT513" s="9">
        <f t="shared" si="312"/>
        <v>0</v>
      </c>
      <c r="AU513" s="9">
        <f t="shared" si="312"/>
        <v>14531.81</v>
      </c>
      <c r="AV513" s="9">
        <f t="shared" si="312"/>
        <v>0</v>
      </c>
      <c r="AW513" s="9">
        <f t="shared" si="312"/>
        <v>0</v>
      </c>
      <c r="AX513" s="9">
        <f t="shared" si="312"/>
        <v>0</v>
      </c>
      <c r="AY513" s="9">
        <f t="shared" si="312"/>
        <v>0</v>
      </c>
      <c r="AZ513" s="9">
        <f t="shared" si="312"/>
        <v>0</v>
      </c>
      <c r="BA513" s="9">
        <f t="shared" si="312"/>
        <v>0</v>
      </c>
      <c r="BB513" s="9">
        <f t="shared" si="312"/>
        <v>0</v>
      </c>
      <c r="BC513" s="9">
        <f t="shared" si="312"/>
        <v>0</v>
      </c>
      <c r="BD513" s="9">
        <f t="shared" si="312"/>
        <v>0</v>
      </c>
      <c r="BE513" s="9">
        <f t="shared" si="312"/>
        <v>0</v>
      </c>
      <c r="BF513" s="9">
        <f t="shared" si="312"/>
        <v>0</v>
      </c>
      <c r="BG513" s="9">
        <f t="shared" si="312"/>
        <v>0</v>
      </c>
      <c r="BH513" s="9">
        <f t="shared" si="312"/>
        <v>0</v>
      </c>
      <c r="BI513" s="9">
        <f t="shared" si="312"/>
        <v>0</v>
      </c>
      <c r="BJ513" s="9">
        <f t="shared" si="312"/>
        <v>0</v>
      </c>
      <c r="BK513" s="9">
        <f t="shared" si="312"/>
        <v>0</v>
      </c>
      <c r="BL513" s="9">
        <f t="shared" si="312"/>
        <v>0</v>
      </c>
      <c r="BM513" s="9">
        <f t="shared" si="312"/>
        <v>0</v>
      </c>
      <c r="BN513" s="9">
        <f t="shared" si="312"/>
        <v>0</v>
      </c>
      <c r="BO513" s="9">
        <f t="shared" si="312"/>
        <v>0</v>
      </c>
      <c r="BP513" s="9">
        <f t="shared" si="312"/>
        <v>0</v>
      </c>
      <c r="BQ513" s="9">
        <f t="shared" si="312"/>
        <v>0</v>
      </c>
      <c r="BR513" s="9">
        <f t="shared" si="312"/>
        <v>0</v>
      </c>
      <c r="BS513" s="9">
        <f t="shared" si="312"/>
        <v>0</v>
      </c>
      <c r="BT513" s="9">
        <f t="shared" si="312"/>
        <v>0</v>
      </c>
      <c r="BU513" s="9">
        <f t="shared" si="312"/>
        <v>0</v>
      </c>
      <c r="BV513" s="9">
        <f t="shared" si="312"/>
        <v>0</v>
      </c>
      <c r="BW513" s="9">
        <f t="shared" si="312"/>
        <v>0</v>
      </c>
      <c r="BX513" s="9">
        <f t="shared" si="312"/>
        <v>0</v>
      </c>
      <c r="BY513" s="9">
        <f t="shared" si="312"/>
        <v>0</v>
      </c>
      <c r="BZ513" s="9">
        <f t="shared" si="312"/>
        <v>0</v>
      </c>
      <c r="CA513" s="9">
        <f t="shared" ref="CA513:EL513" si="313">CA562</f>
        <v>0</v>
      </c>
      <c r="CB513" s="9">
        <f t="shared" si="313"/>
        <v>0</v>
      </c>
      <c r="CC513" s="9">
        <f t="shared" si="313"/>
        <v>0</v>
      </c>
      <c r="CD513" s="9">
        <f t="shared" si="313"/>
        <v>0</v>
      </c>
      <c r="CE513" s="9">
        <f t="shared" si="313"/>
        <v>0</v>
      </c>
      <c r="CF513" s="9">
        <f t="shared" si="313"/>
        <v>0</v>
      </c>
      <c r="CG513" s="9">
        <f t="shared" si="313"/>
        <v>0</v>
      </c>
      <c r="CH513" s="9">
        <f t="shared" si="313"/>
        <v>0</v>
      </c>
      <c r="CI513" s="9">
        <f t="shared" si="313"/>
        <v>0</v>
      </c>
      <c r="CJ513" s="9">
        <f t="shared" si="313"/>
        <v>0</v>
      </c>
      <c r="CK513" s="9">
        <f t="shared" si="313"/>
        <v>0</v>
      </c>
      <c r="CL513" s="9">
        <f t="shared" si="313"/>
        <v>0</v>
      </c>
      <c r="CM513" s="9">
        <f t="shared" si="313"/>
        <v>0</v>
      </c>
      <c r="CN513" s="9">
        <f t="shared" si="313"/>
        <v>0</v>
      </c>
      <c r="CO513" s="9">
        <f t="shared" si="313"/>
        <v>0</v>
      </c>
      <c r="CP513" s="9">
        <f t="shared" si="313"/>
        <v>0</v>
      </c>
      <c r="CQ513" s="9">
        <f t="shared" si="313"/>
        <v>0</v>
      </c>
      <c r="CR513" s="9">
        <f t="shared" si="313"/>
        <v>0</v>
      </c>
      <c r="CS513" s="9">
        <f t="shared" si="313"/>
        <v>0</v>
      </c>
      <c r="CT513" s="9">
        <f t="shared" si="313"/>
        <v>0</v>
      </c>
      <c r="CU513" s="9">
        <f t="shared" si="313"/>
        <v>0</v>
      </c>
      <c r="CV513" s="9">
        <f t="shared" si="313"/>
        <v>0</v>
      </c>
      <c r="CW513" s="9">
        <f t="shared" si="313"/>
        <v>0</v>
      </c>
      <c r="CX513" s="9">
        <f t="shared" si="313"/>
        <v>0</v>
      </c>
      <c r="CY513" s="9">
        <f t="shared" si="313"/>
        <v>0</v>
      </c>
      <c r="CZ513" s="9">
        <f t="shared" si="313"/>
        <v>0</v>
      </c>
      <c r="DA513" s="9">
        <f t="shared" si="313"/>
        <v>0</v>
      </c>
      <c r="DB513" s="9">
        <f t="shared" si="313"/>
        <v>0</v>
      </c>
      <c r="DC513" s="9">
        <f t="shared" si="313"/>
        <v>0</v>
      </c>
      <c r="DD513" s="9">
        <f t="shared" si="313"/>
        <v>0</v>
      </c>
      <c r="DE513" s="9">
        <f t="shared" si="313"/>
        <v>0</v>
      </c>
      <c r="DF513" s="9">
        <f t="shared" si="313"/>
        <v>0</v>
      </c>
      <c r="DG513" s="10">
        <f t="shared" si="313"/>
        <v>6919.9</v>
      </c>
      <c r="DH513" s="10">
        <f t="shared" si="313"/>
        <v>0</v>
      </c>
      <c r="DI513" s="10">
        <f t="shared" si="313"/>
        <v>0</v>
      </c>
      <c r="DJ513" s="10">
        <f t="shared" si="313"/>
        <v>0</v>
      </c>
      <c r="DK513" s="10">
        <f t="shared" si="313"/>
        <v>6919.9</v>
      </c>
      <c r="DL513" s="10">
        <f t="shared" si="313"/>
        <v>0</v>
      </c>
      <c r="DM513" s="10">
        <f t="shared" si="313"/>
        <v>6.04704</v>
      </c>
      <c r="DN513" s="10">
        <f t="shared" si="313"/>
        <v>0</v>
      </c>
      <c r="DO513" s="10">
        <f t="shared" si="313"/>
        <v>0</v>
      </c>
      <c r="DP513" s="10">
        <f t="shared" si="313"/>
        <v>5120.74</v>
      </c>
      <c r="DQ513" s="10">
        <f t="shared" si="313"/>
        <v>2491.17</v>
      </c>
      <c r="DR513" s="10">
        <f t="shared" si="313"/>
        <v>0</v>
      </c>
      <c r="DS513" s="10">
        <f t="shared" si="313"/>
        <v>0</v>
      </c>
      <c r="DT513" s="10">
        <f t="shared" si="313"/>
        <v>0</v>
      </c>
      <c r="DU513" s="10">
        <f t="shared" si="313"/>
        <v>0</v>
      </c>
      <c r="DV513" s="10">
        <f t="shared" si="313"/>
        <v>0</v>
      </c>
      <c r="DW513" s="10">
        <f t="shared" si="313"/>
        <v>0</v>
      </c>
      <c r="DX513" s="10">
        <f t="shared" si="313"/>
        <v>0</v>
      </c>
      <c r="DY513" s="10">
        <f t="shared" si="313"/>
        <v>0</v>
      </c>
      <c r="DZ513" s="10">
        <f t="shared" si="313"/>
        <v>0</v>
      </c>
      <c r="EA513" s="10">
        <f t="shared" si="313"/>
        <v>0</v>
      </c>
      <c r="EB513" s="10">
        <f t="shared" si="313"/>
        <v>0</v>
      </c>
      <c r="EC513" s="10">
        <f t="shared" si="313"/>
        <v>0</v>
      </c>
      <c r="ED513" s="10">
        <f t="shared" si="313"/>
        <v>0</v>
      </c>
      <c r="EE513" s="10">
        <f t="shared" si="313"/>
        <v>0</v>
      </c>
      <c r="EF513" s="10">
        <f t="shared" si="313"/>
        <v>0</v>
      </c>
      <c r="EG513" s="10">
        <f t="shared" si="313"/>
        <v>0</v>
      </c>
      <c r="EH513" s="10">
        <f t="shared" si="313"/>
        <v>0</v>
      </c>
      <c r="EI513" s="10">
        <f t="shared" si="313"/>
        <v>0</v>
      </c>
      <c r="EJ513" s="10">
        <f t="shared" si="313"/>
        <v>14531.81</v>
      </c>
      <c r="EK513" s="10">
        <f t="shared" si="313"/>
        <v>0</v>
      </c>
      <c r="EL513" s="10">
        <f t="shared" si="313"/>
        <v>0</v>
      </c>
      <c r="EM513" s="10">
        <f t="shared" ref="EM513:GX513" si="314">EM562</f>
        <v>14531.81</v>
      </c>
      <c r="EN513" s="10">
        <f t="shared" si="314"/>
        <v>0</v>
      </c>
      <c r="EO513" s="10">
        <f t="shared" si="314"/>
        <v>0</v>
      </c>
      <c r="EP513" s="10">
        <f t="shared" si="314"/>
        <v>0</v>
      </c>
      <c r="EQ513" s="10">
        <f t="shared" si="314"/>
        <v>0</v>
      </c>
      <c r="ER513" s="10">
        <f t="shared" si="314"/>
        <v>0</v>
      </c>
      <c r="ES513" s="10">
        <f t="shared" si="314"/>
        <v>0</v>
      </c>
      <c r="ET513" s="10">
        <f t="shared" si="314"/>
        <v>0</v>
      </c>
      <c r="EU513" s="10">
        <f t="shared" si="314"/>
        <v>0</v>
      </c>
      <c r="EV513" s="10">
        <f t="shared" si="314"/>
        <v>0</v>
      </c>
      <c r="EW513" s="10">
        <f t="shared" si="314"/>
        <v>0</v>
      </c>
      <c r="EX513" s="10">
        <f t="shared" si="314"/>
        <v>0</v>
      </c>
      <c r="EY513" s="10">
        <f t="shared" si="314"/>
        <v>0</v>
      </c>
      <c r="EZ513" s="10">
        <f t="shared" si="314"/>
        <v>0</v>
      </c>
      <c r="FA513" s="10">
        <f t="shared" si="314"/>
        <v>0</v>
      </c>
      <c r="FB513" s="10">
        <f t="shared" si="314"/>
        <v>0</v>
      </c>
      <c r="FC513" s="10">
        <f t="shared" si="314"/>
        <v>0</v>
      </c>
      <c r="FD513" s="10">
        <f t="shared" si="314"/>
        <v>0</v>
      </c>
      <c r="FE513" s="10">
        <f t="shared" si="314"/>
        <v>0</v>
      </c>
      <c r="FF513" s="10">
        <f t="shared" si="314"/>
        <v>0</v>
      </c>
      <c r="FG513" s="10">
        <f t="shared" si="314"/>
        <v>0</v>
      </c>
      <c r="FH513" s="10">
        <f t="shared" si="314"/>
        <v>0</v>
      </c>
      <c r="FI513" s="10">
        <f t="shared" si="314"/>
        <v>0</v>
      </c>
      <c r="FJ513" s="10">
        <f t="shared" si="314"/>
        <v>0</v>
      </c>
      <c r="FK513" s="10">
        <f t="shared" si="314"/>
        <v>0</v>
      </c>
      <c r="FL513" s="10">
        <f t="shared" si="314"/>
        <v>0</v>
      </c>
      <c r="FM513" s="10">
        <f t="shared" si="314"/>
        <v>0</v>
      </c>
      <c r="FN513" s="10">
        <f t="shared" si="314"/>
        <v>0</v>
      </c>
      <c r="FO513" s="10">
        <f t="shared" si="314"/>
        <v>0</v>
      </c>
      <c r="FP513" s="10">
        <f t="shared" si="314"/>
        <v>0</v>
      </c>
      <c r="FQ513" s="10">
        <f t="shared" si="314"/>
        <v>0</v>
      </c>
      <c r="FR513" s="10">
        <f t="shared" si="314"/>
        <v>0</v>
      </c>
      <c r="FS513" s="10">
        <f t="shared" si="314"/>
        <v>0</v>
      </c>
      <c r="FT513" s="10">
        <f t="shared" si="314"/>
        <v>0</v>
      </c>
      <c r="FU513" s="10">
        <f t="shared" si="314"/>
        <v>0</v>
      </c>
      <c r="FV513" s="10">
        <f t="shared" si="314"/>
        <v>0</v>
      </c>
      <c r="FW513" s="10">
        <f t="shared" si="314"/>
        <v>0</v>
      </c>
      <c r="FX513" s="10">
        <f t="shared" si="314"/>
        <v>0</v>
      </c>
      <c r="FY513" s="10">
        <f t="shared" si="314"/>
        <v>0</v>
      </c>
      <c r="FZ513" s="10">
        <f t="shared" si="314"/>
        <v>0</v>
      </c>
      <c r="GA513" s="10">
        <f t="shared" si="314"/>
        <v>0</v>
      </c>
      <c r="GB513" s="10">
        <f t="shared" si="314"/>
        <v>0</v>
      </c>
      <c r="GC513" s="10">
        <f t="shared" si="314"/>
        <v>0</v>
      </c>
      <c r="GD513" s="10">
        <f t="shared" si="314"/>
        <v>0</v>
      </c>
      <c r="GE513" s="10">
        <f t="shared" si="314"/>
        <v>0</v>
      </c>
      <c r="GF513" s="10">
        <f t="shared" si="314"/>
        <v>0</v>
      </c>
      <c r="GG513" s="10">
        <f t="shared" si="314"/>
        <v>0</v>
      </c>
      <c r="GH513" s="10">
        <f t="shared" si="314"/>
        <v>0</v>
      </c>
      <c r="GI513" s="10">
        <f t="shared" si="314"/>
        <v>0</v>
      </c>
      <c r="GJ513" s="10">
        <f t="shared" si="314"/>
        <v>0</v>
      </c>
      <c r="GK513" s="10">
        <f t="shared" si="314"/>
        <v>0</v>
      </c>
      <c r="GL513" s="10">
        <f t="shared" si="314"/>
        <v>0</v>
      </c>
      <c r="GM513" s="10">
        <f t="shared" si="314"/>
        <v>0</v>
      </c>
      <c r="GN513" s="10">
        <f t="shared" si="314"/>
        <v>0</v>
      </c>
      <c r="GO513" s="10">
        <f t="shared" si="314"/>
        <v>0</v>
      </c>
      <c r="GP513" s="10">
        <f t="shared" si="314"/>
        <v>0</v>
      </c>
      <c r="GQ513" s="10">
        <f t="shared" si="314"/>
        <v>0</v>
      </c>
      <c r="GR513" s="10">
        <f t="shared" si="314"/>
        <v>0</v>
      </c>
      <c r="GS513" s="10">
        <f t="shared" si="314"/>
        <v>0</v>
      </c>
      <c r="GT513" s="10">
        <f t="shared" si="314"/>
        <v>0</v>
      </c>
      <c r="GU513" s="10">
        <f t="shared" si="314"/>
        <v>0</v>
      </c>
      <c r="GV513" s="10">
        <f t="shared" si="314"/>
        <v>0</v>
      </c>
      <c r="GW513" s="10">
        <f t="shared" si="314"/>
        <v>0</v>
      </c>
      <c r="GX513" s="10">
        <f t="shared" si="314"/>
        <v>0</v>
      </c>
    </row>
    <row r="515" spans="1:255" x14ac:dyDescent="0.2">
      <c r="A515" s="8">
        <v>4</v>
      </c>
      <c r="B515" s="8">
        <v>1</v>
      </c>
      <c r="C515" s="8"/>
      <c r="D515" s="8">
        <f>ROW(A532)</f>
        <v>532</v>
      </c>
      <c r="E515" s="8"/>
      <c r="F515" s="8" t="s">
        <v>30</v>
      </c>
      <c r="G515" s="8" t="s">
        <v>524</v>
      </c>
      <c r="H515" s="8" t="s">
        <v>3</v>
      </c>
      <c r="I515" s="8">
        <v>0</v>
      </c>
      <c r="J515" s="8"/>
      <c r="K515" s="8">
        <v>-1</v>
      </c>
      <c r="L515" s="8"/>
      <c r="M515" s="8" t="s">
        <v>3</v>
      </c>
      <c r="N515" s="8"/>
      <c r="O515" s="8"/>
      <c r="P515" s="8"/>
      <c r="Q515" s="8"/>
      <c r="R515" s="8"/>
      <c r="S515" s="8">
        <v>0</v>
      </c>
      <c r="T515" s="8">
        <v>0</v>
      </c>
      <c r="U515" s="8" t="s">
        <v>3</v>
      </c>
      <c r="V515" s="8">
        <v>0</v>
      </c>
      <c r="W515" s="8"/>
      <c r="X515" s="8"/>
      <c r="Y515" s="8"/>
      <c r="Z515" s="8"/>
      <c r="AA515" s="8"/>
      <c r="AB515" s="8" t="s">
        <v>3</v>
      </c>
      <c r="AC515" s="8" t="s">
        <v>3</v>
      </c>
      <c r="AD515" s="8" t="s">
        <v>3</v>
      </c>
      <c r="AE515" s="8" t="s">
        <v>3</v>
      </c>
      <c r="AF515" s="8" t="s">
        <v>3</v>
      </c>
      <c r="AG515" s="8" t="s">
        <v>3</v>
      </c>
      <c r="AH515" s="8"/>
      <c r="AI515" s="8"/>
      <c r="AJ515" s="8"/>
      <c r="AK515" s="8"/>
      <c r="AL515" s="8"/>
      <c r="AM515" s="8"/>
      <c r="AN515" s="8"/>
      <c r="AO515" s="8"/>
      <c r="AP515" s="8" t="s">
        <v>3</v>
      </c>
      <c r="AQ515" s="8" t="s">
        <v>3</v>
      </c>
      <c r="AR515" s="8" t="s">
        <v>3</v>
      </c>
      <c r="AS515" s="8"/>
      <c r="AT515" s="8"/>
      <c r="AU515" s="8"/>
      <c r="AV515" s="8"/>
      <c r="AW515" s="8"/>
      <c r="AX515" s="8"/>
      <c r="AY515" s="8"/>
      <c r="AZ515" s="8" t="s">
        <v>3</v>
      </c>
      <c r="BA515" s="8"/>
      <c r="BB515" s="8" t="s">
        <v>3</v>
      </c>
      <c r="BC515" s="8" t="s">
        <v>3</v>
      </c>
      <c r="BD515" s="8" t="s">
        <v>3</v>
      </c>
      <c r="BE515" s="8" t="s">
        <v>3</v>
      </c>
      <c r="BF515" s="8" t="s">
        <v>3</v>
      </c>
      <c r="BG515" s="8" t="s">
        <v>3</v>
      </c>
      <c r="BH515" s="8" t="s">
        <v>3</v>
      </c>
      <c r="BI515" s="8" t="s">
        <v>3</v>
      </c>
      <c r="BJ515" s="8" t="s">
        <v>3</v>
      </c>
      <c r="BK515" s="8" t="s">
        <v>3</v>
      </c>
      <c r="BL515" s="8" t="s">
        <v>3</v>
      </c>
      <c r="BM515" s="8" t="s">
        <v>3</v>
      </c>
      <c r="BN515" s="8" t="s">
        <v>3</v>
      </c>
      <c r="BO515" s="8" t="s">
        <v>3</v>
      </c>
      <c r="BP515" s="8" t="s">
        <v>3</v>
      </c>
      <c r="BQ515" s="8"/>
      <c r="BR515" s="8"/>
      <c r="BS515" s="8"/>
      <c r="BT515" s="8"/>
      <c r="BU515" s="8"/>
      <c r="BV515" s="8"/>
      <c r="BW515" s="8"/>
      <c r="BX515" s="8">
        <v>0</v>
      </c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>
        <v>0</v>
      </c>
    </row>
    <row r="517" spans="1:255" x14ac:dyDescent="0.2">
      <c r="A517" s="9">
        <v>52</v>
      </c>
      <c r="B517" s="9">
        <f t="shared" ref="B517:G517" si="315">B532</f>
        <v>1</v>
      </c>
      <c r="C517" s="9">
        <f t="shared" si="315"/>
        <v>4</v>
      </c>
      <c r="D517" s="9">
        <f t="shared" si="315"/>
        <v>515</v>
      </c>
      <c r="E517" s="9">
        <f t="shared" si="315"/>
        <v>0</v>
      </c>
      <c r="F517" s="9" t="str">
        <f t="shared" si="315"/>
        <v>Новый раздел</v>
      </c>
      <c r="G517" s="9" t="str">
        <f t="shared" si="315"/>
        <v>ПНР</v>
      </c>
      <c r="H517" s="9"/>
      <c r="I517" s="9"/>
      <c r="J517" s="9"/>
      <c r="K517" s="9"/>
      <c r="L517" s="9"/>
      <c r="M517" s="9"/>
      <c r="N517" s="9"/>
      <c r="O517" s="9">
        <f t="shared" ref="O517:BZ517" si="316">O532</f>
        <v>6919.9</v>
      </c>
      <c r="P517" s="9">
        <f t="shared" si="316"/>
        <v>0</v>
      </c>
      <c r="Q517" s="9">
        <f t="shared" si="316"/>
        <v>0</v>
      </c>
      <c r="R517" s="9">
        <f t="shared" si="316"/>
        <v>0</v>
      </c>
      <c r="S517" s="9">
        <f t="shared" si="316"/>
        <v>6919.9</v>
      </c>
      <c r="T517" s="9">
        <f t="shared" si="316"/>
        <v>0</v>
      </c>
      <c r="U517" s="9">
        <f t="shared" si="316"/>
        <v>6.04704</v>
      </c>
      <c r="V517" s="9">
        <f t="shared" si="316"/>
        <v>0</v>
      </c>
      <c r="W517" s="9">
        <f t="shared" si="316"/>
        <v>0</v>
      </c>
      <c r="X517" s="9">
        <f t="shared" si="316"/>
        <v>5120.74</v>
      </c>
      <c r="Y517" s="9">
        <f t="shared" si="316"/>
        <v>2491.17</v>
      </c>
      <c r="Z517" s="9">
        <f t="shared" si="316"/>
        <v>0</v>
      </c>
      <c r="AA517" s="9">
        <f t="shared" si="316"/>
        <v>0</v>
      </c>
      <c r="AB517" s="9">
        <f t="shared" si="316"/>
        <v>6919.9</v>
      </c>
      <c r="AC517" s="9">
        <f t="shared" si="316"/>
        <v>0</v>
      </c>
      <c r="AD517" s="9">
        <f t="shared" si="316"/>
        <v>0</v>
      </c>
      <c r="AE517" s="9">
        <f t="shared" si="316"/>
        <v>0</v>
      </c>
      <c r="AF517" s="9">
        <f t="shared" si="316"/>
        <v>6919.9</v>
      </c>
      <c r="AG517" s="9">
        <f t="shared" si="316"/>
        <v>0</v>
      </c>
      <c r="AH517" s="9">
        <f t="shared" si="316"/>
        <v>6.04704</v>
      </c>
      <c r="AI517" s="9">
        <f t="shared" si="316"/>
        <v>0</v>
      </c>
      <c r="AJ517" s="9">
        <f t="shared" si="316"/>
        <v>0</v>
      </c>
      <c r="AK517" s="9">
        <f t="shared" si="316"/>
        <v>5120.74</v>
      </c>
      <c r="AL517" s="9">
        <f t="shared" si="316"/>
        <v>2491.17</v>
      </c>
      <c r="AM517" s="9">
        <f t="shared" si="316"/>
        <v>0</v>
      </c>
      <c r="AN517" s="9">
        <f t="shared" si="316"/>
        <v>0</v>
      </c>
      <c r="AO517" s="9">
        <f t="shared" si="316"/>
        <v>0</v>
      </c>
      <c r="AP517" s="9">
        <f t="shared" si="316"/>
        <v>0</v>
      </c>
      <c r="AQ517" s="9">
        <f t="shared" si="316"/>
        <v>0</v>
      </c>
      <c r="AR517" s="9">
        <f t="shared" si="316"/>
        <v>14531.81</v>
      </c>
      <c r="AS517" s="9">
        <f t="shared" si="316"/>
        <v>0</v>
      </c>
      <c r="AT517" s="9">
        <f t="shared" si="316"/>
        <v>0</v>
      </c>
      <c r="AU517" s="9">
        <f t="shared" si="316"/>
        <v>14531.81</v>
      </c>
      <c r="AV517" s="9">
        <f t="shared" si="316"/>
        <v>0</v>
      </c>
      <c r="AW517" s="9">
        <f t="shared" si="316"/>
        <v>0</v>
      </c>
      <c r="AX517" s="9">
        <f t="shared" si="316"/>
        <v>0</v>
      </c>
      <c r="AY517" s="9">
        <f t="shared" si="316"/>
        <v>0</v>
      </c>
      <c r="AZ517" s="9">
        <f t="shared" si="316"/>
        <v>0</v>
      </c>
      <c r="BA517" s="9">
        <f t="shared" si="316"/>
        <v>0</v>
      </c>
      <c r="BB517" s="9">
        <f t="shared" si="316"/>
        <v>0</v>
      </c>
      <c r="BC517" s="9">
        <f t="shared" si="316"/>
        <v>0</v>
      </c>
      <c r="BD517" s="9">
        <f t="shared" si="316"/>
        <v>0</v>
      </c>
      <c r="BE517" s="9">
        <f t="shared" si="316"/>
        <v>0</v>
      </c>
      <c r="BF517" s="9">
        <f t="shared" si="316"/>
        <v>0</v>
      </c>
      <c r="BG517" s="9">
        <f t="shared" si="316"/>
        <v>0</v>
      </c>
      <c r="BH517" s="9">
        <f t="shared" si="316"/>
        <v>0</v>
      </c>
      <c r="BI517" s="9">
        <f t="shared" si="316"/>
        <v>0</v>
      </c>
      <c r="BJ517" s="9">
        <f t="shared" si="316"/>
        <v>0</v>
      </c>
      <c r="BK517" s="9">
        <f t="shared" si="316"/>
        <v>0</v>
      </c>
      <c r="BL517" s="9">
        <f t="shared" si="316"/>
        <v>0</v>
      </c>
      <c r="BM517" s="9">
        <f t="shared" si="316"/>
        <v>0</v>
      </c>
      <c r="BN517" s="9">
        <f t="shared" si="316"/>
        <v>0</v>
      </c>
      <c r="BO517" s="9">
        <f t="shared" si="316"/>
        <v>0</v>
      </c>
      <c r="BP517" s="9">
        <f t="shared" si="316"/>
        <v>0</v>
      </c>
      <c r="BQ517" s="9">
        <f t="shared" si="316"/>
        <v>0</v>
      </c>
      <c r="BR517" s="9">
        <f t="shared" si="316"/>
        <v>0</v>
      </c>
      <c r="BS517" s="9">
        <f t="shared" si="316"/>
        <v>0</v>
      </c>
      <c r="BT517" s="9">
        <f t="shared" si="316"/>
        <v>0</v>
      </c>
      <c r="BU517" s="9">
        <f t="shared" si="316"/>
        <v>0</v>
      </c>
      <c r="BV517" s="9">
        <f t="shared" si="316"/>
        <v>0</v>
      </c>
      <c r="BW517" s="9">
        <f t="shared" si="316"/>
        <v>0</v>
      </c>
      <c r="BX517" s="9">
        <f t="shared" si="316"/>
        <v>0</v>
      </c>
      <c r="BY517" s="9">
        <f t="shared" si="316"/>
        <v>0</v>
      </c>
      <c r="BZ517" s="9">
        <f t="shared" si="316"/>
        <v>0</v>
      </c>
      <c r="CA517" s="9">
        <f t="shared" ref="CA517:EL517" si="317">CA532</f>
        <v>14531.81</v>
      </c>
      <c r="CB517" s="9">
        <f t="shared" si="317"/>
        <v>0</v>
      </c>
      <c r="CC517" s="9">
        <f t="shared" si="317"/>
        <v>0</v>
      </c>
      <c r="CD517" s="9">
        <f t="shared" si="317"/>
        <v>14531.81</v>
      </c>
      <c r="CE517" s="9">
        <f t="shared" si="317"/>
        <v>0</v>
      </c>
      <c r="CF517" s="9">
        <f t="shared" si="317"/>
        <v>0</v>
      </c>
      <c r="CG517" s="9">
        <f t="shared" si="317"/>
        <v>0</v>
      </c>
      <c r="CH517" s="9">
        <f t="shared" si="317"/>
        <v>0</v>
      </c>
      <c r="CI517" s="9">
        <f t="shared" si="317"/>
        <v>0</v>
      </c>
      <c r="CJ517" s="9">
        <f t="shared" si="317"/>
        <v>0</v>
      </c>
      <c r="CK517" s="9">
        <f t="shared" si="317"/>
        <v>0</v>
      </c>
      <c r="CL517" s="9">
        <f t="shared" si="317"/>
        <v>0</v>
      </c>
      <c r="CM517" s="9">
        <f t="shared" si="317"/>
        <v>0</v>
      </c>
      <c r="CN517" s="9">
        <f t="shared" si="317"/>
        <v>0</v>
      </c>
      <c r="CO517" s="9">
        <f t="shared" si="317"/>
        <v>0</v>
      </c>
      <c r="CP517" s="9">
        <f t="shared" si="317"/>
        <v>0</v>
      </c>
      <c r="CQ517" s="9">
        <f t="shared" si="317"/>
        <v>0</v>
      </c>
      <c r="CR517" s="9">
        <f t="shared" si="317"/>
        <v>0</v>
      </c>
      <c r="CS517" s="9">
        <f t="shared" si="317"/>
        <v>0</v>
      </c>
      <c r="CT517" s="9">
        <f t="shared" si="317"/>
        <v>0</v>
      </c>
      <c r="CU517" s="9">
        <f t="shared" si="317"/>
        <v>0</v>
      </c>
      <c r="CV517" s="9">
        <f t="shared" si="317"/>
        <v>0</v>
      </c>
      <c r="CW517" s="9">
        <f t="shared" si="317"/>
        <v>0</v>
      </c>
      <c r="CX517" s="9">
        <f t="shared" si="317"/>
        <v>0</v>
      </c>
      <c r="CY517" s="9">
        <f t="shared" si="317"/>
        <v>0</v>
      </c>
      <c r="CZ517" s="9">
        <f t="shared" si="317"/>
        <v>0</v>
      </c>
      <c r="DA517" s="9">
        <f t="shared" si="317"/>
        <v>0</v>
      </c>
      <c r="DB517" s="9">
        <f t="shared" si="317"/>
        <v>0</v>
      </c>
      <c r="DC517" s="9">
        <f t="shared" si="317"/>
        <v>0</v>
      </c>
      <c r="DD517" s="9">
        <f t="shared" si="317"/>
        <v>0</v>
      </c>
      <c r="DE517" s="9">
        <f t="shared" si="317"/>
        <v>0</v>
      </c>
      <c r="DF517" s="9">
        <f t="shared" si="317"/>
        <v>0</v>
      </c>
      <c r="DG517" s="10">
        <f t="shared" si="317"/>
        <v>6919.9</v>
      </c>
      <c r="DH517" s="10">
        <f t="shared" si="317"/>
        <v>0</v>
      </c>
      <c r="DI517" s="10">
        <f t="shared" si="317"/>
        <v>0</v>
      </c>
      <c r="DJ517" s="10">
        <f t="shared" si="317"/>
        <v>0</v>
      </c>
      <c r="DK517" s="10">
        <f t="shared" si="317"/>
        <v>6919.9</v>
      </c>
      <c r="DL517" s="10">
        <f t="shared" si="317"/>
        <v>0</v>
      </c>
      <c r="DM517" s="10">
        <f t="shared" si="317"/>
        <v>6.04704</v>
      </c>
      <c r="DN517" s="10">
        <f t="shared" si="317"/>
        <v>0</v>
      </c>
      <c r="DO517" s="10">
        <f t="shared" si="317"/>
        <v>0</v>
      </c>
      <c r="DP517" s="10">
        <f t="shared" si="317"/>
        <v>5120.74</v>
      </c>
      <c r="DQ517" s="10">
        <f t="shared" si="317"/>
        <v>2491.17</v>
      </c>
      <c r="DR517" s="10">
        <f t="shared" si="317"/>
        <v>0</v>
      </c>
      <c r="DS517" s="10">
        <f t="shared" si="317"/>
        <v>0</v>
      </c>
      <c r="DT517" s="10">
        <f t="shared" si="317"/>
        <v>6919.9</v>
      </c>
      <c r="DU517" s="10">
        <f t="shared" si="317"/>
        <v>0</v>
      </c>
      <c r="DV517" s="10">
        <f t="shared" si="317"/>
        <v>0</v>
      </c>
      <c r="DW517" s="10">
        <f t="shared" si="317"/>
        <v>0</v>
      </c>
      <c r="DX517" s="10">
        <f t="shared" si="317"/>
        <v>6919.9</v>
      </c>
      <c r="DY517" s="10">
        <f t="shared" si="317"/>
        <v>0</v>
      </c>
      <c r="DZ517" s="10">
        <f t="shared" si="317"/>
        <v>6.04704</v>
      </c>
      <c r="EA517" s="10">
        <f t="shared" si="317"/>
        <v>0</v>
      </c>
      <c r="EB517" s="10">
        <f t="shared" si="317"/>
        <v>0</v>
      </c>
      <c r="EC517" s="10">
        <f t="shared" si="317"/>
        <v>5120.74</v>
      </c>
      <c r="ED517" s="10">
        <f t="shared" si="317"/>
        <v>2491.17</v>
      </c>
      <c r="EE517" s="10">
        <f t="shared" si="317"/>
        <v>0</v>
      </c>
      <c r="EF517" s="10">
        <f t="shared" si="317"/>
        <v>0</v>
      </c>
      <c r="EG517" s="10">
        <f t="shared" si="317"/>
        <v>0</v>
      </c>
      <c r="EH517" s="10">
        <f t="shared" si="317"/>
        <v>0</v>
      </c>
      <c r="EI517" s="10">
        <f t="shared" si="317"/>
        <v>0</v>
      </c>
      <c r="EJ517" s="10">
        <f t="shared" si="317"/>
        <v>14531.81</v>
      </c>
      <c r="EK517" s="10">
        <f t="shared" si="317"/>
        <v>0</v>
      </c>
      <c r="EL517" s="10">
        <f t="shared" si="317"/>
        <v>0</v>
      </c>
      <c r="EM517" s="10">
        <f t="shared" ref="EM517:GX517" si="318">EM532</f>
        <v>14531.81</v>
      </c>
      <c r="EN517" s="10">
        <f t="shared" si="318"/>
        <v>0</v>
      </c>
      <c r="EO517" s="10">
        <f t="shared" si="318"/>
        <v>0</v>
      </c>
      <c r="EP517" s="10">
        <f t="shared" si="318"/>
        <v>0</v>
      </c>
      <c r="EQ517" s="10">
        <f t="shared" si="318"/>
        <v>0</v>
      </c>
      <c r="ER517" s="10">
        <f t="shared" si="318"/>
        <v>0</v>
      </c>
      <c r="ES517" s="10">
        <f t="shared" si="318"/>
        <v>0</v>
      </c>
      <c r="ET517" s="10">
        <f t="shared" si="318"/>
        <v>0</v>
      </c>
      <c r="EU517" s="10">
        <f t="shared" si="318"/>
        <v>0</v>
      </c>
      <c r="EV517" s="10">
        <f t="shared" si="318"/>
        <v>0</v>
      </c>
      <c r="EW517" s="10">
        <f t="shared" si="318"/>
        <v>0</v>
      </c>
      <c r="EX517" s="10">
        <f t="shared" si="318"/>
        <v>0</v>
      </c>
      <c r="EY517" s="10">
        <f t="shared" si="318"/>
        <v>0</v>
      </c>
      <c r="EZ517" s="10">
        <f t="shared" si="318"/>
        <v>0</v>
      </c>
      <c r="FA517" s="10">
        <f t="shared" si="318"/>
        <v>0</v>
      </c>
      <c r="FB517" s="10">
        <f t="shared" si="318"/>
        <v>0</v>
      </c>
      <c r="FC517" s="10">
        <f t="shared" si="318"/>
        <v>0</v>
      </c>
      <c r="FD517" s="10">
        <f t="shared" si="318"/>
        <v>0</v>
      </c>
      <c r="FE517" s="10">
        <f t="shared" si="318"/>
        <v>0</v>
      </c>
      <c r="FF517" s="10">
        <f t="shared" si="318"/>
        <v>0</v>
      </c>
      <c r="FG517" s="10">
        <f t="shared" si="318"/>
        <v>0</v>
      </c>
      <c r="FH517" s="10">
        <f t="shared" si="318"/>
        <v>0</v>
      </c>
      <c r="FI517" s="10">
        <f t="shared" si="318"/>
        <v>0</v>
      </c>
      <c r="FJ517" s="10">
        <f t="shared" si="318"/>
        <v>0</v>
      </c>
      <c r="FK517" s="10">
        <f t="shared" si="318"/>
        <v>0</v>
      </c>
      <c r="FL517" s="10">
        <f t="shared" si="318"/>
        <v>0</v>
      </c>
      <c r="FM517" s="10">
        <f t="shared" si="318"/>
        <v>0</v>
      </c>
      <c r="FN517" s="10">
        <f t="shared" si="318"/>
        <v>0</v>
      </c>
      <c r="FO517" s="10">
        <f t="shared" si="318"/>
        <v>0</v>
      </c>
      <c r="FP517" s="10">
        <f t="shared" si="318"/>
        <v>0</v>
      </c>
      <c r="FQ517" s="10">
        <f t="shared" si="318"/>
        <v>0</v>
      </c>
      <c r="FR517" s="10">
        <f t="shared" si="318"/>
        <v>0</v>
      </c>
      <c r="FS517" s="10">
        <f t="shared" si="318"/>
        <v>14531.81</v>
      </c>
      <c r="FT517" s="10">
        <f t="shared" si="318"/>
        <v>0</v>
      </c>
      <c r="FU517" s="10">
        <f t="shared" si="318"/>
        <v>0</v>
      </c>
      <c r="FV517" s="10">
        <f t="shared" si="318"/>
        <v>14531.81</v>
      </c>
      <c r="FW517" s="10">
        <f t="shared" si="318"/>
        <v>0</v>
      </c>
      <c r="FX517" s="10">
        <f t="shared" si="318"/>
        <v>0</v>
      </c>
      <c r="FY517" s="10">
        <f t="shared" si="318"/>
        <v>0</v>
      </c>
      <c r="FZ517" s="10">
        <f t="shared" si="318"/>
        <v>0</v>
      </c>
      <c r="GA517" s="10">
        <f t="shared" si="318"/>
        <v>0</v>
      </c>
      <c r="GB517" s="10">
        <f t="shared" si="318"/>
        <v>0</v>
      </c>
      <c r="GC517" s="10">
        <f t="shared" si="318"/>
        <v>0</v>
      </c>
      <c r="GD517" s="10">
        <f t="shared" si="318"/>
        <v>0</v>
      </c>
      <c r="GE517" s="10">
        <f t="shared" si="318"/>
        <v>0</v>
      </c>
      <c r="GF517" s="10">
        <f t="shared" si="318"/>
        <v>0</v>
      </c>
      <c r="GG517" s="10">
        <f t="shared" si="318"/>
        <v>0</v>
      </c>
      <c r="GH517" s="10">
        <f t="shared" si="318"/>
        <v>0</v>
      </c>
      <c r="GI517" s="10">
        <f t="shared" si="318"/>
        <v>0</v>
      </c>
      <c r="GJ517" s="10">
        <f t="shared" si="318"/>
        <v>0</v>
      </c>
      <c r="GK517" s="10">
        <f t="shared" si="318"/>
        <v>0</v>
      </c>
      <c r="GL517" s="10">
        <f t="shared" si="318"/>
        <v>0</v>
      </c>
      <c r="GM517" s="10">
        <f t="shared" si="318"/>
        <v>0</v>
      </c>
      <c r="GN517" s="10">
        <f t="shared" si="318"/>
        <v>0</v>
      </c>
      <c r="GO517" s="10">
        <f t="shared" si="318"/>
        <v>0</v>
      </c>
      <c r="GP517" s="10">
        <f t="shared" si="318"/>
        <v>0</v>
      </c>
      <c r="GQ517" s="10">
        <f t="shared" si="318"/>
        <v>0</v>
      </c>
      <c r="GR517" s="10">
        <f t="shared" si="318"/>
        <v>0</v>
      </c>
      <c r="GS517" s="10">
        <f t="shared" si="318"/>
        <v>0</v>
      </c>
      <c r="GT517" s="10">
        <f t="shared" si="318"/>
        <v>0</v>
      </c>
      <c r="GU517" s="10">
        <f t="shared" si="318"/>
        <v>0</v>
      </c>
      <c r="GV517" s="10">
        <f t="shared" si="318"/>
        <v>0</v>
      </c>
      <c r="GW517" s="10">
        <f t="shared" si="318"/>
        <v>0</v>
      </c>
      <c r="GX517" s="10">
        <f t="shared" si="318"/>
        <v>0</v>
      </c>
    </row>
    <row r="519" spans="1:255" ht="409.5" x14ac:dyDescent="0.2">
      <c r="A519" s="11">
        <v>17</v>
      </c>
      <c r="B519" s="11">
        <v>1</v>
      </c>
      <c r="C519" s="11">
        <f>ROW(SmtRes!A772)</f>
        <v>772</v>
      </c>
      <c r="D519" s="11">
        <f>ROW(EtalonRes!A980)</f>
        <v>980</v>
      </c>
      <c r="E519" s="11" t="s">
        <v>213</v>
      </c>
      <c r="F519" s="11" t="s">
        <v>525</v>
      </c>
      <c r="G519" s="11" t="s">
        <v>526</v>
      </c>
      <c r="H519" s="11" t="s">
        <v>527</v>
      </c>
      <c r="I519" s="11">
        <v>1</v>
      </c>
      <c r="J519" s="11">
        <v>0</v>
      </c>
      <c r="K519" s="11">
        <v>1</v>
      </c>
      <c r="L519" s="11">
        <v>1</v>
      </c>
      <c r="M519" s="11">
        <v>0</v>
      </c>
      <c r="N519" s="11">
        <f t="shared" ref="N519:N530" si="319">ROUND(L519-M519,4)</f>
        <v>1</v>
      </c>
      <c r="O519" s="11">
        <f t="shared" ref="O519:O530" si="320">ROUND(CP519,2)</f>
        <v>1373.21</v>
      </c>
      <c r="P519" s="11">
        <f>SUMIF(SmtRes!AQ771:'SmtRes'!AQ772,"=1",SmtRes!DF771:'SmtRes'!DF772)</f>
        <v>0</v>
      </c>
      <c r="Q519" s="11">
        <f>SUMIF(SmtRes!AQ771:'SmtRes'!AQ772,"=1",SmtRes!DG771:'SmtRes'!DG772)</f>
        <v>0</v>
      </c>
      <c r="R519" s="11">
        <f>SUMIF(SmtRes!AQ771:'SmtRes'!AQ772,"=1",SmtRes!DH771:'SmtRes'!DH772)</f>
        <v>0</v>
      </c>
      <c r="S519" s="11">
        <f>SUMIF(SmtRes!AQ771:'SmtRes'!AQ772,"=1",SmtRes!DI771:'SmtRes'!DI772)</f>
        <v>1373.21</v>
      </c>
      <c r="T519" s="11">
        <f t="shared" ref="T519:T530" si="321">ROUND(CU519*I519,2)</f>
        <v>0</v>
      </c>
      <c r="U519" s="11">
        <f>SUMIF(SmtRes!AQ771:'SmtRes'!AQ772,"=1",SmtRes!CV771:'SmtRes'!CV772)</f>
        <v>1.2</v>
      </c>
      <c r="V519" s="11">
        <f>SUMIF(SmtRes!AQ771:'SmtRes'!AQ772,"=1",SmtRes!CW771:'SmtRes'!CW772)</f>
        <v>0</v>
      </c>
      <c r="W519" s="11">
        <f t="shared" ref="W519:W530" si="322">ROUND(CX519*I519,2)</f>
        <v>0</v>
      </c>
      <c r="X519" s="11">
        <f t="shared" ref="X519:X530" si="323">ROUND(CY519,2)</f>
        <v>1016.18</v>
      </c>
      <c r="Y519" s="11">
        <f t="shared" ref="Y519:Y530" si="324">ROUND(CZ519,2)</f>
        <v>494.36</v>
      </c>
      <c r="Z519" s="11"/>
      <c r="AA519" s="11">
        <v>91183605</v>
      </c>
      <c r="AB519" s="11">
        <f t="shared" ref="AB519:AB530" si="325">ROUND((AC519+AD519+AF519),6)</f>
        <v>1373.2139999999999</v>
      </c>
      <c r="AC519" s="11">
        <f t="shared" ref="AC519:AC530" si="326">ROUND((0),6)</f>
        <v>0</v>
      </c>
      <c r="AD519" s="11">
        <f t="shared" ref="AD519:AD530" si="327">ROUND((((0)-(0))+AE519),6)</f>
        <v>0</v>
      </c>
      <c r="AE519" s="11">
        <f t="shared" ref="AE519:AE530" si="328">ROUND((0),6)</f>
        <v>0</v>
      </c>
      <c r="AF519" s="11">
        <f>ROUND((SUM(SmtRes!BT771:'SmtRes'!BT772)),6)</f>
        <v>1373.2139999999999</v>
      </c>
      <c r="AG519" s="11">
        <f t="shared" ref="AG519:AG530" si="329">ROUND((AP519),6)</f>
        <v>0</v>
      </c>
      <c r="AH519" s="11">
        <f>(SUM(SmtRes!BU771:'SmtRes'!BU772))</f>
        <v>1.2</v>
      </c>
      <c r="AI519" s="11">
        <f t="shared" ref="AI519:AI530" si="330">(0)</f>
        <v>0</v>
      </c>
      <c r="AJ519" s="11">
        <f t="shared" ref="AJ519:AJ530" si="331">(AS519)</f>
        <v>0</v>
      </c>
      <c r="AK519" s="11">
        <v>1144.345</v>
      </c>
      <c r="AL519" s="11">
        <v>0</v>
      </c>
      <c r="AM519" s="11">
        <v>0</v>
      </c>
      <c r="AN519" s="11">
        <v>0</v>
      </c>
      <c r="AO519" s="11">
        <v>1144.345</v>
      </c>
      <c r="AP519" s="11">
        <v>0</v>
      </c>
      <c r="AQ519" s="11">
        <v>1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528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1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529</v>
      </c>
      <c r="CO519" s="11">
        <v>0</v>
      </c>
      <c r="CP519" s="11">
        <f t="shared" ref="CP519:CP530" si="332">(P519+Q519+S519+R519)</f>
        <v>1373.21</v>
      </c>
      <c r="CQ519" s="11">
        <f>SUMIF(SmtRes!AQ771:'SmtRes'!AQ772,"=1",SmtRes!AA771:'SmtRes'!AA772)</f>
        <v>0</v>
      </c>
      <c r="CR519" s="11">
        <f>SUMIF(SmtRes!AQ771:'SmtRes'!AQ772,"=1",SmtRes!AB771:'SmtRes'!AB772)</f>
        <v>0</v>
      </c>
      <c r="CS519" s="11">
        <f>SUMIF(SmtRes!AQ771:'SmtRes'!AQ772,"=1",SmtRes!AC771:'SmtRes'!AC772)</f>
        <v>0</v>
      </c>
      <c r="CT519" s="11">
        <f>SUMIF(SmtRes!AQ771:'SmtRes'!AQ772,"=1",SmtRes!AD771:'SmtRes'!AD772)</f>
        <v>2288.69</v>
      </c>
      <c r="CU519" s="11">
        <f t="shared" ref="CU519:CU530" si="333">AG519</f>
        <v>0</v>
      </c>
      <c r="CV519" s="11">
        <f>SUMIF(SmtRes!AQ771:'SmtRes'!AQ772,"=1",SmtRes!BU771:'SmtRes'!BU772)</f>
        <v>1.2</v>
      </c>
      <c r="CW519" s="11">
        <f>SUMIF(SmtRes!AQ771:'SmtRes'!AQ772,"=1",SmtRes!BV771:'SmtRes'!BV772)</f>
        <v>0</v>
      </c>
      <c r="CX519" s="11">
        <f t="shared" ref="CX519:CX530" si="334">AJ519</f>
        <v>0</v>
      </c>
      <c r="CY519" s="11">
        <f t="shared" ref="CY519:CY530" si="335">(((S519+R519)*AT519)/100)</f>
        <v>1016.1754000000001</v>
      </c>
      <c r="CZ519" s="11">
        <f t="shared" ref="CZ519:CZ530" si="336">(((S519+R519)*AU519)/100)</f>
        <v>494.35559999999998</v>
      </c>
      <c r="DA519" s="11"/>
      <c r="DB519" s="11">
        <v>89</v>
      </c>
      <c r="DC519" s="11" t="s">
        <v>3</v>
      </c>
      <c r="DD519" s="11" t="s">
        <v>3</v>
      </c>
      <c r="DE519" s="11" t="s">
        <v>530</v>
      </c>
      <c r="DF519" s="11" t="s">
        <v>530</v>
      </c>
      <c r="DG519" s="11" t="s">
        <v>530</v>
      </c>
      <c r="DH519" s="11" t="s">
        <v>3</v>
      </c>
      <c r="DI519" s="11" t="s">
        <v>530</v>
      </c>
      <c r="DJ519" s="11" t="s">
        <v>530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527</v>
      </c>
      <c r="DW519" s="11" t="s">
        <v>527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531</v>
      </c>
      <c r="EH519" s="11">
        <v>83</v>
      </c>
      <c r="EI519" s="11" t="s">
        <v>531</v>
      </c>
      <c r="EJ519" s="11">
        <v>4</v>
      </c>
      <c r="EK519" s="11">
        <v>200001</v>
      </c>
      <c r="EL519" s="11" t="s">
        <v>532</v>
      </c>
      <c r="EM519" s="11" t="s">
        <v>533</v>
      </c>
      <c r="EN519" s="11"/>
      <c r="EO519" s="11" t="s">
        <v>534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481045920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ref="GL519:GL530" si="337">ROUND(IF(AND(BH519=3,BI519=3,FS519&lt;&gt;0),P519,0),2)</f>
        <v>0</v>
      </c>
      <c r="GM519" s="11">
        <f t="shared" ref="GM519:GM530" si="338">ROUND(O519+X519+Y519,2)+GX519</f>
        <v>2883.75</v>
      </c>
      <c r="GN519" s="11">
        <f t="shared" ref="GN519:GN530" si="339">IF(OR(BI519=0,BI519=1),GM519-GX519,0)</f>
        <v>0</v>
      </c>
      <c r="GO519" s="11">
        <f t="shared" ref="GO519:GO530" si="340">IF(BI519=2,GM519-GX519,0)</f>
        <v>0</v>
      </c>
      <c r="GP519" s="11">
        <f t="shared" ref="GP519:GP530" si="341">IF(BI519=4,GM519-GX519,0)</f>
        <v>2883.75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ref="GV519:GV530" si="342">ROUND((GT519),6)</f>
        <v>0</v>
      </c>
      <c r="GW519" s="11">
        <v>1</v>
      </c>
      <c r="GX519" s="11">
        <f t="shared" ref="GX519:GX530" si="343">ROUND(HC519*I519,2)</f>
        <v>0</v>
      </c>
      <c r="GY519" s="11"/>
      <c r="GZ519" s="11"/>
      <c r="HA519" s="11">
        <v>0</v>
      </c>
      <c r="HB519" s="11">
        <v>0</v>
      </c>
      <c r="HC519" s="11">
        <f t="shared" ref="HC519:HC530" si="344">GV519*GW519</f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535</v>
      </c>
      <c r="HO519" s="11" t="s">
        <v>536</v>
      </c>
      <c r="HP519" s="11" t="s">
        <v>531</v>
      </c>
      <c r="HQ519" s="11" t="s">
        <v>531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1</v>
      </c>
      <c r="C520" s="13">
        <f>ROW(SmtRes!A774)</f>
        <v>774</v>
      </c>
      <c r="D520" s="13">
        <f>ROW(EtalonRes!A982)</f>
        <v>982</v>
      </c>
      <c r="E520" s="13" t="s">
        <v>213</v>
      </c>
      <c r="F520" s="13" t="s">
        <v>525</v>
      </c>
      <c r="G520" s="13" t="s">
        <v>526</v>
      </c>
      <c r="H520" s="13" t="s">
        <v>527</v>
      </c>
      <c r="I520" s="13">
        <v>1</v>
      </c>
      <c r="J520" s="13">
        <v>0</v>
      </c>
      <c r="K520" s="13">
        <v>1</v>
      </c>
      <c r="L520" s="13">
        <v>1</v>
      </c>
      <c r="M520" s="13">
        <v>0</v>
      </c>
      <c r="N520" s="13">
        <f t="shared" si="319"/>
        <v>1</v>
      </c>
      <c r="O520" s="13">
        <f t="shared" si="320"/>
        <v>1373.21</v>
      </c>
      <c r="P520" s="13">
        <f>SUMIF(SmtRes!AQ773:'SmtRes'!AQ774,"=1",SmtRes!DF773:'SmtRes'!DF774)</f>
        <v>0</v>
      </c>
      <c r="Q520" s="13">
        <f>SUMIF(SmtRes!AQ773:'SmtRes'!AQ774,"=1",SmtRes!DG773:'SmtRes'!DG774)</f>
        <v>0</v>
      </c>
      <c r="R520" s="13">
        <f>SUMIF(SmtRes!AQ773:'SmtRes'!AQ774,"=1",SmtRes!DH773:'SmtRes'!DH774)</f>
        <v>0</v>
      </c>
      <c r="S520" s="13">
        <f>SUMIF(SmtRes!AQ773:'SmtRes'!AQ774,"=1",SmtRes!DI773:'SmtRes'!DI774)</f>
        <v>1373.21</v>
      </c>
      <c r="T520" s="13">
        <f t="shared" si="321"/>
        <v>0</v>
      </c>
      <c r="U520" s="13">
        <f>SUMIF(SmtRes!AQ773:'SmtRes'!AQ774,"=1",SmtRes!CV773:'SmtRes'!CV774)</f>
        <v>1.2</v>
      </c>
      <c r="V520" s="13">
        <f>SUMIF(SmtRes!AQ773:'SmtRes'!AQ774,"=1",SmtRes!CW773:'SmtRes'!CW774)</f>
        <v>0</v>
      </c>
      <c r="W520" s="13">
        <f t="shared" si="322"/>
        <v>0</v>
      </c>
      <c r="X520" s="13">
        <f t="shared" si="323"/>
        <v>1016.18</v>
      </c>
      <c r="Y520" s="13">
        <f t="shared" si="324"/>
        <v>494.36</v>
      </c>
      <c r="Z520" s="13"/>
      <c r="AA520" s="13">
        <v>91183540</v>
      </c>
      <c r="AB520" s="13">
        <f t="shared" si="325"/>
        <v>1373.2139999999999</v>
      </c>
      <c r="AC520" s="13">
        <f t="shared" si="326"/>
        <v>0</v>
      </c>
      <c r="AD520" s="13">
        <f t="shared" si="327"/>
        <v>0</v>
      </c>
      <c r="AE520" s="13">
        <f t="shared" si="328"/>
        <v>0</v>
      </c>
      <c r="AF520" s="13">
        <f>ROUND((SUM(SmtRes!BT773:'SmtRes'!BT774)),6)</f>
        <v>1373.2139999999999</v>
      </c>
      <c r="AG520" s="13">
        <f t="shared" si="329"/>
        <v>0</v>
      </c>
      <c r="AH520" s="13">
        <f>(SUM(SmtRes!BU773:'SmtRes'!BU774))</f>
        <v>1.2</v>
      </c>
      <c r="AI520" s="13">
        <f t="shared" si="330"/>
        <v>0</v>
      </c>
      <c r="AJ520" s="13">
        <f t="shared" si="331"/>
        <v>0</v>
      </c>
      <c r="AK520" s="13">
        <v>1144.345</v>
      </c>
      <c r="AL520" s="13">
        <v>0</v>
      </c>
      <c r="AM520" s="13">
        <v>0</v>
      </c>
      <c r="AN520" s="13">
        <v>0</v>
      </c>
      <c r="AO520" s="13">
        <v>1144.345</v>
      </c>
      <c r="AP520" s="13">
        <v>0</v>
      </c>
      <c r="AQ520" s="13">
        <v>1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528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1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529</v>
      </c>
      <c r="CO520" s="13">
        <v>0</v>
      </c>
      <c r="CP520" s="13">
        <f t="shared" si="332"/>
        <v>1373.21</v>
      </c>
      <c r="CQ520" s="13">
        <f>SUMIF(SmtRes!AQ773:'SmtRes'!AQ774,"=1",SmtRes!AA773:'SmtRes'!AA774)</f>
        <v>0</v>
      </c>
      <c r="CR520" s="13">
        <f>SUMIF(SmtRes!AQ773:'SmtRes'!AQ774,"=1",SmtRes!AB773:'SmtRes'!AB774)</f>
        <v>0</v>
      </c>
      <c r="CS520" s="13">
        <f>SUMIF(SmtRes!AQ773:'SmtRes'!AQ774,"=1",SmtRes!AC773:'SmtRes'!AC774)</f>
        <v>0</v>
      </c>
      <c r="CT520" s="13">
        <f>SUMIF(SmtRes!AQ773:'SmtRes'!AQ774,"=1",SmtRes!AD773:'SmtRes'!AD774)</f>
        <v>2288.69</v>
      </c>
      <c r="CU520" s="13">
        <f t="shared" si="333"/>
        <v>0</v>
      </c>
      <c r="CV520" s="13">
        <f>SUMIF(SmtRes!AQ773:'SmtRes'!AQ774,"=1",SmtRes!BU773:'SmtRes'!BU774)</f>
        <v>1.2</v>
      </c>
      <c r="CW520" s="13">
        <f>SUMIF(SmtRes!AQ773:'SmtRes'!AQ774,"=1",SmtRes!BV773:'SmtRes'!BV774)</f>
        <v>0</v>
      </c>
      <c r="CX520" s="13">
        <f t="shared" si="334"/>
        <v>0</v>
      </c>
      <c r="CY520" s="13">
        <f t="shared" si="335"/>
        <v>1016.1754000000001</v>
      </c>
      <c r="CZ520" s="13">
        <f t="shared" si="336"/>
        <v>494.35559999999998</v>
      </c>
      <c r="DA520" s="13"/>
      <c r="DB520" s="13">
        <v>90</v>
      </c>
      <c r="DC520" s="13" t="s">
        <v>3</v>
      </c>
      <c r="DD520" s="13" t="s">
        <v>3</v>
      </c>
      <c r="DE520" s="13" t="s">
        <v>530</v>
      </c>
      <c r="DF520" s="13" t="s">
        <v>530</v>
      </c>
      <c r="DG520" s="13" t="s">
        <v>530</v>
      </c>
      <c r="DH520" s="13" t="s">
        <v>3</v>
      </c>
      <c r="DI520" s="13" t="s">
        <v>530</v>
      </c>
      <c r="DJ520" s="13" t="s">
        <v>530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527</v>
      </c>
      <c r="DW520" s="13" t="s">
        <v>527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531</v>
      </c>
      <c r="EH520" s="13">
        <v>83</v>
      </c>
      <c r="EI520" s="13" t="s">
        <v>531</v>
      </c>
      <c r="EJ520" s="13">
        <v>4</v>
      </c>
      <c r="EK520" s="13">
        <v>200001</v>
      </c>
      <c r="EL520" s="13" t="s">
        <v>532</v>
      </c>
      <c r="EM520" s="13" t="s">
        <v>533</v>
      </c>
      <c r="EN520" s="13"/>
      <c r="EO520" s="13" t="s">
        <v>534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481045920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7"/>
        <v>0</v>
      </c>
      <c r="GM520" s="13">
        <f t="shared" si="338"/>
        <v>2883.75</v>
      </c>
      <c r="GN520" s="13">
        <f t="shared" si="339"/>
        <v>0</v>
      </c>
      <c r="GO520" s="13">
        <f t="shared" si="340"/>
        <v>0</v>
      </c>
      <c r="GP520" s="13">
        <f t="shared" si="341"/>
        <v>2883.75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2"/>
        <v>0</v>
      </c>
      <c r="GW520" s="13">
        <v>1</v>
      </c>
      <c r="GX520" s="13">
        <f t="shared" si="343"/>
        <v>0</v>
      </c>
      <c r="GY520" s="13"/>
      <c r="GZ520" s="13"/>
      <c r="HA520" s="13">
        <v>0</v>
      </c>
      <c r="HB520" s="13">
        <v>0</v>
      </c>
      <c r="HC520" s="13">
        <f t="shared" si="344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535</v>
      </c>
      <c r="HO520" s="13" t="s">
        <v>536</v>
      </c>
      <c r="HP520" s="13" t="s">
        <v>531</v>
      </c>
      <c r="HQ520" s="13" t="s">
        <v>531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1</v>
      </c>
      <c r="C521" s="11">
        <f>ROW(SmtRes!A776)</f>
        <v>776</v>
      </c>
      <c r="D521" s="11">
        <f>ROW(EtalonRes!A984)</f>
        <v>984</v>
      </c>
      <c r="E521" s="11" t="s">
        <v>214</v>
      </c>
      <c r="F521" s="11" t="s">
        <v>537</v>
      </c>
      <c r="G521" s="11" t="s">
        <v>538</v>
      </c>
      <c r="H521" s="11" t="s">
        <v>539</v>
      </c>
      <c r="I521" s="11">
        <v>0.02</v>
      </c>
      <c r="J521" s="11">
        <v>0</v>
      </c>
      <c r="K521" s="11">
        <v>0.02</v>
      </c>
      <c r="L521" s="11">
        <v>0.02</v>
      </c>
      <c r="M521" s="11">
        <v>0</v>
      </c>
      <c r="N521" s="11">
        <f t="shared" si="319"/>
        <v>0.02</v>
      </c>
      <c r="O521" s="11">
        <f t="shared" si="320"/>
        <v>355.94</v>
      </c>
      <c r="P521" s="11">
        <f>SUMIF(SmtRes!AQ775:'SmtRes'!AQ776,"=1",SmtRes!DF775:'SmtRes'!DF776)</f>
        <v>0</v>
      </c>
      <c r="Q521" s="11">
        <f>SUMIF(SmtRes!AQ775:'SmtRes'!AQ776,"=1",SmtRes!DG775:'SmtRes'!DG776)</f>
        <v>0</v>
      </c>
      <c r="R521" s="11">
        <f>SUMIF(SmtRes!AQ775:'SmtRes'!AQ776,"=1",SmtRes!DH775:'SmtRes'!DH776)</f>
        <v>0</v>
      </c>
      <c r="S521" s="11">
        <f>SUMIF(SmtRes!AQ775:'SmtRes'!AQ776,"=1",SmtRes!DI775:'SmtRes'!DI776)</f>
        <v>355.94</v>
      </c>
      <c r="T521" s="11">
        <f t="shared" si="321"/>
        <v>0</v>
      </c>
      <c r="U521" s="11">
        <f>SUMIF(SmtRes!AQ775:'SmtRes'!AQ776,"=1",SmtRes!CV775:'SmtRes'!CV776)</f>
        <v>0.31103999999999998</v>
      </c>
      <c r="V521" s="11">
        <f>SUMIF(SmtRes!AQ775:'SmtRes'!AQ776,"=1",SmtRes!CW775:'SmtRes'!CW776)</f>
        <v>0</v>
      </c>
      <c r="W521" s="11">
        <f t="shared" si="322"/>
        <v>0</v>
      </c>
      <c r="X521" s="11">
        <f t="shared" si="323"/>
        <v>263.39999999999998</v>
      </c>
      <c r="Y521" s="11">
        <f t="shared" si="324"/>
        <v>128.13999999999999</v>
      </c>
      <c r="Z521" s="11"/>
      <c r="AA521" s="11">
        <v>91183605</v>
      </c>
      <c r="AB521" s="11">
        <f t="shared" si="325"/>
        <v>17796.853439999999</v>
      </c>
      <c r="AC521" s="11">
        <f t="shared" si="326"/>
        <v>0</v>
      </c>
      <c r="AD521" s="11">
        <f t="shared" si="327"/>
        <v>0</v>
      </c>
      <c r="AE521" s="11">
        <f t="shared" si="328"/>
        <v>0</v>
      </c>
      <c r="AF521" s="11">
        <f>ROUND((SUM(SmtRes!BT775:'SmtRes'!BT776)),6)</f>
        <v>17796.853439999999</v>
      </c>
      <c r="AG521" s="11">
        <f t="shared" si="329"/>
        <v>0</v>
      </c>
      <c r="AH521" s="11">
        <f>(SUM(SmtRes!BU775:'SmtRes'!BU776))</f>
        <v>15.552</v>
      </c>
      <c r="AI521" s="11">
        <f t="shared" si="330"/>
        <v>0</v>
      </c>
      <c r="AJ521" s="11">
        <f t="shared" si="331"/>
        <v>0</v>
      </c>
      <c r="AK521" s="11">
        <v>14830.7112</v>
      </c>
      <c r="AL521" s="11">
        <v>0</v>
      </c>
      <c r="AM521" s="11">
        <v>0</v>
      </c>
      <c r="AN521" s="11">
        <v>0</v>
      </c>
      <c r="AO521" s="11">
        <v>14830.7112</v>
      </c>
      <c r="AP521" s="11">
        <v>0</v>
      </c>
      <c r="AQ521" s="11">
        <v>12.96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540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2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529</v>
      </c>
      <c r="CO521" s="11">
        <v>0</v>
      </c>
      <c r="CP521" s="11">
        <f t="shared" si="332"/>
        <v>355.94</v>
      </c>
      <c r="CQ521" s="11">
        <f>SUMIF(SmtRes!AQ775:'SmtRes'!AQ776,"=1",SmtRes!AA775:'SmtRes'!AA776)</f>
        <v>0</v>
      </c>
      <c r="CR521" s="11">
        <f>SUMIF(SmtRes!AQ775:'SmtRes'!AQ776,"=1",SmtRes!AB775:'SmtRes'!AB776)</f>
        <v>0</v>
      </c>
      <c r="CS521" s="11">
        <f>SUMIF(SmtRes!AQ775:'SmtRes'!AQ776,"=1",SmtRes!AC775:'SmtRes'!AC776)</f>
        <v>0</v>
      </c>
      <c r="CT521" s="11">
        <f>SUMIF(SmtRes!AQ775:'SmtRes'!AQ776,"=1",SmtRes!AD775:'SmtRes'!AD776)</f>
        <v>2288.69</v>
      </c>
      <c r="CU521" s="11">
        <f t="shared" si="333"/>
        <v>0</v>
      </c>
      <c r="CV521" s="11">
        <f>SUMIF(SmtRes!AQ775:'SmtRes'!AQ776,"=1",SmtRes!BU775:'SmtRes'!BU776)</f>
        <v>15.552</v>
      </c>
      <c r="CW521" s="11">
        <f>SUMIF(SmtRes!AQ775:'SmtRes'!AQ776,"=1",SmtRes!BV775:'SmtRes'!BV776)</f>
        <v>0</v>
      </c>
      <c r="CX521" s="11">
        <f t="shared" si="334"/>
        <v>0</v>
      </c>
      <c r="CY521" s="11">
        <f t="shared" si="335"/>
        <v>263.3956</v>
      </c>
      <c r="CZ521" s="11">
        <f t="shared" si="336"/>
        <v>128.13839999999999</v>
      </c>
      <c r="DA521" s="11"/>
      <c r="DB521" s="11">
        <v>91</v>
      </c>
      <c r="DC521" s="11" t="s">
        <v>3</v>
      </c>
      <c r="DD521" s="11" t="s">
        <v>3</v>
      </c>
      <c r="DE521" s="11" t="s">
        <v>530</v>
      </c>
      <c r="DF521" s="11" t="s">
        <v>530</v>
      </c>
      <c r="DG521" s="11" t="s">
        <v>530</v>
      </c>
      <c r="DH521" s="11" t="s">
        <v>3</v>
      </c>
      <c r="DI521" s="11" t="s">
        <v>530</v>
      </c>
      <c r="DJ521" s="11" t="s">
        <v>530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539</v>
      </c>
      <c r="DW521" s="11" t="s">
        <v>539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531</v>
      </c>
      <c r="EH521" s="11">
        <v>83</v>
      </c>
      <c r="EI521" s="11" t="s">
        <v>531</v>
      </c>
      <c r="EJ521" s="11">
        <v>4</v>
      </c>
      <c r="EK521" s="11">
        <v>200001</v>
      </c>
      <c r="EL521" s="11" t="s">
        <v>532</v>
      </c>
      <c r="EM521" s="11" t="s">
        <v>533</v>
      </c>
      <c r="EN521" s="11"/>
      <c r="EO521" s="11" t="s">
        <v>534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12.96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-1375314931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7"/>
        <v>0</v>
      </c>
      <c r="GM521" s="11">
        <f t="shared" si="338"/>
        <v>747.48</v>
      </c>
      <c r="GN521" s="11">
        <f t="shared" si="339"/>
        <v>0</v>
      </c>
      <c r="GO521" s="11">
        <f t="shared" si="340"/>
        <v>0</v>
      </c>
      <c r="GP521" s="11">
        <f t="shared" si="341"/>
        <v>747.48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2"/>
        <v>0</v>
      </c>
      <c r="GW521" s="11">
        <v>1</v>
      </c>
      <c r="GX521" s="11">
        <f t="shared" si="343"/>
        <v>0</v>
      </c>
      <c r="GY521" s="11"/>
      <c r="GZ521" s="11"/>
      <c r="HA521" s="11">
        <v>0</v>
      </c>
      <c r="HB521" s="11">
        <v>0</v>
      </c>
      <c r="HC521" s="11">
        <f t="shared" si="344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535</v>
      </c>
      <c r="HO521" s="11" t="s">
        <v>536</v>
      </c>
      <c r="HP521" s="11" t="s">
        <v>531</v>
      </c>
      <c r="HQ521" s="11" t="s">
        <v>531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1</v>
      </c>
      <c r="C522" s="13">
        <f>ROW(SmtRes!A778)</f>
        <v>778</v>
      </c>
      <c r="D522" s="13">
        <f>ROW(EtalonRes!A986)</f>
        <v>986</v>
      </c>
      <c r="E522" s="13" t="s">
        <v>214</v>
      </c>
      <c r="F522" s="13" t="s">
        <v>537</v>
      </c>
      <c r="G522" s="13" t="s">
        <v>538</v>
      </c>
      <c r="H522" s="13" t="s">
        <v>539</v>
      </c>
      <c r="I522" s="13">
        <v>0.02</v>
      </c>
      <c r="J522" s="13">
        <v>0</v>
      </c>
      <c r="K522" s="13">
        <v>0.02</v>
      </c>
      <c r="L522" s="13">
        <v>0.02</v>
      </c>
      <c r="M522" s="13">
        <v>0</v>
      </c>
      <c r="N522" s="13">
        <f t="shared" si="319"/>
        <v>0.02</v>
      </c>
      <c r="O522" s="13">
        <f t="shared" si="320"/>
        <v>355.94</v>
      </c>
      <c r="P522" s="13">
        <f>SUMIF(SmtRes!AQ777:'SmtRes'!AQ778,"=1",SmtRes!DF777:'SmtRes'!DF778)</f>
        <v>0</v>
      </c>
      <c r="Q522" s="13">
        <f>SUMIF(SmtRes!AQ777:'SmtRes'!AQ778,"=1",SmtRes!DG777:'SmtRes'!DG778)</f>
        <v>0</v>
      </c>
      <c r="R522" s="13">
        <f>SUMIF(SmtRes!AQ777:'SmtRes'!AQ778,"=1",SmtRes!DH777:'SmtRes'!DH778)</f>
        <v>0</v>
      </c>
      <c r="S522" s="13">
        <f>SUMIF(SmtRes!AQ777:'SmtRes'!AQ778,"=1",SmtRes!DI777:'SmtRes'!DI778)</f>
        <v>355.94</v>
      </c>
      <c r="T522" s="13">
        <f t="shared" si="321"/>
        <v>0</v>
      </c>
      <c r="U522" s="13">
        <f>SUMIF(SmtRes!AQ777:'SmtRes'!AQ778,"=1",SmtRes!CV777:'SmtRes'!CV778)</f>
        <v>0.31103999999999998</v>
      </c>
      <c r="V522" s="13">
        <f>SUMIF(SmtRes!AQ777:'SmtRes'!AQ778,"=1",SmtRes!CW777:'SmtRes'!CW778)</f>
        <v>0</v>
      </c>
      <c r="W522" s="13">
        <f t="shared" si="322"/>
        <v>0</v>
      </c>
      <c r="X522" s="13">
        <f t="shared" si="323"/>
        <v>263.39999999999998</v>
      </c>
      <c r="Y522" s="13">
        <f t="shared" si="324"/>
        <v>128.13999999999999</v>
      </c>
      <c r="Z522" s="13"/>
      <c r="AA522" s="13">
        <v>91183540</v>
      </c>
      <c r="AB522" s="13">
        <f t="shared" si="325"/>
        <v>17796.853439999999</v>
      </c>
      <c r="AC522" s="13">
        <f t="shared" si="326"/>
        <v>0</v>
      </c>
      <c r="AD522" s="13">
        <f t="shared" si="327"/>
        <v>0</v>
      </c>
      <c r="AE522" s="13">
        <f t="shared" si="328"/>
        <v>0</v>
      </c>
      <c r="AF522" s="13">
        <f>ROUND((SUM(SmtRes!BT777:'SmtRes'!BT778)),6)</f>
        <v>17796.853439999999</v>
      </c>
      <c r="AG522" s="13">
        <f t="shared" si="329"/>
        <v>0</v>
      </c>
      <c r="AH522" s="13">
        <f>(SUM(SmtRes!BU777:'SmtRes'!BU778))</f>
        <v>15.552</v>
      </c>
      <c r="AI522" s="13">
        <f t="shared" si="330"/>
        <v>0</v>
      </c>
      <c r="AJ522" s="13">
        <f t="shared" si="331"/>
        <v>0</v>
      </c>
      <c r="AK522" s="13">
        <v>14830.7112</v>
      </c>
      <c r="AL522" s="13">
        <v>0</v>
      </c>
      <c r="AM522" s="13">
        <v>0</v>
      </c>
      <c r="AN522" s="13">
        <v>0</v>
      </c>
      <c r="AO522" s="13">
        <v>14830.7112</v>
      </c>
      <c r="AP522" s="13">
        <v>0</v>
      </c>
      <c r="AQ522" s="13">
        <v>12.96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540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2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529</v>
      </c>
      <c r="CO522" s="13">
        <v>0</v>
      </c>
      <c r="CP522" s="13">
        <f t="shared" si="332"/>
        <v>355.94</v>
      </c>
      <c r="CQ522" s="13">
        <f>SUMIF(SmtRes!AQ777:'SmtRes'!AQ778,"=1",SmtRes!AA777:'SmtRes'!AA778)</f>
        <v>0</v>
      </c>
      <c r="CR522" s="13">
        <f>SUMIF(SmtRes!AQ777:'SmtRes'!AQ778,"=1",SmtRes!AB777:'SmtRes'!AB778)</f>
        <v>0</v>
      </c>
      <c r="CS522" s="13">
        <f>SUMIF(SmtRes!AQ777:'SmtRes'!AQ778,"=1",SmtRes!AC777:'SmtRes'!AC778)</f>
        <v>0</v>
      </c>
      <c r="CT522" s="13">
        <f>SUMIF(SmtRes!AQ777:'SmtRes'!AQ778,"=1",SmtRes!AD777:'SmtRes'!AD778)</f>
        <v>2288.69</v>
      </c>
      <c r="CU522" s="13">
        <f t="shared" si="333"/>
        <v>0</v>
      </c>
      <c r="CV522" s="13">
        <f>SUMIF(SmtRes!AQ777:'SmtRes'!AQ778,"=1",SmtRes!BU777:'SmtRes'!BU778)</f>
        <v>15.552</v>
      </c>
      <c r="CW522" s="13">
        <f>SUMIF(SmtRes!AQ777:'SmtRes'!AQ778,"=1",SmtRes!BV777:'SmtRes'!BV778)</f>
        <v>0</v>
      </c>
      <c r="CX522" s="13">
        <f t="shared" si="334"/>
        <v>0</v>
      </c>
      <c r="CY522" s="13">
        <f t="shared" si="335"/>
        <v>263.3956</v>
      </c>
      <c r="CZ522" s="13">
        <f t="shared" si="336"/>
        <v>128.13839999999999</v>
      </c>
      <c r="DA522" s="13"/>
      <c r="DB522" s="13">
        <v>92</v>
      </c>
      <c r="DC522" s="13" t="s">
        <v>3</v>
      </c>
      <c r="DD522" s="13" t="s">
        <v>3</v>
      </c>
      <c r="DE522" s="13" t="s">
        <v>530</v>
      </c>
      <c r="DF522" s="13" t="s">
        <v>530</v>
      </c>
      <c r="DG522" s="13" t="s">
        <v>530</v>
      </c>
      <c r="DH522" s="13" t="s">
        <v>3</v>
      </c>
      <c r="DI522" s="13" t="s">
        <v>530</v>
      </c>
      <c r="DJ522" s="13" t="s">
        <v>530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539</v>
      </c>
      <c r="DW522" s="13" t="s">
        <v>539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531</v>
      </c>
      <c r="EH522" s="13">
        <v>83</v>
      </c>
      <c r="EI522" s="13" t="s">
        <v>531</v>
      </c>
      <c r="EJ522" s="13">
        <v>4</v>
      </c>
      <c r="EK522" s="13">
        <v>200001</v>
      </c>
      <c r="EL522" s="13" t="s">
        <v>532</v>
      </c>
      <c r="EM522" s="13" t="s">
        <v>533</v>
      </c>
      <c r="EN522" s="13"/>
      <c r="EO522" s="13" t="s">
        <v>534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12.96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-1375314931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7"/>
        <v>0</v>
      </c>
      <c r="GM522" s="13">
        <f t="shared" si="338"/>
        <v>747.48</v>
      </c>
      <c r="GN522" s="13">
        <f t="shared" si="339"/>
        <v>0</v>
      </c>
      <c r="GO522" s="13">
        <f t="shared" si="340"/>
        <v>0</v>
      </c>
      <c r="GP522" s="13">
        <f t="shared" si="341"/>
        <v>747.48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2"/>
        <v>0</v>
      </c>
      <c r="GW522" s="13">
        <v>1</v>
      </c>
      <c r="GX522" s="13">
        <f t="shared" si="343"/>
        <v>0</v>
      </c>
      <c r="GY522" s="13"/>
      <c r="GZ522" s="13"/>
      <c r="HA522" s="13">
        <v>0</v>
      </c>
      <c r="HB522" s="13">
        <v>0</v>
      </c>
      <c r="HC522" s="13">
        <f t="shared" si="344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535</v>
      </c>
      <c r="HO522" s="13" t="s">
        <v>536</v>
      </c>
      <c r="HP522" s="13" t="s">
        <v>531</v>
      </c>
      <c r="HQ522" s="13" t="s">
        <v>531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1</v>
      </c>
      <c r="C523" s="11">
        <f>ROW(SmtRes!A780)</f>
        <v>780</v>
      </c>
      <c r="D523" s="11">
        <f>ROW(EtalonRes!A988)</f>
        <v>988</v>
      </c>
      <c r="E523" s="11" t="s">
        <v>224</v>
      </c>
      <c r="F523" s="11" t="s">
        <v>541</v>
      </c>
      <c r="G523" s="11" t="s">
        <v>542</v>
      </c>
      <c r="H523" s="11" t="s">
        <v>34</v>
      </c>
      <c r="I523" s="11">
        <v>3</v>
      </c>
      <c r="J523" s="11">
        <v>0</v>
      </c>
      <c r="K523" s="11">
        <v>3</v>
      </c>
      <c r="L523" s="11">
        <v>3</v>
      </c>
      <c r="M523" s="11">
        <v>0</v>
      </c>
      <c r="N523" s="11">
        <f t="shared" si="319"/>
        <v>3</v>
      </c>
      <c r="O523" s="11">
        <f t="shared" si="320"/>
        <v>3378.11</v>
      </c>
      <c r="P523" s="11">
        <f>SUMIF(SmtRes!AQ779:'SmtRes'!AQ780,"=1",SmtRes!DF779:'SmtRes'!DF780)</f>
        <v>0</v>
      </c>
      <c r="Q523" s="11">
        <f>SUMIF(SmtRes!AQ779:'SmtRes'!AQ780,"=1",SmtRes!DG779:'SmtRes'!DG780)</f>
        <v>0</v>
      </c>
      <c r="R523" s="11">
        <f>SUMIF(SmtRes!AQ779:'SmtRes'!AQ780,"=1",SmtRes!DH779:'SmtRes'!DH780)</f>
        <v>0</v>
      </c>
      <c r="S523" s="11">
        <f>SUMIF(SmtRes!AQ779:'SmtRes'!AQ780,"=1",SmtRes!DI779:'SmtRes'!DI780)</f>
        <v>3378.1099999999997</v>
      </c>
      <c r="T523" s="11">
        <f t="shared" si="321"/>
        <v>0</v>
      </c>
      <c r="U523" s="11">
        <f>SUMIF(SmtRes!AQ779:'SmtRes'!AQ780,"=1",SmtRes!CV779:'SmtRes'!CV780)</f>
        <v>2.952</v>
      </c>
      <c r="V523" s="11">
        <f>SUMIF(SmtRes!AQ779:'SmtRes'!AQ780,"=1",SmtRes!CW779:'SmtRes'!CW780)</f>
        <v>0</v>
      </c>
      <c r="W523" s="11">
        <f t="shared" si="322"/>
        <v>0</v>
      </c>
      <c r="X523" s="11">
        <f t="shared" si="323"/>
        <v>2499.8000000000002</v>
      </c>
      <c r="Y523" s="11">
        <f t="shared" si="324"/>
        <v>1216.1199999999999</v>
      </c>
      <c r="Z523" s="11"/>
      <c r="AA523" s="11">
        <v>91183605</v>
      </c>
      <c r="AB523" s="11">
        <f t="shared" si="325"/>
        <v>1126.03548</v>
      </c>
      <c r="AC523" s="11">
        <f t="shared" si="326"/>
        <v>0</v>
      </c>
      <c r="AD523" s="11">
        <f t="shared" si="327"/>
        <v>0</v>
      </c>
      <c r="AE523" s="11">
        <f t="shared" si="328"/>
        <v>0</v>
      </c>
      <c r="AF523" s="11">
        <f>ROUND((SUM(SmtRes!BT779:'SmtRes'!BT780)),6)</f>
        <v>1126.03548</v>
      </c>
      <c r="AG523" s="11">
        <f t="shared" si="329"/>
        <v>0</v>
      </c>
      <c r="AH523" s="11">
        <f>(SUM(SmtRes!BU779:'SmtRes'!BU780))</f>
        <v>0.98399999999999999</v>
      </c>
      <c r="AI523" s="11">
        <f t="shared" si="330"/>
        <v>0</v>
      </c>
      <c r="AJ523" s="11">
        <f t="shared" si="331"/>
        <v>0</v>
      </c>
      <c r="AK523" s="11">
        <v>938.36289999999997</v>
      </c>
      <c r="AL523" s="11">
        <v>0</v>
      </c>
      <c r="AM523" s="11">
        <v>0</v>
      </c>
      <c r="AN523" s="11">
        <v>0</v>
      </c>
      <c r="AO523" s="11">
        <v>938.36289999999997</v>
      </c>
      <c r="AP523" s="11">
        <v>0</v>
      </c>
      <c r="AQ523" s="11">
        <v>0.82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543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3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529</v>
      </c>
      <c r="CO523" s="11">
        <v>0</v>
      </c>
      <c r="CP523" s="11">
        <f t="shared" si="332"/>
        <v>3378.1099999999997</v>
      </c>
      <c r="CQ523" s="11">
        <f>SUMIF(SmtRes!AQ779:'SmtRes'!AQ780,"=1",SmtRes!AA779:'SmtRes'!AA780)</f>
        <v>0</v>
      </c>
      <c r="CR523" s="11">
        <f>SUMIF(SmtRes!AQ779:'SmtRes'!AQ780,"=1",SmtRes!AB779:'SmtRes'!AB780)</f>
        <v>0</v>
      </c>
      <c r="CS523" s="11">
        <f>SUMIF(SmtRes!AQ779:'SmtRes'!AQ780,"=1",SmtRes!AC779:'SmtRes'!AC780)</f>
        <v>0</v>
      </c>
      <c r="CT523" s="11">
        <f>SUMIF(SmtRes!AQ779:'SmtRes'!AQ780,"=1",SmtRes!AD779:'SmtRes'!AD780)</f>
        <v>2288.69</v>
      </c>
      <c r="CU523" s="11">
        <f t="shared" si="333"/>
        <v>0</v>
      </c>
      <c r="CV523" s="11">
        <f>SUMIF(SmtRes!AQ779:'SmtRes'!AQ780,"=1",SmtRes!BU779:'SmtRes'!BU780)</f>
        <v>0.98399999999999999</v>
      </c>
      <c r="CW523" s="11">
        <f>SUMIF(SmtRes!AQ779:'SmtRes'!AQ780,"=1",SmtRes!BV779:'SmtRes'!BV780)</f>
        <v>0</v>
      </c>
      <c r="CX523" s="11">
        <f t="shared" si="334"/>
        <v>0</v>
      </c>
      <c r="CY523" s="11">
        <f t="shared" si="335"/>
        <v>2499.8013999999998</v>
      </c>
      <c r="CZ523" s="11">
        <f t="shared" si="336"/>
        <v>1216.1196</v>
      </c>
      <c r="DA523" s="11"/>
      <c r="DB523" s="11">
        <v>93</v>
      </c>
      <c r="DC523" s="11" t="s">
        <v>3</v>
      </c>
      <c r="DD523" s="11" t="s">
        <v>3</v>
      </c>
      <c r="DE523" s="11" t="s">
        <v>530</v>
      </c>
      <c r="DF523" s="11" t="s">
        <v>530</v>
      </c>
      <c r="DG523" s="11" t="s">
        <v>530</v>
      </c>
      <c r="DH523" s="11" t="s">
        <v>3</v>
      </c>
      <c r="DI523" s="11" t="s">
        <v>530</v>
      </c>
      <c r="DJ523" s="11" t="s">
        <v>530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531</v>
      </c>
      <c r="EH523" s="11">
        <v>83</v>
      </c>
      <c r="EI523" s="11" t="s">
        <v>531</v>
      </c>
      <c r="EJ523" s="11">
        <v>4</v>
      </c>
      <c r="EK523" s="11">
        <v>200001</v>
      </c>
      <c r="EL523" s="11" t="s">
        <v>532</v>
      </c>
      <c r="EM523" s="11" t="s">
        <v>533</v>
      </c>
      <c r="EN523" s="11"/>
      <c r="EO523" s="11" t="s">
        <v>534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0.82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-2068997918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7"/>
        <v>0</v>
      </c>
      <c r="GM523" s="11">
        <f t="shared" si="338"/>
        <v>7094.03</v>
      </c>
      <c r="GN523" s="11">
        <f t="shared" si="339"/>
        <v>0</v>
      </c>
      <c r="GO523" s="11">
        <f t="shared" si="340"/>
        <v>0</v>
      </c>
      <c r="GP523" s="11">
        <f t="shared" si="341"/>
        <v>7094.03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2"/>
        <v>0</v>
      </c>
      <c r="GW523" s="11">
        <v>1</v>
      </c>
      <c r="GX523" s="11">
        <f t="shared" si="343"/>
        <v>0</v>
      </c>
      <c r="GY523" s="11"/>
      <c r="GZ523" s="11"/>
      <c r="HA523" s="11">
        <v>0</v>
      </c>
      <c r="HB523" s="11">
        <v>0</v>
      </c>
      <c r="HC523" s="11">
        <f t="shared" si="344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535</v>
      </c>
      <c r="HO523" s="11" t="s">
        <v>536</v>
      </c>
      <c r="HP523" s="11" t="s">
        <v>531</v>
      </c>
      <c r="HQ523" s="11" t="s">
        <v>531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1</v>
      </c>
      <c r="C524" s="13">
        <f>ROW(SmtRes!A782)</f>
        <v>782</v>
      </c>
      <c r="D524" s="13">
        <f>ROW(EtalonRes!A990)</f>
        <v>990</v>
      </c>
      <c r="E524" s="13" t="s">
        <v>224</v>
      </c>
      <c r="F524" s="13" t="s">
        <v>541</v>
      </c>
      <c r="G524" s="13" t="s">
        <v>542</v>
      </c>
      <c r="H524" s="13" t="s">
        <v>34</v>
      </c>
      <c r="I524" s="13">
        <v>3</v>
      </c>
      <c r="J524" s="13">
        <v>0</v>
      </c>
      <c r="K524" s="13">
        <v>3</v>
      </c>
      <c r="L524" s="13">
        <v>3</v>
      </c>
      <c r="M524" s="13">
        <v>0</v>
      </c>
      <c r="N524" s="13">
        <f t="shared" si="319"/>
        <v>3</v>
      </c>
      <c r="O524" s="13">
        <f t="shared" si="320"/>
        <v>3378.11</v>
      </c>
      <c r="P524" s="13">
        <f>SUMIF(SmtRes!AQ781:'SmtRes'!AQ782,"=1",SmtRes!DF781:'SmtRes'!DF782)</f>
        <v>0</v>
      </c>
      <c r="Q524" s="13">
        <f>SUMIF(SmtRes!AQ781:'SmtRes'!AQ782,"=1",SmtRes!DG781:'SmtRes'!DG782)</f>
        <v>0</v>
      </c>
      <c r="R524" s="13">
        <f>SUMIF(SmtRes!AQ781:'SmtRes'!AQ782,"=1",SmtRes!DH781:'SmtRes'!DH782)</f>
        <v>0</v>
      </c>
      <c r="S524" s="13">
        <f>SUMIF(SmtRes!AQ781:'SmtRes'!AQ782,"=1",SmtRes!DI781:'SmtRes'!DI782)</f>
        <v>3378.1099999999997</v>
      </c>
      <c r="T524" s="13">
        <f t="shared" si="321"/>
        <v>0</v>
      </c>
      <c r="U524" s="13">
        <f>SUMIF(SmtRes!AQ781:'SmtRes'!AQ782,"=1",SmtRes!CV781:'SmtRes'!CV782)</f>
        <v>2.952</v>
      </c>
      <c r="V524" s="13">
        <f>SUMIF(SmtRes!AQ781:'SmtRes'!AQ782,"=1",SmtRes!CW781:'SmtRes'!CW782)</f>
        <v>0</v>
      </c>
      <c r="W524" s="13">
        <f t="shared" si="322"/>
        <v>0</v>
      </c>
      <c r="X524" s="13">
        <f t="shared" si="323"/>
        <v>2499.8000000000002</v>
      </c>
      <c r="Y524" s="13">
        <f t="shared" si="324"/>
        <v>1216.1199999999999</v>
      </c>
      <c r="Z524" s="13"/>
      <c r="AA524" s="13">
        <v>91183540</v>
      </c>
      <c r="AB524" s="13">
        <f t="shared" si="325"/>
        <v>1126.03548</v>
      </c>
      <c r="AC524" s="13">
        <f t="shared" si="326"/>
        <v>0</v>
      </c>
      <c r="AD524" s="13">
        <f t="shared" si="327"/>
        <v>0</v>
      </c>
      <c r="AE524" s="13">
        <f t="shared" si="328"/>
        <v>0</v>
      </c>
      <c r="AF524" s="13">
        <f>ROUND((SUM(SmtRes!BT781:'SmtRes'!BT782)),6)</f>
        <v>1126.03548</v>
      </c>
      <c r="AG524" s="13">
        <f t="shared" si="329"/>
        <v>0</v>
      </c>
      <c r="AH524" s="13">
        <f>(SUM(SmtRes!BU781:'SmtRes'!BU782))</f>
        <v>0.98399999999999999</v>
      </c>
      <c r="AI524" s="13">
        <f t="shared" si="330"/>
        <v>0</v>
      </c>
      <c r="AJ524" s="13">
        <f t="shared" si="331"/>
        <v>0</v>
      </c>
      <c r="AK524" s="13">
        <v>938.36289999999997</v>
      </c>
      <c r="AL524" s="13">
        <v>0</v>
      </c>
      <c r="AM524" s="13">
        <v>0</v>
      </c>
      <c r="AN524" s="13">
        <v>0</v>
      </c>
      <c r="AO524" s="13">
        <v>938.36289999999997</v>
      </c>
      <c r="AP524" s="13">
        <v>0</v>
      </c>
      <c r="AQ524" s="13">
        <v>0.82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543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3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529</v>
      </c>
      <c r="CO524" s="13">
        <v>0</v>
      </c>
      <c r="CP524" s="13">
        <f t="shared" si="332"/>
        <v>3378.1099999999997</v>
      </c>
      <c r="CQ524" s="13">
        <f>SUMIF(SmtRes!AQ781:'SmtRes'!AQ782,"=1",SmtRes!AA781:'SmtRes'!AA782)</f>
        <v>0</v>
      </c>
      <c r="CR524" s="13">
        <f>SUMIF(SmtRes!AQ781:'SmtRes'!AQ782,"=1",SmtRes!AB781:'SmtRes'!AB782)</f>
        <v>0</v>
      </c>
      <c r="CS524" s="13">
        <f>SUMIF(SmtRes!AQ781:'SmtRes'!AQ782,"=1",SmtRes!AC781:'SmtRes'!AC782)</f>
        <v>0</v>
      </c>
      <c r="CT524" s="13">
        <f>SUMIF(SmtRes!AQ781:'SmtRes'!AQ782,"=1",SmtRes!AD781:'SmtRes'!AD782)</f>
        <v>2288.69</v>
      </c>
      <c r="CU524" s="13">
        <f t="shared" si="333"/>
        <v>0</v>
      </c>
      <c r="CV524" s="13">
        <f>SUMIF(SmtRes!AQ781:'SmtRes'!AQ782,"=1",SmtRes!BU781:'SmtRes'!BU782)</f>
        <v>0.98399999999999999</v>
      </c>
      <c r="CW524" s="13">
        <f>SUMIF(SmtRes!AQ781:'SmtRes'!AQ782,"=1",SmtRes!BV781:'SmtRes'!BV782)</f>
        <v>0</v>
      </c>
      <c r="CX524" s="13">
        <f t="shared" si="334"/>
        <v>0</v>
      </c>
      <c r="CY524" s="13">
        <f t="shared" si="335"/>
        <v>2499.8013999999998</v>
      </c>
      <c r="CZ524" s="13">
        <f t="shared" si="336"/>
        <v>1216.1196</v>
      </c>
      <c r="DA524" s="13"/>
      <c r="DB524" s="13">
        <v>94</v>
      </c>
      <c r="DC524" s="13" t="s">
        <v>3</v>
      </c>
      <c r="DD524" s="13" t="s">
        <v>3</v>
      </c>
      <c r="DE524" s="13" t="s">
        <v>530</v>
      </c>
      <c r="DF524" s="13" t="s">
        <v>530</v>
      </c>
      <c r="DG524" s="13" t="s">
        <v>530</v>
      </c>
      <c r="DH524" s="13" t="s">
        <v>3</v>
      </c>
      <c r="DI524" s="13" t="s">
        <v>530</v>
      </c>
      <c r="DJ524" s="13" t="s">
        <v>530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531</v>
      </c>
      <c r="EH524" s="13">
        <v>83</v>
      </c>
      <c r="EI524" s="13" t="s">
        <v>531</v>
      </c>
      <c r="EJ524" s="13">
        <v>4</v>
      </c>
      <c r="EK524" s="13">
        <v>200001</v>
      </c>
      <c r="EL524" s="13" t="s">
        <v>532</v>
      </c>
      <c r="EM524" s="13" t="s">
        <v>533</v>
      </c>
      <c r="EN524" s="13"/>
      <c r="EO524" s="13" t="s">
        <v>534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0.82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-2068997918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7"/>
        <v>0</v>
      </c>
      <c r="GM524" s="13">
        <f t="shared" si="338"/>
        <v>7094.03</v>
      </c>
      <c r="GN524" s="13">
        <f t="shared" si="339"/>
        <v>0</v>
      </c>
      <c r="GO524" s="13">
        <f t="shared" si="340"/>
        <v>0</v>
      </c>
      <c r="GP524" s="13">
        <f t="shared" si="341"/>
        <v>7094.03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2"/>
        <v>0</v>
      </c>
      <c r="GW524" s="13">
        <v>1</v>
      </c>
      <c r="GX524" s="13">
        <f t="shared" si="343"/>
        <v>0</v>
      </c>
      <c r="GY524" s="13"/>
      <c r="GZ524" s="13"/>
      <c r="HA524" s="13">
        <v>0</v>
      </c>
      <c r="HB524" s="13">
        <v>0</v>
      </c>
      <c r="HC524" s="13">
        <f t="shared" si="344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535</v>
      </c>
      <c r="HO524" s="13" t="s">
        <v>536</v>
      </c>
      <c r="HP524" s="13" t="s">
        <v>531</v>
      </c>
      <c r="HQ524" s="13" t="s">
        <v>531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1</v>
      </c>
      <c r="C525" s="11">
        <f>ROW(SmtRes!A784)</f>
        <v>784</v>
      </c>
      <c r="D525" s="11">
        <f>ROW(EtalonRes!A992)</f>
        <v>992</v>
      </c>
      <c r="E525" s="11" t="s">
        <v>240</v>
      </c>
      <c r="F525" s="11" t="s">
        <v>544</v>
      </c>
      <c r="G525" s="11" t="s">
        <v>545</v>
      </c>
      <c r="H525" s="11" t="s">
        <v>34</v>
      </c>
      <c r="I525" s="11">
        <v>1</v>
      </c>
      <c r="J525" s="11">
        <v>0</v>
      </c>
      <c r="K525" s="11">
        <v>1</v>
      </c>
      <c r="L525" s="11">
        <v>1</v>
      </c>
      <c r="M525" s="11">
        <v>0</v>
      </c>
      <c r="N525" s="11">
        <f t="shared" si="319"/>
        <v>1</v>
      </c>
      <c r="O525" s="11">
        <f t="shared" si="320"/>
        <v>439.43</v>
      </c>
      <c r="P525" s="11">
        <f>SUMIF(SmtRes!AQ783:'SmtRes'!AQ784,"=1",SmtRes!DF783:'SmtRes'!DF784)</f>
        <v>0</v>
      </c>
      <c r="Q525" s="11">
        <f>SUMIF(SmtRes!AQ783:'SmtRes'!AQ784,"=1",SmtRes!DG783:'SmtRes'!DG784)</f>
        <v>0</v>
      </c>
      <c r="R525" s="11">
        <f>SUMIF(SmtRes!AQ783:'SmtRes'!AQ784,"=1",SmtRes!DH783:'SmtRes'!DH784)</f>
        <v>0</v>
      </c>
      <c r="S525" s="11">
        <f>SUMIF(SmtRes!AQ783:'SmtRes'!AQ784,"=1",SmtRes!DI783:'SmtRes'!DI784)</f>
        <v>439.43</v>
      </c>
      <c r="T525" s="11">
        <f t="shared" si="321"/>
        <v>0</v>
      </c>
      <c r="U525" s="11">
        <f>SUMIF(SmtRes!AQ783:'SmtRes'!AQ784,"=1",SmtRes!CV783:'SmtRes'!CV784)</f>
        <v>0.38400000000000001</v>
      </c>
      <c r="V525" s="11">
        <f>SUMIF(SmtRes!AQ783:'SmtRes'!AQ784,"=1",SmtRes!CW783:'SmtRes'!CW784)</f>
        <v>0</v>
      </c>
      <c r="W525" s="11">
        <f t="shared" si="322"/>
        <v>0</v>
      </c>
      <c r="X525" s="11">
        <f t="shared" si="323"/>
        <v>325.18</v>
      </c>
      <c r="Y525" s="11">
        <f t="shared" si="324"/>
        <v>158.19</v>
      </c>
      <c r="Z525" s="11"/>
      <c r="AA525" s="11">
        <v>91183605</v>
      </c>
      <c r="AB525" s="11">
        <f t="shared" si="325"/>
        <v>439.42847999999998</v>
      </c>
      <c r="AC525" s="11">
        <f t="shared" si="326"/>
        <v>0</v>
      </c>
      <c r="AD525" s="11">
        <f t="shared" si="327"/>
        <v>0</v>
      </c>
      <c r="AE525" s="11">
        <f t="shared" si="328"/>
        <v>0</v>
      </c>
      <c r="AF525" s="11">
        <f>ROUND((SUM(SmtRes!BT783:'SmtRes'!BT784)),6)</f>
        <v>439.42847999999998</v>
      </c>
      <c r="AG525" s="11">
        <f t="shared" si="329"/>
        <v>0</v>
      </c>
      <c r="AH525" s="11">
        <f>(SUM(SmtRes!BU783:'SmtRes'!BU784))</f>
        <v>0.38400000000000001</v>
      </c>
      <c r="AI525" s="11">
        <f t="shared" si="330"/>
        <v>0</v>
      </c>
      <c r="AJ525" s="11">
        <f t="shared" si="331"/>
        <v>0</v>
      </c>
      <c r="AK525" s="11">
        <v>366.19040000000001</v>
      </c>
      <c r="AL525" s="11">
        <v>0</v>
      </c>
      <c r="AM525" s="11">
        <v>0</v>
      </c>
      <c r="AN525" s="11">
        <v>0</v>
      </c>
      <c r="AO525" s="11">
        <v>366.19040000000001</v>
      </c>
      <c r="AP525" s="11">
        <v>0</v>
      </c>
      <c r="AQ525" s="11">
        <v>0.32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546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4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529</v>
      </c>
      <c r="CO525" s="11">
        <v>0</v>
      </c>
      <c r="CP525" s="11">
        <f t="shared" si="332"/>
        <v>439.43</v>
      </c>
      <c r="CQ525" s="11">
        <f>SUMIF(SmtRes!AQ783:'SmtRes'!AQ784,"=1",SmtRes!AA783:'SmtRes'!AA784)</f>
        <v>0</v>
      </c>
      <c r="CR525" s="11">
        <f>SUMIF(SmtRes!AQ783:'SmtRes'!AQ784,"=1",SmtRes!AB783:'SmtRes'!AB784)</f>
        <v>0</v>
      </c>
      <c r="CS525" s="11">
        <f>SUMIF(SmtRes!AQ783:'SmtRes'!AQ784,"=1",SmtRes!AC783:'SmtRes'!AC784)</f>
        <v>0</v>
      </c>
      <c r="CT525" s="11">
        <f>SUMIF(SmtRes!AQ783:'SmtRes'!AQ784,"=1",SmtRes!AD783:'SmtRes'!AD784)</f>
        <v>2288.69</v>
      </c>
      <c r="CU525" s="11">
        <f t="shared" si="333"/>
        <v>0</v>
      </c>
      <c r="CV525" s="11">
        <f>SUMIF(SmtRes!AQ783:'SmtRes'!AQ784,"=1",SmtRes!BU783:'SmtRes'!BU784)</f>
        <v>0.38400000000000001</v>
      </c>
      <c r="CW525" s="11">
        <f>SUMIF(SmtRes!AQ783:'SmtRes'!AQ784,"=1",SmtRes!BV783:'SmtRes'!BV784)</f>
        <v>0</v>
      </c>
      <c r="CX525" s="11">
        <f t="shared" si="334"/>
        <v>0</v>
      </c>
      <c r="CY525" s="11">
        <f t="shared" si="335"/>
        <v>325.1782</v>
      </c>
      <c r="CZ525" s="11">
        <f t="shared" si="336"/>
        <v>158.19479999999999</v>
      </c>
      <c r="DA525" s="11"/>
      <c r="DB525" s="11">
        <v>95</v>
      </c>
      <c r="DC525" s="11" t="s">
        <v>3</v>
      </c>
      <c r="DD525" s="11" t="s">
        <v>3</v>
      </c>
      <c r="DE525" s="11" t="s">
        <v>530</v>
      </c>
      <c r="DF525" s="11" t="s">
        <v>530</v>
      </c>
      <c r="DG525" s="11" t="s">
        <v>530</v>
      </c>
      <c r="DH525" s="11" t="s">
        <v>3</v>
      </c>
      <c r="DI525" s="11" t="s">
        <v>530</v>
      </c>
      <c r="DJ525" s="11" t="s">
        <v>530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531</v>
      </c>
      <c r="EH525" s="11">
        <v>83</v>
      </c>
      <c r="EI525" s="11" t="s">
        <v>531</v>
      </c>
      <c r="EJ525" s="11">
        <v>4</v>
      </c>
      <c r="EK525" s="11">
        <v>200001</v>
      </c>
      <c r="EL525" s="11" t="s">
        <v>532</v>
      </c>
      <c r="EM525" s="11" t="s">
        <v>533</v>
      </c>
      <c r="EN525" s="11"/>
      <c r="EO525" s="11" t="s">
        <v>534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0.32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1827477521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7"/>
        <v>0</v>
      </c>
      <c r="GM525" s="11">
        <f t="shared" si="338"/>
        <v>922.8</v>
      </c>
      <c r="GN525" s="11">
        <f t="shared" si="339"/>
        <v>0</v>
      </c>
      <c r="GO525" s="11">
        <f t="shared" si="340"/>
        <v>0</v>
      </c>
      <c r="GP525" s="11">
        <f t="shared" si="341"/>
        <v>922.8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2"/>
        <v>0</v>
      </c>
      <c r="GW525" s="11">
        <v>1</v>
      </c>
      <c r="GX525" s="11">
        <f t="shared" si="343"/>
        <v>0</v>
      </c>
      <c r="GY525" s="11"/>
      <c r="GZ525" s="11"/>
      <c r="HA525" s="11">
        <v>0</v>
      </c>
      <c r="HB525" s="11">
        <v>0</v>
      </c>
      <c r="HC525" s="11">
        <f t="shared" si="344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535</v>
      </c>
      <c r="HO525" s="11" t="s">
        <v>536</v>
      </c>
      <c r="HP525" s="11" t="s">
        <v>531</v>
      </c>
      <c r="HQ525" s="11" t="s">
        <v>531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1</v>
      </c>
      <c r="C526" s="13">
        <f>ROW(SmtRes!A786)</f>
        <v>786</v>
      </c>
      <c r="D526" s="13">
        <f>ROW(EtalonRes!A994)</f>
        <v>994</v>
      </c>
      <c r="E526" s="13" t="s">
        <v>240</v>
      </c>
      <c r="F526" s="13" t="s">
        <v>544</v>
      </c>
      <c r="G526" s="13" t="s">
        <v>545</v>
      </c>
      <c r="H526" s="13" t="s">
        <v>34</v>
      </c>
      <c r="I526" s="13">
        <v>1</v>
      </c>
      <c r="J526" s="13">
        <v>0</v>
      </c>
      <c r="K526" s="13">
        <v>1</v>
      </c>
      <c r="L526" s="13">
        <v>1</v>
      </c>
      <c r="M526" s="13">
        <v>0</v>
      </c>
      <c r="N526" s="13">
        <f t="shared" si="319"/>
        <v>1</v>
      </c>
      <c r="O526" s="13">
        <f t="shared" si="320"/>
        <v>439.43</v>
      </c>
      <c r="P526" s="13">
        <f>SUMIF(SmtRes!AQ785:'SmtRes'!AQ786,"=1",SmtRes!DF785:'SmtRes'!DF786)</f>
        <v>0</v>
      </c>
      <c r="Q526" s="13">
        <f>SUMIF(SmtRes!AQ785:'SmtRes'!AQ786,"=1",SmtRes!DG785:'SmtRes'!DG786)</f>
        <v>0</v>
      </c>
      <c r="R526" s="13">
        <f>SUMIF(SmtRes!AQ785:'SmtRes'!AQ786,"=1",SmtRes!DH785:'SmtRes'!DH786)</f>
        <v>0</v>
      </c>
      <c r="S526" s="13">
        <f>SUMIF(SmtRes!AQ785:'SmtRes'!AQ786,"=1",SmtRes!DI785:'SmtRes'!DI786)</f>
        <v>439.43</v>
      </c>
      <c r="T526" s="13">
        <f t="shared" si="321"/>
        <v>0</v>
      </c>
      <c r="U526" s="13">
        <f>SUMIF(SmtRes!AQ785:'SmtRes'!AQ786,"=1",SmtRes!CV785:'SmtRes'!CV786)</f>
        <v>0.38400000000000001</v>
      </c>
      <c r="V526" s="13">
        <f>SUMIF(SmtRes!AQ785:'SmtRes'!AQ786,"=1",SmtRes!CW785:'SmtRes'!CW786)</f>
        <v>0</v>
      </c>
      <c r="W526" s="13">
        <f t="shared" si="322"/>
        <v>0</v>
      </c>
      <c r="X526" s="13">
        <f t="shared" si="323"/>
        <v>325.18</v>
      </c>
      <c r="Y526" s="13">
        <f t="shared" si="324"/>
        <v>158.19</v>
      </c>
      <c r="Z526" s="13"/>
      <c r="AA526" s="13">
        <v>91183540</v>
      </c>
      <c r="AB526" s="13">
        <f t="shared" si="325"/>
        <v>439.42847999999998</v>
      </c>
      <c r="AC526" s="13">
        <f t="shared" si="326"/>
        <v>0</v>
      </c>
      <c r="AD526" s="13">
        <f t="shared" si="327"/>
        <v>0</v>
      </c>
      <c r="AE526" s="13">
        <f t="shared" si="328"/>
        <v>0</v>
      </c>
      <c r="AF526" s="13">
        <f>ROUND((SUM(SmtRes!BT785:'SmtRes'!BT786)),6)</f>
        <v>439.42847999999998</v>
      </c>
      <c r="AG526" s="13">
        <f t="shared" si="329"/>
        <v>0</v>
      </c>
      <c r="AH526" s="13">
        <f>(SUM(SmtRes!BU785:'SmtRes'!BU786))</f>
        <v>0.38400000000000001</v>
      </c>
      <c r="AI526" s="13">
        <f t="shared" si="330"/>
        <v>0</v>
      </c>
      <c r="AJ526" s="13">
        <f t="shared" si="331"/>
        <v>0</v>
      </c>
      <c r="AK526" s="13">
        <v>366.19040000000001</v>
      </c>
      <c r="AL526" s="13">
        <v>0</v>
      </c>
      <c r="AM526" s="13">
        <v>0</v>
      </c>
      <c r="AN526" s="13">
        <v>0</v>
      </c>
      <c r="AO526" s="13">
        <v>366.19040000000001</v>
      </c>
      <c r="AP526" s="13">
        <v>0</v>
      </c>
      <c r="AQ526" s="13">
        <v>0.32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546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4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529</v>
      </c>
      <c r="CO526" s="13">
        <v>0</v>
      </c>
      <c r="CP526" s="13">
        <f t="shared" si="332"/>
        <v>439.43</v>
      </c>
      <c r="CQ526" s="13">
        <f>SUMIF(SmtRes!AQ785:'SmtRes'!AQ786,"=1",SmtRes!AA785:'SmtRes'!AA786)</f>
        <v>0</v>
      </c>
      <c r="CR526" s="13">
        <f>SUMIF(SmtRes!AQ785:'SmtRes'!AQ786,"=1",SmtRes!AB785:'SmtRes'!AB786)</f>
        <v>0</v>
      </c>
      <c r="CS526" s="13">
        <f>SUMIF(SmtRes!AQ785:'SmtRes'!AQ786,"=1",SmtRes!AC785:'SmtRes'!AC786)</f>
        <v>0</v>
      </c>
      <c r="CT526" s="13">
        <f>SUMIF(SmtRes!AQ785:'SmtRes'!AQ786,"=1",SmtRes!AD785:'SmtRes'!AD786)</f>
        <v>2288.69</v>
      </c>
      <c r="CU526" s="13">
        <f t="shared" si="333"/>
        <v>0</v>
      </c>
      <c r="CV526" s="13">
        <f>SUMIF(SmtRes!AQ785:'SmtRes'!AQ786,"=1",SmtRes!BU785:'SmtRes'!BU786)</f>
        <v>0.38400000000000001</v>
      </c>
      <c r="CW526" s="13">
        <f>SUMIF(SmtRes!AQ785:'SmtRes'!AQ786,"=1",SmtRes!BV785:'SmtRes'!BV786)</f>
        <v>0</v>
      </c>
      <c r="CX526" s="13">
        <f t="shared" si="334"/>
        <v>0</v>
      </c>
      <c r="CY526" s="13">
        <f t="shared" si="335"/>
        <v>325.1782</v>
      </c>
      <c r="CZ526" s="13">
        <f t="shared" si="336"/>
        <v>158.19479999999999</v>
      </c>
      <c r="DA526" s="13"/>
      <c r="DB526" s="13">
        <v>96</v>
      </c>
      <c r="DC526" s="13" t="s">
        <v>3</v>
      </c>
      <c r="DD526" s="13" t="s">
        <v>3</v>
      </c>
      <c r="DE526" s="13" t="s">
        <v>530</v>
      </c>
      <c r="DF526" s="13" t="s">
        <v>530</v>
      </c>
      <c r="DG526" s="13" t="s">
        <v>530</v>
      </c>
      <c r="DH526" s="13" t="s">
        <v>3</v>
      </c>
      <c r="DI526" s="13" t="s">
        <v>530</v>
      </c>
      <c r="DJ526" s="13" t="s">
        <v>530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531</v>
      </c>
      <c r="EH526" s="13">
        <v>83</v>
      </c>
      <c r="EI526" s="13" t="s">
        <v>531</v>
      </c>
      <c r="EJ526" s="13">
        <v>4</v>
      </c>
      <c r="EK526" s="13">
        <v>200001</v>
      </c>
      <c r="EL526" s="13" t="s">
        <v>532</v>
      </c>
      <c r="EM526" s="13" t="s">
        <v>533</v>
      </c>
      <c r="EN526" s="13"/>
      <c r="EO526" s="13" t="s">
        <v>534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0.32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1827477521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7"/>
        <v>0</v>
      </c>
      <c r="GM526" s="13">
        <f t="shared" si="338"/>
        <v>922.8</v>
      </c>
      <c r="GN526" s="13">
        <f t="shared" si="339"/>
        <v>0</v>
      </c>
      <c r="GO526" s="13">
        <f t="shared" si="340"/>
        <v>0</v>
      </c>
      <c r="GP526" s="13">
        <f t="shared" si="341"/>
        <v>922.8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2"/>
        <v>0</v>
      </c>
      <c r="GW526" s="13">
        <v>1</v>
      </c>
      <c r="GX526" s="13">
        <f t="shared" si="343"/>
        <v>0</v>
      </c>
      <c r="GY526" s="13"/>
      <c r="GZ526" s="13"/>
      <c r="HA526" s="13">
        <v>0</v>
      </c>
      <c r="HB526" s="13">
        <v>0</v>
      </c>
      <c r="HC526" s="13">
        <f t="shared" si="344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535</v>
      </c>
      <c r="HO526" s="13" t="s">
        <v>536</v>
      </c>
      <c r="HP526" s="13" t="s">
        <v>531</v>
      </c>
      <c r="HQ526" s="13" t="s">
        <v>531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1</v>
      </c>
      <c r="C527" s="11">
        <f>ROW(SmtRes!A788)</f>
        <v>788</v>
      </c>
      <c r="D527" s="11">
        <f>ROW(EtalonRes!A996)</f>
        <v>996</v>
      </c>
      <c r="E527" s="11" t="s">
        <v>246</v>
      </c>
      <c r="F527" s="11" t="s">
        <v>547</v>
      </c>
      <c r="G527" s="11" t="s">
        <v>548</v>
      </c>
      <c r="H527" s="11" t="s">
        <v>34</v>
      </c>
      <c r="I527" s="11">
        <v>1</v>
      </c>
      <c r="J527" s="11">
        <v>0</v>
      </c>
      <c r="K527" s="11">
        <v>1</v>
      </c>
      <c r="L527" s="11">
        <v>1</v>
      </c>
      <c r="M527" s="11">
        <v>0</v>
      </c>
      <c r="N527" s="11">
        <f t="shared" si="319"/>
        <v>1</v>
      </c>
      <c r="O527" s="11">
        <f t="shared" si="320"/>
        <v>1373.21</v>
      </c>
      <c r="P527" s="11">
        <f>SUMIF(SmtRes!AQ787:'SmtRes'!AQ788,"=1",SmtRes!DF787:'SmtRes'!DF788)</f>
        <v>0</v>
      </c>
      <c r="Q527" s="11">
        <f>SUMIF(SmtRes!AQ787:'SmtRes'!AQ788,"=1",SmtRes!DG787:'SmtRes'!DG788)</f>
        <v>0</v>
      </c>
      <c r="R527" s="11">
        <f>SUMIF(SmtRes!AQ787:'SmtRes'!AQ788,"=1",SmtRes!DH787:'SmtRes'!DH788)</f>
        <v>0</v>
      </c>
      <c r="S527" s="11">
        <f>SUMIF(SmtRes!AQ787:'SmtRes'!AQ788,"=1",SmtRes!DI787:'SmtRes'!DI788)</f>
        <v>1373.21</v>
      </c>
      <c r="T527" s="11">
        <f t="shared" si="321"/>
        <v>0</v>
      </c>
      <c r="U527" s="11">
        <f>SUMIF(SmtRes!AQ787:'SmtRes'!AQ788,"=1",SmtRes!CV787:'SmtRes'!CV788)</f>
        <v>1.2</v>
      </c>
      <c r="V527" s="11">
        <f>SUMIF(SmtRes!AQ787:'SmtRes'!AQ788,"=1",SmtRes!CW787:'SmtRes'!CW788)</f>
        <v>0</v>
      </c>
      <c r="W527" s="11">
        <f t="shared" si="322"/>
        <v>0</v>
      </c>
      <c r="X527" s="11">
        <f t="shared" si="323"/>
        <v>1016.18</v>
      </c>
      <c r="Y527" s="11">
        <f t="shared" si="324"/>
        <v>494.36</v>
      </c>
      <c r="Z527" s="11"/>
      <c r="AA527" s="11">
        <v>91183605</v>
      </c>
      <c r="AB527" s="11">
        <f t="shared" si="325"/>
        <v>1373.2139999999999</v>
      </c>
      <c r="AC527" s="11">
        <f t="shared" si="326"/>
        <v>0</v>
      </c>
      <c r="AD527" s="11">
        <f t="shared" si="327"/>
        <v>0</v>
      </c>
      <c r="AE527" s="11">
        <f t="shared" si="328"/>
        <v>0</v>
      </c>
      <c r="AF527" s="11">
        <f>ROUND((SUM(SmtRes!BT787:'SmtRes'!BT788)),6)</f>
        <v>1373.2139999999999</v>
      </c>
      <c r="AG527" s="11">
        <f t="shared" si="329"/>
        <v>0</v>
      </c>
      <c r="AH527" s="11">
        <f>(SUM(SmtRes!BU787:'SmtRes'!BU788))</f>
        <v>1.2</v>
      </c>
      <c r="AI527" s="11">
        <f t="shared" si="330"/>
        <v>0</v>
      </c>
      <c r="AJ527" s="11">
        <f t="shared" si="331"/>
        <v>0</v>
      </c>
      <c r="AK527" s="11">
        <v>1144.345</v>
      </c>
      <c r="AL527" s="11">
        <v>0</v>
      </c>
      <c r="AM527" s="11">
        <v>0</v>
      </c>
      <c r="AN527" s="11">
        <v>0</v>
      </c>
      <c r="AO527" s="11">
        <v>1144.345</v>
      </c>
      <c r="AP527" s="11">
        <v>0</v>
      </c>
      <c r="AQ527" s="11">
        <v>1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549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5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529</v>
      </c>
      <c r="CO527" s="11">
        <v>0</v>
      </c>
      <c r="CP527" s="11">
        <f t="shared" si="332"/>
        <v>1373.21</v>
      </c>
      <c r="CQ527" s="11">
        <f>SUMIF(SmtRes!AQ787:'SmtRes'!AQ788,"=1",SmtRes!AA787:'SmtRes'!AA788)</f>
        <v>0</v>
      </c>
      <c r="CR527" s="11">
        <f>SUMIF(SmtRes!AQ787:'SmtRes'!AQ788,"=1",SmtRes!AB787:'SmtRes'!AB788)</f>
        <v>0</v>
      </c>
      <c r="CS527" s="11">
        <f>SUMIF(SmtRes!AQ787:'SmtRes'!AQ788,"=1",SmtRes!AC787:'SmtRes'!AC788)</f>
        <v>0</v>
      </c>
      <c r="CT527" s="11">
        <f>SUMIF(SmtRes!AQ787:'SmtRes'!AQ788,"=1",SmtRes!AD787:'SmtRes'!AD788)</f>
        <v>2288.69</v>
      </c>
      <c r="CU527" s="11">
        <f t="shared" si="333"/>
        <v>0</v>
      </c>
      <c r="CV527" s="11">
        <f>SUMIF(SmtRes!AQ787:'SmtRes'!AQ788,"=1",SmtRes!BU787:'SmtRes'!BU788)</f>
        <v>1.2</v>
      </c>
      <c r="CW527" s="11">
        <f>SUMIF(SmtRes!AQ787:'SmtRes'!AQ788,"=1",SmtRes!BV787:'SmtRes'!BV788)</f>
        <v>0</v>
      </c>
      <c r="CX527" s="11">
        <f t="shared" si="334"/>
        <v>0</v>
      </c>
      <c r="CY527" s="11">
        <f t="shared" si="335"/>
        <v>1016.1754000000001</v>
      </c>
      <c r="CZ527" s="11">
        <f t="shared" si="336"/>
        <v>494.35559999999998</v>
      </c>
      <c r="DA527" s="11"/>
      <c r="DB527" s="11">
        <v>97</v>
      </c>
      <c r="DC527" s="11" t="s">
        <v>3</v>
      </c>
      <c r="DD527" s="11" t="s">
        <v>3</v>
      </c>
      <c r="DE527" s="11" t="s">
        <v>530</v>
      </c>
      <c r="DF527" s="11" t="s">
        <v>530</v>
      </c>
      <c r="DG527" s="11" t="s">
        <v>530</v>
      </c>
      <c r="DH527" s="11" t="s">
        <v>3</v>
      </c>
      <c r="DI527" s="11" t="s">
        <v>530</v>
      </c>
      <c r="DJ527" s="11" t="s">
        <v>530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531</v>
      </c>
      <c r="EH527" s="11">
        <v>83</v>
      </c>
      <c r="EI527" s="11" t="s">
        <v>531</v>
      </c>
      <c r="EJ527" s="11">
        <v>4</v>
      </c>
      <c r="EK527" s="11">
        <v>200001</v>
      </c>
      <c r="EL527" s="11" t="s">
        <v>532</v>
      </c>
      <c r="EM527" s="11" t="s">
        <v>533</v>
      </c>
      <c r="EN527" s="11"/>
      <c r="EO527" s="11" t="s">
        <v>534</v>
      </c>
      <c r="EP527" s="11"/>
      <c r="EQ527" s="11">
        <v>131072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1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-988962358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7"/>
        <v>0</v>
      </c>
      <c r="GM527" s="11">
        <f t="shared" si="338"/>
        <v>2883.75</v>
      </c>
      <c r="GN527" s="11">
        <f t="shared" si="339"/>
        <v>0</v>
      </c>
      <c r="GO527" s="11">
        <f t="shared" si="340"/>
        <v>0</v>
      </c>
      <c r="GP527" s="11">
        <f t="shared" si="341"/>
        <v>2883.75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2"/>
        <v>0</v>
      </c>
      <c r="GW527" s="11">
        <v>1</v>
      </c>
      <c r="GX527" s="11">
        <f t="shared" si="343"/>
        <v>0</v>
      </c>
      <c r="GY527" s="11"/>
      <c r="GZ527" s="11"/>
      <c r="HA527" s="11">
        <v>0</v>
      </c>
      <c r="HB527" s="11">
        <v>0</v>
      </c>
      <c r="HC527" s="11">
        <f t="shared" si="344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535</v>
      </c>
      <c r="HO527" s="11" t="s">
        <v>536</v>
      </c>
      <c r="HP527" s="11" t="s">
        <v>531</v>
      </c>
      <c r="HQ527" s="11" t="s">
        <v>531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1</v>
      </c>
      <c r="C528" s="13">
        <f>ROW(SmtRes!A790)</f>
        <v>790</v>
      </c>
      <c r="D528" s="13">
        <f>ROW(EtalonRes!A998)</f>
        <v>998</v>
      </c>
      <c r="E528" s="13" t="s">
        <v>246</v>
      </c>
      <c r="F528" s="13" t="s">
        <v>547</v>
      </c>
      <c r="G528" s="13" t="s">
        <v>548</v>
      </c>
      <c r="H528" s="13" t="s">
        <v>34</v>
      </c>
      <c r="I528" s="13">
        <v>1</v>
      </c>
      <c r="J528" s="13">
        <v>0</v>
      </c>
      <c r="K528" s="13">
        <v>1</v>
      </c>
      <c r="L528" s="13">
        <v>1</v>
      </c>
      <c r="M528" s="13">
        <v>0</v>
      </c>
      <c r="N528" s="13">
        <f t="shared" si="319"/>
        <v>1</v>
      </c>
      <c r="O528" s="13">
        <f t="shared" si="320"/>
        <v>1373.21</v>
      </c>
      <c r="P528" s="13">
        <f>SUMIF(SmtRes!AQ789:'SmtRes'!AQ790,"=1",SmtRes!DF789:'SmtRes'!DF790)</f>
        <v>0</v>
      </c>
      <c r="Q528" s="13">
        <f>SUMIF(SmtRes!AQ789:'SmtRes'!AQ790,"=1",SmtRes!DG789:'SmtRes'!DG790)</f>
        <v>0</v>
      </c>
      <c r="R528" s="13">
        <f>SUMIF(SmtRes!AQ789:'SmtRes'!AQ790,"=1",SmtRes!DH789:'SmtRes'!DH790)</f>
        <v>0</v>
      </c>
      <c r="S528" s="13">
        <f>SUMIF(SmtRes!AQ789:'SmtRes'!AQ790,"=1",SmtRes!DI789:'SmtRes'!DI790)</f>
        <v>1373.21</v>
      </c>
      <c r="T528" s="13">
        <f t="shared" si="321"/>
        <v>0</v>
      </c>
      <c r="U528" s="13">
        <f>SUMIF(SmtRes!AQ789:'SmtRes'!AQ790,"=1",SmtRes!CV789:'SmtRes'!CV790)</f>
        <v>1.2</v>
      </c>
      <c r="V528" s="13">
        <f>SUMIF(SmtRes!AQ789:'SmtRes'!AQ790,"=1",SmtRes!CW789:'SmtRes'!CW790)</f>
        <v>0</v>
      </c>
      <c r="W528" s="13">
        <f t="shared" si="322"/>
        <v>0</v>
      </c>
      <c r="X528" s="13">
        <f t="shared" si="323"/>
        <v>1016.18</v>
      </c>
      <c r="Y528" s="13">
        <f t="shared" si="324"/>
        <v>494.36</v>
      </c>
      <c r="Z528" s="13"/>
      <c r="AA528" s="13">
        <v>91183540</v>
      </c>
      <c r="AB528" s="13">
        <f t="shared" si="325"/>
        <v>1373.2139999999999</v>
      </c>
      <c r="AC528" s="13">
        <f t="shared" si="326"/>
        <v>0</v>
      </c>
      <c r="AD528" s="13">
        <f t="shared" si="327"/>
        <v>0</v>
      </c>
      <c r="AE528" s="13">
        <f t="shared" si="328"/>
        <v>0</v>
      </c>
      <c r="AF528" s="13">
        <f>ROUND((SUM(SmtRes!BT789:'SmtRes'!BT790)),6)</f>
        <v>1373.2139999999999</v>
      </c>
      <c r="AG528" s="13">
        <f t="shared" si="329"/>
        <v>0</v>
      </c>
      <c r="AH528" s="13">
        <f>(SUM(SmtRes!BU789:'SmtRes'!BU790))</f>
        <v>1.2</v>
      </c>
      <c r="AI528" s="13">
        <f t="shared" si="330"/>
        <v>0</v>
      </c>
      <c r="AJ528" s="13">
        <f t="shared" si="331"/>
        <v>0</v>
      </c>
      <c r="AK528" s="13">
        <v>1144.345</v>
      </c>
      <c r="AL528" s="13">
        <v>0</v>
      </c>
      <c r="AM528" s="13">
        <v>0</v>
      </c>
      <c r="AN528" s="13">
        <v>0</v>
      </c>
      <c r="AO528" s="13">
        <v>1144.345</v>
      </c>
      <c r="AP528" s="13">
        <v>0</v>
      </c>
      <c r="AQ528" s="13">
        <v>1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549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5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529</v>
      </c>
      <c r="CO528" s="13">
        <v>0</v>
      </c>
      <c r="CP528" s="13">
        <f t="shared" si="332"/>
        <v>1373.21</v>
      </c>
      <c r="CQ528" s="13">
        <f>SUMIF(SmtRes!AQ789:'SmtRes'!AQ790,"=1",SmtRes!AA789:'SmtRes'!AA790)</f>
        <v>0</v>
      </c>
      <c r="CR528" s="13">
        <f>SUMIF(SmtRes!AQ789:'SmtRes'!AQ790,"=1",SmtRes!AB789:'SmtRes'!AB790)</f>
        <v>0</v>
      </c>
      <c r="CS528" s="13">
        <f>SUMIF(SmtRes!AQ789:'SmtRes'!AQ790,"=1",SmtRes!AC789:'SmtRes'!AC790)</f>
        <v>0</v>
      </c>
      <c r="CT528" s="13">
        <f>SUMIF(SmtRes!AQ789:'SmtRes'!AQ790,"=1",SmtRes!AD789:'SmtRes'!AD790)</f>
        <v>2288.69</v>
      </c>
      <c r="CU528" s="13">
        <f t="shared" si="333"/>
        <v>0</v>
      </c>
      <c r="CV528" s="13">
        <f>SUMIF(SmtRes!AQ789:'SmtRes'!AQ790,"=1",SmtRes!BU789:'SmtRes'!BU790)</f>
        <v>1.2</v>
      </c>
      <c r="CW528" s="13">
        <f>SUMIF(SmtRes!AQ789:'SmtRes'!AQ790,"=1",SmtRes!BV789:'SmtRes'!BV790)</f>
        <v>0</v>
      </c>
      <c r="CX528" s="13">
        <f t="shared" si="334"/>
        <v>0</v>
      </c>
      <c r="CY528" s="13">
        <f t="shared" si="335"/>
        <v>1016.1754000000001</v>
      </c>
      <c r="CZ528" s="13">
        <f t="shared" si="336"/>
        <v>494.35559999999998</v>
      </c>
      <c r="DA528" s="13"/>
      <c r="DB528" s="13">
        <v>98</v>
      </c>
      <c r="DC528" s="13" t="s">
        <v>3</v>
      </c>
      <c r="DD528" s="13" t="s">
        <v>3</v>
      </c>
      <c r="DE528" s="13" t="s">
        <v>530</v>
      </c>
      <c r="DF528" s="13" t="s">
        <v>530</v>
      </c>
      <c r="DG528" s="13" t="s">
        <v>530</v>
      </c>
      <c r="DH528" s="13" t="s">
        <v>3</v>
      </c>
      <c r="DI528" s="13" t="s">
        <v>530</v>
      </c>
      <c r="DJ528" s="13" t="s">
        <v>530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531</v>
      </c>
      <c r="EH528" s="13">
        <v>83</v>
      </c>
      <c r="EI528" s="13" t="s">
        <v>531</v>
      </c>
      <c r="EJ528" s="13">
        <v>4</v>
      </c>
      <c r="EK528" s="13">
        <v>200001</v>
      </c>
      <c r="EL528" s="13" t="s">
        <v>532</v>
      </c>
      <c r="EM528" s="13" t="s">
        <v>533</v>
      </c>
      <c r="EN528" s="13"/>
      <c r="EO528" s="13" t="s">
        <v>534</v>
      </c>
      <c r="EP528" s="13"/>
      <c r="EQ528" s="13">
        <v>131072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1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-988962358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7"/>
        <v>0</v>
      </c>
      <c r="GM528" s="13">
        <f t="shared" si="338"/>
        <v>2883.75</v>
      </c>
      <c r="GN528" s="13">
        <f t="shared" si="339"/>
        <v>0</v>
      </c>
      <c r="GO528" s="13">
        <f t="shared" si="340"/>
        <v>0</v>
      </c>
      <c r="GP528" s="13">
        <f t="shared" si="341"/>
        <v>2883.75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2"/>
        <v>0</v>
      </c>
      <c r="GW528" s="13">
        <v>1</v>
      </c>
      <c r="GX528" s="13">
        <f t="shared" si="343"/>
        <v>0</v>
      </c>
      <c r="GY528" s="13"/>
      <c r="GZ528" s="13"/>
      <c r="HA528" s="13">
        <v>0</v>
      </c>
      <c r="HB528" s="13">
        <v>0</v>
      </c>
      <c r="HC528" s="13">
        <f t="shared" si="344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535</v>
      </c>
      <c r="HO528" s="13" t="s">
        <v>536</v>
      </c>
      <c r="HP528" s="13" t="s">
        <v>531</v>
      </c>
      <c r="HQ528" s="13" t="s">
        <v>531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29" spans="1:255" ht="409.5" x14ac:dyDescent="0.2">
      <c r="A529" s="11">
        <v>17</v>
      </c>
      <c r="B529" s="11">
        <v>1</v>
      </c>
      <c r="C529" s="11">
        <f>ROW(SmtRes!A792)</f>
        <v>792</v>
      </c>
      <c r="D529" s="11">
        <f>ROW(EtalonRes!A1000)</f>
        <v>1000</v>
      </c>
      <c r="E529" s="11" t="s">
        <v>3</v>
      </c>
      <c r="F529" s="11" t="s">
        <v>550</v>
      </c>
      <c r="G529" s="11" t="s">
        <v>551</v>
      </c>
      <c r="H529" s="11" t="s">
        <v>34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f t="shared" si="319"/>
        <v>0</v>
      </c>
      <c r="O529" s="11">
        <f t="shared" si="320"/>
        <v>0</v>
      </c>
      <c r="P529" s="11">
        <f>SUMIF(SmtRes!AQ791:'SmtRes'!AQ792,"=1",SmtRes!DF791:'SmtRes'!DF792)</f>
        <v>0</v>
      </c>
      <c r="Q529" s="11">
        <f>SUMIF(SmtRes!AQ791:'SmtRes'!AQ792,"=1",SmtRes!DG791:'SmtRes'!DG792)</f>
        <v>0</v>
      </c>
      <c r="R529" s="11">
        <f>SUMIF(SmtRes!AQ791:'SmtRes'!AQ792,"=1",SmtRes!DH791:'SmtRes'!DH792)</f>
        <v>0</v>
      </c>
      <c r="S529" s="11">
        <f>SUMIF(SmtRes!AQ791:'SmtRes'!AQ792,"=1",SmtRes!DI791:'SmtRes'!DI792)</f>
        <v>0</v>
      </c>
      <c r="T529" s="11">
        <f t="shared" si="321"/>
        <v>0</v>
      </c>
      <c r="U529" s="11">
        <f>SUMIF(SmtRes!AQ791:'SmtRes'!AQ792,"=1",SmtRes!CV791:'SmtRes'!CV792)</f>
        <v>0</v>
      </c>
      <c r="V529" s="11">
        <f>SUMIF(SmtRes!AQ791:'SmtRes'!AQ792,"=1",SmtRes!CW791:'SmtRes'!CW792)</f>
        <v>0</v>
      </c>
      <c r="W529" s="11">
        <f t="shared" si="322"/>
        <v>0</v>
      </c>
      <c r="X529" s="11">
        <f t="shared" si="323"/>
        <v>0</v>
      </c>
      <c r="Y529" s="11">
        <f t="shared" si="324"/>
        <v>0</v>
      </c>
      <c r="Z529" s="11"/>
      <c r="AA529" s="11">
        <v>-1</v>
      </c>
      <c r="AB529" s="11">
        <f t="shared" si="325"/>
        <v>2728.6794</v>
      </c>
      <c r="AC529" s="11">
        <f t="shared" si="326"/>
        <v>0</v>
      </c>
      <c r="AD529" s="11">
        <f t="shared" si="327"/>
        <v>0</v>
      </c>
      <c r="AE529" s="11">
        <f t="shared" si="328"/>
        <v>0</v>
      </c>
      <c r="AF529" s="11">
        <f>ROUND((SUM(SmtRes!BT791:'SmtRes'!BT792)),6)</f>
        <v>2728.6794</v>
      </c>
      <c r="AG529" s="11">
        <f t="shared" si="329"/>
        <v>0</v>
      </c>
      <c r="AH529" s="11">
        <f>(SUM(SmtRes!BU791:'SmtRes'!BU792))</f>
        <v>3.24</v>
      </c>
      <c r="AI529" s="11">
        <f t="shared" si="330"/>
        <v>0</v>
      </c>
      <c r="AJ529" s="11">
        <f t="shared" si="331"/>
        <v>0</v>
      </c>
      <c r="AK529" s="11">
        <v>2273.8995</v>
      </c>
      <c r="AL529" s="11">
        <v>0</v>
      </c>
      <c r="AM529" s="11">
        <v>0</v>
      </c>
      <c r="AN529" s="11">
        <v>0</v>
      </c>
      <c r="AO529" s="11">
        <v>2273.8995</v>
      </c>
      <c r="AP529" s="11">
        <v>0</v>
      </c>
      <c r="AQ529" s="11">
        <v>2.7</v>
      </c>
      <c r="AR529" s="11">
        <v>0</v>
      </c>
      <c r="AS529" s="11">
        <v>0</v>
      </c>
      <c r="AT529" s="11">
        <v>74</v>
      </c>
      <c r="AU529" s="11">
        <v>36</v>
      </c>
      <c r="AV529" s="11">
        <v>1</v>
      </c>
      <c r="AW529" s="11">
        <v>1</v>
      </c>
      <c r="AX529" s="11"/>
      <c r="AY529" s="11"/>
      <c r="AZ529" s="11">
        <v>1</v>
      </c>
      <c r="BA529" s="11">
        <v>1</v>
      </c>
      <c r="BB529" s="11">
        <v>1</v>
      </c>
      <c r="BC529" s="11">
        <v>1</v>
      </c>
      <c r="BD529" s="11" t="s">
        <v>3</v>
      </c>
      <c r="BE529" s="11" t="s">
        <v>3</v>
      </c>
      <c r="BF529" s="11" t="s">
        <v>3</v>
      </c>
      <c r="BG529" s="11" t="s">
        <v>3</v>
      </c>
      <c r="BH529" s="11">
        <v>0</v>
      </c>
      <c r="BI529" s="11">
        <v>4</v>
      </c>
      <c r="BJ529" s="11" t="s">
        <v>552</v>
      </c>
      <c r="BK529" s="11"/>
      <c r="BL529" s="11"/>
      <c r="BM529" s="11">
        <v>200001</v>
      </c>
      <c r="BN529" s="11">
        <v>0</v>
      </c>
      <c r="BO529" s="11" t="s">
        <v>3</v>
      </c>
      <c r="BP529" s="11">
        <v>0</v>
      </c>
      <c r="BQ529" s="11">
        <v>4</v>
      </c>
      <c r="BR529" s="11">
        <v>0</v>
      </c>
      <c r="BS529" s="11">
        <v>1</v>
      </c>
      <c r="BT529" s="11">
        <v>1</v>
      </c>
      <c r="BU529" s="11">
        <v>1</v>
      </c>
      <c r="BV529" s="11">
        <v>1</v>
      </c>
      <c r="BW529" s="11">
        <v>1</v>
      </c>
      <c r="BX529" s="11">
        <v>1</v>
      </c>
      <c r="BY529" s="11" t="s">
        <v>3</v>
      </c>
      <c r="BZ529" s="11">
        <v>74</v>
      </c>
      <c r="CA529" s="11">
        <v>36</v>
      </c>
      <c r="CB529" s="11" t="s">
        <v>3</v>
      </c>
      <c r="CC529" s="11"/>
      <c r="CD529" s="11"/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2" t="s">
        <v>553</v>
      </c>
      <c r="CO529" s="11">
        <v>0</v>
      </c>
      <c r="CP529" s="11">
        <f t="shared" si="332"/>
        <v>0</v>
      </c>
      <c r="CQ529" s="11">
        <f>SUMIF(SmtRes!AQ791:'SmtRes'!AQ792,"=1",SmtRes!AA791:'SmtRes'!AA792)</f>
        <v>0</v>
      </c>
      <c r="CR529" s="11">
        <f>SUMIF(SmtRes!AQ791:'SmtRes'!AQ792,"=1",SmtRes!AB791:'SmtRes'!AB792)</f>
        <v>0</v>
      </c>
      <c r="CS529" s="11">
        <f>SUMIF(SmtRes!AQ791:'SmtRes'!AQ792,"=1",SmtRes!AC791:'SmtRes'!AC792)</f>
        <v>0</v>
      </c>
      <c r="CT529" s="11">
        <f>SUMIF(SmtRes!AQ791:'SmtRes'!AQ792,"=1",SmtRes!AD791:'SmtRes'!AD792)</f>
        <v>1684.37</v>
      </c>
      <c r="CU529" s="11">
        <f t="shared" si="333"/>
        <v>0</v>
      </c>
      <c r="CV529" s="11">
        <f>SUMIF(SmtRes!AQ791:'SmtRes'!AQ792,"=1",SmtRes!BU791:'SmtRes'!BU792)</f>
        <v>3.24</v>
      </c>
      <c r="CW529" s="11">
        <f>SUMIF(SmtRes!AQ791:'SmtRes'!AQ792,"=1",SmtRes!BV791:'SmtRes'!BV792)</f>
        <v>0</v>
      </c>
      <c r="CX529" s="11">
        <f t="shared" si="334"/>
        <v>0</v>
      </c>
      <c r="CY529" s="11">
        <f t="shared" si="335"/>
        <v>0</v>
      </c>
      <c r="CZ529" s="11">
        <f t="shared" si="336"/>
        <v>0</v>
      </c>
      <c r="DA529" s="11"/>
      <c r="DB529" s="11"/>
      <c r="DC529" s="11" t="s">
        <v>3</v>
      </c>
      <c r="DD529" s="11" t="s">
        <v>3</v>
      </c>
      <c r="DE529" s="11" t="s">
        <v>554</v>
      </c>
      <c r="DF529" s="11" t="s">
        <v>554</v>
      </c>
      <c r="DG529" s="11" t="s">
        <v>554</v>
      </c>
      <c r="DH529" s="11" t="s">
        <v>3</v>
      </c>
      <c r="DI529" s="11" t="s">
        <v>554</v>
      </c>
      <c r="DJ529" s="11" t="s">
        <v>554</v>
      </c>
      <c r="DK529" s="11" t="s">
        <v>3</v>
      </c>
      <c r="DL529" s="11" t="s">
        <v>3</v>
      </c>
      <c r="DM529" s="11" t="s">
        <v>3</v>
      </c>
      <c r="DN529" s="11">
        <v>0</v>
      </c>
      <c r="DO529" s="11">
        <v>0</v>
      </c>
      <c r="DP529" s="11">
        <v>1</v>
      </c>
      <c r="DQ529" s="11">
        <v>1</v>
      </c>
      <c r="DR529" s="11"/>
      <c r="DS529" s="11"/>
      <c r="DT529" s="11"/>
      <c r="DU529" s="11">
        <v>1013</v>
      </c>
      <c r="DV529" s="11" t="s">
        <v>34</v>
      </c>
      <c r="DW529" s="11" t="s">
        <v>34</v>
      </c>
      <c r="DX529" s="11">
        <v>1</v>
      </c>
      <c r="DY529" s="11"/>
      <c r="DZ529" s="11" t="s">
        <v>3</v>
      </c>
      <c r="EA529" s="11" t="s">
        <v>3</v>
      </c>
      <c r="EB529" s="11" t="s">
        <v>3</v>
      </c>
      <c r="EC529" s="11" t="s">
        <v>3</v>
      </c>
      <c r="ED529" s="11"/>
      <c r="EE529" s="11">
        <v>87477010</v>
      </c>
      <c r="EF529" s="11">
        <v>4</v>
      </c>
      <c r="EG529" s="11" t="s">
        <v>531</v>
      </c>
      <c r="EH529" s="11">
        <v>83</v>
      </c>
      <c r="EI529" s="11" t="s">
        <v>531</v>
      </c>
      <c r="EJ529" s="11">
        <v>4</v>
      </c>
      <c r="EK529" s="11">
        <v>200001</v>
      </c>
      <c r="EL529" s="11" t="s">
        <v>532</v>
      </c>
      <c r="EM529" s="11" t="s">
        <v>533</v>
      </c>
      <c r="EN529" s="11"/>
      <c r="EO529" s="11" t="s">
        <v>534</v>
      </c>
      <c r="EP529" s="11"/>
      <c r="EQ529" s="11">
        <v>132096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2.7</v>
      </c>
      <c r="EX529" s="11">
        <v>0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>
        <v>0</v>
      </c>
      <c r="FR529" s="11">
        <v>0</v>
      </c>
      <c r="FS529" s="11">
        <v>0</v>
      </c>
      <c r="FT529" s="11"/>
      <c r="FU529" s="11"/>
      <c r="FV529" s="11"/>
      <c r="FW529" s="11"/>
      <c r="FX529" s="11">
        <v>74</v>
      </c>
      <c r="FY529" s="11">
        <v>36</v>
      </c>
      <c r="FZ529" s="11"/>
      <c r="GA529" s="11" t="s">
        <v>3</v>
      </c>
      <c r="GB529" s="11"/>
      <c r="GC529" s="11"/>
      <c r="GD529" s="11">
        <v>1</v>
      </c>
      <c r="GE529" s="11"/>
      <c r="GF529" s="11">
        <v>605372210</v>
      </c>
      <c r="GG529" s="11">
        <v>2</v>
      </c>
      <c r="GH529" s="11">
        <v>1</v>
      </c>
      <c r="GI529" s="11">
        <v>-2</v>
      </c>
      <c r="GJ529" s="11">
        <v>0</v>
      </c>
      <c r="GK529" s="11">
        <v>0</v>
      </c>
      <c r="GL529" s="11">
        <f t="shared" si="337"/>
        <v>0</v>
      </c>
      <c r="GM529" s="11">
        <f t="shared" si="338"/>
        <v>0</v>
      </c>
      <c r="GN529" s="11">
        <f t="shared" si="339"/>
        <v>0</v>
      </c>
      <c r="GO529" s="11">
        <f t="shared" si="340"/>
        <v>0</v>
      </c>
      <c r="GP529" s="11">
        <f t="shared" si="341"/>
        <v>0</v>
      </c>
      <c r="GQ529" s="11"/>
      <c r="GR529" s="11">
        <v>0</v>
      </c>
      <c r="GS529" s="11">
        <v>3</v>
      </c>
      <c r="GT529" s="11">
        <v>0</v>
      </c>
      <c r="GU529" s="11" t="s">
        <v>3</v>
      </c>
      <c r="GV529" s="11">
        <f t="shared" si="342"/>
        <v>0</v>
      </c>
      <c r="GW529" s="11">
        <v>1</v>
      </c>
      <c r="GX529" s="11">
        <f t="shared" si="343"/>
        <v>0</v>
      </c>
      <c r="GY529" s="11"/>
      <c r="GZ529" s="11"/>
      <c r="HA529" s="11">
        <v>0</v>
      </c>
      <c r="HB529" s="11">
        <v>0</v>
      </c>
      <c r="HC529" s="11">
        <f t="shared" si="344"/>
        <v>0</v>
      </c>
      <c r="HD529" s="11"/>
      <c r="HE529" s="11" t="s">
        <v>3</v>
      </c>
      <c r="HF529" s="11" t="s">
        <v>3</v>
      </c>
      <c r="HG529" s="11"/>
      <c r="HH529" s="11"/>
      <c r="HI529" s="11"/>
      <c r="HJ529" s="11"/>
      <c r="HK529" s="11"/>
      <c r="HL529" s="11"/>
      <c r="HM529" s="11" t="s">
        <v>3</v>
      </c>
      <c r="HN529" s="11" t="s">
        <v>535</v>
      </c>
      <c r="HO529" s="11" t="s">
        <v>536</v>
      </c>
      <c r="HP529" s="11" t="s">
        <v>531</v>
      </c>
      <c r="HQ529" s="11" t="s">
        <v>531</v>
      </c>
      <c r="HR529" s="11"/>
      <c r="HS529" s="11">
        <v>0</v>
      </c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>
        <v>0</v>
      </c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</row>
    <row r="530" spans="1:255" ht="409.5" x14ac:dyDescent="0.2">
      <c r="A530" s="13">
        <v>17</v>
      </c>
      <c r="B530" s="13">
        <v>1</v>
      </c>
      <c r="C530" s="13">
        <f>ROW(SmtRes!A794)</f>
        <v>794</v>
      </c>
      <c r="D530" s="13">
        <f>ROW(EtalonRes!A1002)</f>
        <v>1002</v>
      </c>
      <c r="E530" s="13" t="s">
        <v>3</v>
      </c>
      <c r="F530" s="13" t="s">
        <v>550</v>
      </c>
      <c r="G530" s="13" t="s">
        <v>551</v>
      </c>
      <c r="H530" s="13" t="s">
        <v>34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f t="shared" si="319"/>
        <v>0</v>
      </c>
      <c r="O530" s="13">
        <f t="shared" si="320"/>
        <v>0</v>
      </c>
      <c r="P530" s="13">
        <f>SUMIF(SmtRes!AQ793:'SmtRes'!AQ794,"=1",SmtRes!DF793:'SmtRes'!DF794)</f>
        <v>0</v>
      </c>
      <c r="Q530" s="13">
        <f>SUMIF(SmtRes!AQ793:'SmtRes'!AQ794,"=1",SmtRes!DG793:'SmtRes'!DG794)</f>
        <v>0</v>
      </c>
      <c r="R530" s="13">
        <f>SUMIF(SmtRes!AQ793:'SmtRes'!AQ794,"=1",SmtRes!DH793:'SmtRes'!DH794)</f>
        <v>0</v>
      </c>
      <c r="S530" s="13">
        <f>SUMIF(SmtRes!AQ793:'SmtRes'!AQ794,"=1",SmtRes!DI793:'SmtRes'!DI794)</f>
        <v>0</v>
      </c>
      <c r="T530" s="13">
        <f t="shared" si="321"/>
        <v>0</v>
      </c>
      <c r="U530" s="13">
        <f>SUMIF(SmtRes!AQ793:'SmtRes'!AQ794,"=1",SmtRes!CV793:'SmtRes'!CV794)</f>
        <v>0</v>
      </c>
      <c r="V530" s="13">
        <f>SUMIF(SmtRes!AQ793:'SmtRes'!AQ794,"=1",SmtRes!CW793:'SmtRes'!CW794)</f>
        <v>0</v>
      </c>
      <c r="W530" s="13">
        <f t="shared" si="322"/>
        <v>0</v>
      </c>
      <c r="X530" s="13">
        <f t="shared" si="323"/>
        <v>0</v>
      </c>
      <c r="Y530" s="13">
        <f t="shared" si="324"/>
        <v>0</v>
      </c>
      <c r="Z530" s="13"/>
      <c r="AA530" s="13">
        <v>-1</v>
      </c>
      <c r="AB530" s="13">
        <f t="shared" si="325"/>
        <v>2728.6794</v>
      </c>
      <c r="AC530" s="13">
        <f t="shared" si="326"/>
        <v>0</v>
      </c>
      <c r="AD530" s="13">
        <f t="shared" si="327"/>
        <v>0</v>
      </c>
      <c r="AE530" s="13">
        <f t="shared" si="328"/>
        <v>0</v>
      </c>
      <c r="AF530" s="13">
        <f>ROUND((SUM(SmtRes!BT793:'SmtRes'!BT794)),6)</f>
        <v>2728.6794</v>
      </c>
      <c r="AG530" s="13">
        <f t="shared" si="329"/>
        <v>0</v>
      </c>
      <c r="AH530" s="13">
        <f>(SUM(SmtRes!BU793:'SmtRes'!BU794))</f>
        <v>3.24</v>
      </c>
      <c r="AI530" s="13">
        <f t="shared" si="330"/>
        <v>0</v>
      </c>
      <c r="AJ530" s="13">
        <f t="shared" si="331"/>
        <v>0</v>
      </c>
      <c r="AK530" s="13">
        <v>2273.8995</v>
      </c>
      <c r="AL530" s="13">
        <v>0</v>
      </c>
      <c r="AM530" s="13">
        <v>0</v>
      </c>
      <c r="AN530" s="13">
        <v>0</v>
      </c>
      <c r="AO530" s="13">
        <v>2273.8995</v>
      </c>
      <c r="AP530" s="13">
        <v>0</v>
      </c>
      <c r="AQ530" s="13">
        <v>2.7</v>
      </c>
      <c r="AR530" s="13">
        <v>0</v>
      </c>
      <c r="AS530" s="13">
        <v>0</v>
      </c>
      <c r="AT530" s="13">
        <v>74</v>
      </c>
      <c r="AU530" s="13">
        <v>36</v>
      </c>
      <c r="AV530" s="13">
        <v>1</v>
      </c>
      <c r="AW530" s="13">
        <v>1</v>
      </c>
      <c r="AX530" s="13"/>
      <c r="AY530" s="13"/>
      <c r="AZ530" s="13">
        <v>1</v>
      </c>
      <c r="BA530" s="13">
        <v>1</v>
      </c>
      <c r="BB530" s="13">
        <v>1</v>
      </c>
      <c r="BC530" s="13">
        <v>1</v>
      </c>
      <c r="BD530" s="13" t="s">
        <v>3</v>
      </c>
      <c r="BE530" s="13" t="s">
        <v>3</v>
      </c>
      <c r="BF530" s="13" t="s">
        <v>3</v>
      </c>
      <c r="BG530" s="13" t="s">
        <v>3</v>
      </c>
      <c r="BH530" s="13">
        <v>0</v>
      </c>
      <c r="BI530" s="13">
        <v>4</v>
      </c>
      <c r="BJ530" s="13" t="s">
        <v>552</v>
      </c>
      <c r="BK530" s="13"/>
      <c r="BL530" s="13"/>
      <c r="BM530" s="13">
        <v>200001</v>
      </c>
      <c r="BN530" s="13">
        <v>0</v>
      </c>
      <c r="BO530" s="13" t="s">
        <v>3</v>
      </c>
      <c r="BP530" s="13">
        <v>0</v>
      </c>
      <c r="BQ530" s="13">
        <v>4</v>
      </c>
      <c r="BR530" s="13">
        <v>0</v>
      </c>
      <c r="BS530" s="13">
        <v>1</v>
      </c>
      <c r="BT530" s="13">
        <v>1</v>
      </c>
      <c r="BU530" s="13">
        <v>1</v>
      </c>
      <c r="BV530" s="13">
        <v>1</v>
      </c>
      <c r="BW530" s="13">
        <v>1</v>
      </c>
      <c r="BX530" s="13">
        <v>1</v>
      </c>
      <c r="BY530" s="13" t="s">
        <v>3</v>
      </c>
      <c r="BZ530" s="13">
        <v>74</v>
      </c>
      <c r="CA530" s="13">
        <v>36</v>
      </c>
      <c r="CB530" s="13" t="s">
        <v>3</v>
      </c>
      <c r="CC530" s="13"/>
      <c r="CD530" s="13"/>
      <c r="CE530" s="13">
        <v>0</v>
      </c>
      <c r="CF530" s="13">
        <v>0</v>
      </c>
      <c r="CG530" s="13">
        <v>0</v>
      </c>
      <c r="CH530" s="13">
        <v>0</v>
      </c>
      <c r="CI530" s="13">
        <v>0</v>
      </c>
      <c r="CJ530" s="13">
        <v>0</v>
      </c>
      <c r="CK530" s="13">
        <v>0</v>
      </c>
      <c r="CL530" s="13">
        <v>0</v>
      </c>
      <c r="CM530" s="13">
        <v>0</v>
      </c>
      <c r="CN530" s="14" t="s">
        <v>553</v>
      </c>
      <c r="CO530" s="13">
        <v>0</v>
      </c>
      <c r="CP530" s="13">
        <f t="shared" si="332"/>
        <v>0</v>
      </c>
      <c r="CQ530" s="13">
        <f>SUMIF(SmtRes!AQ793:'SmtRes'!AQ794,"=1",SmtRes!AA793:'SmtRes'!AA794)</f>
        <v>0</v>
      </c>
      <c r="CR530" s="13">
        <f>SUMIF(SmtRes!AQ793:'SmtRes'!AQ794,"=1",SmtRes!AB793:'SmtRes'!AB794)</f>
        <v>0</v>
      </c>
      <c r="CS530" s="13">
        <f>SUMIF(SmtRes!AQ793:'SmtRes'!AQ794,"=1",SmtRes!AC793:'SmtRes'!AC794)</f>
        <v>0</v>
      </c>
      <c r="CT530" s="13">
        <f>SUMIF(SmtRes!AQ793:'SmtRes'!AQ794,"=1",SmtRes!AD793:'SmtRes'!AD794)</f>
        <v>1684.37</v>
      </c>
      <c r="CU530" s="13">
        <f t="shared" si="333"/>
        <v>0</v>
      </c>
      <c r="CV530" s="13">
        <f>SUMIF(SmtRes!AQ793:'SmtRes'!AQ794,"=1",SmtRes!BU793:'SmtRes'!BU794)</f>
        <v>3.24</v>
      </c>
      <c r="CW530" s="13">
        <f>SUMIF(SmtRes!AQ793:'SmtRes'!AQ794,"=1",SmtRes!BV793:'SmtRes'!BV794)</f>
        <v>0</v>
      </c>
      <c r="CX530" s="13">
        <f t="shared" si="334"/>
        <v>0</v>
      </c>
      <c r="CY530" s="13">
        <f t="shared" si="335"/>
        <v>0</v>
      </c>
      <c r="CZ530" s="13">
        <f t="shared" si="336"/>
        <v>0</v>
      </c>
      <c r="DA530" s="13"/>
      <c r="DB530" s="13"/>
      <c r="DC530" s="13" t="s">
        <v>3</v>
      </c>
      <c r="DD530" s="13" t="s">
        <v>3</v>
      </c>
      <c r="DE530" s="13" t="s">
        <v>554</v>
      </c>
      <c r="DF530" s="13" t="s">
        <v>554</v>
      </c>
      <c r="DG530" s="13" t="s">
        <v>554</v>
      </c>
      <c r="DH530" s="13" t="s">
        <v>3</v>
      </c>
      <c r="DI530" s="13" t="s">
        <v>554</v>
      </c>
      <c r="DJ530" s="13" t="s">
        <v>554</v>
      </c>
      <c r="DK530" s="13" t="s">
        <v>3</v>
      </c>
      <c r="DL530" s="13" t="s">
        <v>3</v>
      </c>
      <c r="DM530" s="13" t="s">
        <v>3</v>
      </c>
      <c r="DN530" s="13">
        <v>0</v>
      </c>
      <c r="DO530" s="13">
        <v>0</v>
      </c>
      <c r="DP530" s="13">
        <v>1</v>
      </c>
      <c r="DQ530" s="13">
        <v>1</v>
      </c>
      <c r="DR530" s="13"/>
      <c r="DS530" s="13"/>
      <c r="DT530" s="13"/>
      <c r="DU530" s="13">
        <v>1013</v>
      </c>
      <c r="DV530" s="13" t="s">
        <v>34</v>
      </c>
      <c r="DW530" s="13" t="s">
        <v>34</v>
      </c>
      <c r="DX530" s="13">
        <v>1</v>
      </c>
      <c r="DY530" s="13"/>
      <c r="DZ530" s="13" t="s">
        <v>3</v>
      </c>
      <c r="EA530" s="13" t="s">
        <v>3</v>
      </c>
      <c r="EB530" s="13" t="s">
        <v>3</v>
      </c>
      <c r="EC530" s="13" t="s">
        <v>3</v>
      </c>
      <c r="ED530" s="13"/>
      <c r="EE530" s="13">
        <v>87477010</v>
      </c>
      <c r="EF530" s="13">
        <v>4</v>
      </c>
      <c r="EG530" s="13" t="s">
        <v>531</v>
      </c>
      <c r="EH530" s="13">
        <v>83</v>
      </c>
      <c r="EI530" s="13" t="s">
        <v>531</v>
      </c>
      <c r="EJ530" s="13">
        <v>4</v>
      </c>
      <c r="EK530" s="13">
        <v>200001</v>
      </c>
      <c r="EL530" s="13" t="s">
        <v>532</v>
      </c>
      <c r="EM530" s="13" t="s">
        <v>533</v>
      </c>
      <c r="EN530" s="13"/>
      <c r="EO530" s="13" t="s">
        <v>534</v>
      </c>
      <c r="EP530" s="13"/>
      <c r="EQ530" s="13">
        <v>132096</v>
      </c>
      <c r="ER530" s="13">
        <v>0</v>
      </c>
      <c r="ES530" s="13">
        <v>0</v>
      </c>
      <c r="ET530" s="13">
        <v>0</v>
      </c>
      <c r="EU530" s="13">
        <v>0</v>
      </c>
      <c r="EV530" s="13">
        <v>0</v>
      </c>
      <c r="EW530" s="13">
        <v>2.7</v>
      </c>
      <c r="EX530" s="13">
        <v>0</v>
      </c>
      <c r="EY530" s="13">
        <v>0</v>
      </c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>
        <v>0</v>
      </c>
      <c r="FR530" s="13">
        <v>0</v>
      </c>
      <c r="FS530" s="13">
        <v>0</v>
      </c>
      <c r="FT530" s="13"/>
      <c r="FU530" s="13"/>
      <c r="FV530" s="13"/>
      <c r="FW530" s="13"/>
      <c r="FX530" s="13">
        <v>74</v>
      </c>
      <c r="FY530" s="13">
        <v>36</v>
      </c>
      <c r="FZ530" s="13"/>
      <c r="GA530" s="13" t="s">
        <v>3</v>
      </c>
      <c r="GB530" s="13"/>
      <c r="GC530" s="13"/>
      <c r="GD530" s="13">
        <v>1</v>
      </c>
      <c r="GE530" s="13"/>
      <c r="GF530" s="13">
        <v>605372210</v>
      </c>
      <c r="GG530" s="13">
        <v>2</v>
      </c>
      <c r="GH530" s="13">
        <v>1</v>
      </c>
      <c r="GI530" s="13">
        <v>-2</v>
      </c>
      <c r="GJ530" s="13">
        <v>0</v>
      </c>
      <c r="GK530" s="13">
        <v>0</v>
      </c>
      <c r="GL530" s="13">
        <f t="shared" si="337"/>
        <v>0</v>
      </c>
      <c r="GM530" s="13">
        <f t="shared" si="338"/>
        <v>0</v>
      </c>
      <c r="GN530" s="13">
        <f t="shared" si="339"/>
        <v>0</v>
      </c>
      <c r="GO530" s="13">
        <f t="shared" si="340"/>
        <v>0</v>
      </c>
      <c r="GP530" s="13">
        <f t="shared" si="341"/>
        <v>0</v>
      </c>
      <c r="GQ530" s="13"/>
      <c r="GR530" s="13">
        <v>0</v>
      </c>
      <c r="GS530" s="13">
        <v>3</v>
      </c>
      <c r="GT530" s="13">
        <v>0</v>
      </c>
      <c r="GU530" s="13" t="s">
        <v>3</v>
      </c>
      <c r="GV530" s="13">
        <f t="shared" si="342"/>
        <v>0</v>
      </c>
      <c r="GW530" s="13">
        <v>1</v>
      </c>
      <c r="GX530" s="13">
        <f t="shared" si="343"/>
        <v>0</v>
      </c>
      <c r="GY530" s="13"/>
      <c r="GZ530" s="13"/>
      <c r="HA530" s="13">
        <v>0</v>
      </c>
      <c r="HB530" s="13">
        <v>0</v>
      </c>
      <c r="HC530" s="13">
        <f t="shared" si="344"/>
        <v>0</v>
      </c>
      <c r="HD530" s="13"/>
      <c r="HE530" s="13" t="s">
        <v>3</v>
      </c>
      <c r="HF530" s="13" t="s">
        <v>3</v>
      </c>
      <c r="HG530" s="13"/>
      <c r="HH530" s="13"/>
      <c r="HI530" s="13"/>
      <c r="HJ530" s="13"/>
      <c r="HK530" s="13"/>
      <c r="HL530" s="13"/>
      <c r="HM530" s="13" t="s">
        <v>3</v>
      </c>
      <c r="HN530" s="13" t="s">
        <v>535</v>
      </c>
      <c r="HO530" s="13" t="s">
        <v>536</v>
      </c>
      <c r="HP530" s="13" t="s">
        <v>531</v>
      </c>
      <c r="HQ530" s="13" t="s">
        <v>531</v>
      </c>
      <c r="HR530" s="13"/>
      <c r="HS530" s="13">
        <v>0</v>
      </c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>
        <v>0</v>
      </c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</row>
    <row r="532" spans="1:255" x14ac:dyDescent="0.2">
      <c r="A532" s="9">
        <v>51</v>
      </c>
      <c r="B532" s="9">
        <f>B515</f>
        <v>1</v>
      </c>
      <c r="C532" s="9">
        <f>A515</f>
        <v>4</v>
      </c>
      <c r="D532" s="9">
        <f>ROW(A515)</f>
        <v>515</v>
      </c>
      <c r="E532" s="9"/>
      <c r="F532" s="9" t="str">
        <f>IF(F515&lt;&gt;"",F515,"")</f>
        <v>Новый раздел</v>
      </c>
      <c r="G532" s="9" t="str">
        <f>IF(G515&lt;&gt;"",G515,"")</f>
        <v>ПНР</v>
      </c>
      <c r="H532" s="9">
        <v>0</v>
      </c>
      <c r="I532" s="9"/>
      <c r="J532" s="9"/>
      <c r="K532" s="9"/>
      <c r="L532" s="9"/>
      <c r="M532" s="9"/>
      <c r="N532" s="9"/>
      <c r="O532" s="9">
        <f t="shared" ref="O532:T532" si="345">ROUND(AB532,2)</f>
        <v>6919.9</v>
      </c>
      <c r="P532" s="9">
        <f t="shared" si="345"/>
        <v>0</v>
      </c>
      <c r="Q532" s="9">
        <f t="shared" si="345"/>
        <v>0</v>
      </c>
      <c r="R532" s="9">
        <f t="shared" si="345"/>
        <v>0</v>
      </c>
      <c r="S532" s="9">
        <f t="shared" si="345"/>
        <v>6919.9</v>
      </c>
      <c r="T532" s="9">
        <f t="shared" si="345"/>
        <v>0</v>
      </c>
      <c r="U532" s="9">
        <f>AH532</f>
        <v>6.04704</v>
      </c>
      <c r="V532" s="9">
        <f>AI532</f>
        <v>0</v>
      </c>
      <c r="W532" s="9">
        <f>ROUND(AJ532,2)</f>
        <v>0</v>
      </c>
      <c r="X532" s="9">
        <f>ROUND(AK532,2)</f>
        <v>5120.74</v>
      </c>
      <c r="Y532" s="9">
        <f>ROUND(AL532,2)</f>
        <v>2491.17</v>
      </c>
      <c r="Z532" s="9"/>
      <c r="AA532" s="9"/>
      <c r="AB532" s="9">
        <f>ROUND(SUMIF(AA519:AA530,"=91183605",O519:O530),2)</f>
        <v>6919.9</v>
      </c>
      <c r="AC532" s="9">
        <f>ROUND(SUMIF(AA519:AA530,"=91183605",P519:P530),2)</f>
        <v>0</v>
      </c>
      <c r="AD532" s="9">
        <f>ROUND(SUMIF(AA519:AA530,"=91183605",Q519:Q530),2)</f>
        <v>0</v>
      </c>
      <c r="AE532" s="9">
        <f>ROUND(SUMIF(AA519:AA530,"=91183605",R519:R530),2)</f>
        <v>0</v>
      </c>
      <c r="AF532" s="9">
        <f>ROUND(SUMIF(AA519:AA530,"=91183605",S519:S530),2)</f>
        <v>6919.9</v>
      </c>
      <c r="AG532" s="9">
        <f>ROUND(SUMIF(AA519:AA530,"=91183605",T519:T530),2)</f>
        <v>0</v>
      </c>
      <c r="AH532" s="9">
        <f>SUMIF(AA519:AA530,"=91183605",U519:U530)</f>
        <v>6.04704</v>
      </c>
      <c r="AI532" s="9">
        <f>SUMIF(AA519:AA530,"=91183605",V519:V530)</f>
        <v>0</v>
      </c>
      <c r="AJ532" s="9">
        <f>ROUND(SUMIF(AA519:AA530,"=91183605",W519:W530),2)</f>
        <v>0</v>
      </c>
      <c r="AK532" s="9">
        <f>ROUND(SUMIF(AA519:AA530,"=91183605",X519:X530),2)</f>
        <v>5120.74</v>
      </c>
      <c r="AL532" s="9">
        <f>ROUND(SUMIF(AA519:AA530,"=91183605",Y519:Y530),2)</f>
        <v>2491.17</v>
      </c>
      <c r="AM532" s="9"/>
      <c r="AN532" s="9"/>
      <c r="AO532" s="9">
        <f t="shared" ref="AO532:BD532" si="346">ROUND(BX532,2)</f>
        <v>0</v>
      </c>
      <c r="AP532" s="9">
        <f t="shared" si="346"/>
        <v>0</v>
      </c>
      <c r="AQ532" s="9">
        <f t="shared" si="346"/>
        <v>0</v>
      </c>
      <c r="AR532" s="9">
        <f t="shared" si="346"/>
        <v>14531.81</v>
      </c>
      <c r="AS532" s="9">
        <f t="shared" si="346"/>
        <v>0</v>
      </c>
      <c r="AT532" s="9">
        <f t="shared" si="346"/>
        <v>0</v>
      </c>
      <c r="AU532" s="9">
        <f t="shared" si="346"/>
        <v>14531.81</v>
      </c>
      <c r="AV532" s="9">
        <f t="shared" si="346"/>
        <v>0</v>
      </c>
      <c r="AW532" s="9">
        <f t="shared" si="346"/>
        <v>0</v>
      </c>
      <c r="AX532" s="9">
        <f t="shared" si="346"/>
        <v>0</v>
      </c>
      <c r="AY532" s="9">
        <f t="shared" si="346"/>
        <v>0</v>
      </c>
      <c r="AZ532" s="9">
        <f t="shared" si="346"/>
        <v>0</v>
      </c>
      <c r="BA532" s="9">
        <f t="shared" si="346"/>
        <v>0</v>
      </c>
      <c r="BB532" s="9">
        <f t="shared" si="346"/>
        <v>0</v>
      </c>
      <c r="BC532" s="9">
        <f t="shared" si="346"/>
        <v>0</v>
      </c>
      <c r="BD532" s="9">
        <f t="shared" si="346"/>
        <v>0</v>
      </c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>
        <f>ROUND(SUMIF(AA519:AA530,"=91183605",FQ519:FQ530),2)</f>
        <v>0</v>
      </c>
      <c r="BY532" s="9">
        <f>ROUND(SUMIF(AA519:AA530,"=91183605",FR519:FR530),2)</f>
        <v>0</v>
      </c>
      <c r="BZ532" s="9">
        <f>ROUND(SUMIF(AA519:AA530,"=91183605",GL519:GL530),2)</f>
        <v>0</v>
      </c>
      <c r="CA532" s="9">
        <f>ROUND(SUMIF(AA519:AA530,"=91183605",GM519:GM530),2)</f>
        <v>14531.81</v>
      </c>
      <c r="CB532" s="9">
        <f>ROUND(SUMIF(AA519:AA530,"=91183605",GN519:GN530),2)</f>
        <v>0</v>
      </c>
      <c r="CC532" s="9">
        <f>ROUND(SUMIF(AA519:AA530,"=91183605",GO519:GO530),2)</f>
        <v>0</v>
      </c>
      <c r="CD532" s="9">
        <f>ROUND(SUMIF(AA519:AA530,"=91183605",GP519:GP530),2)</f>
        <v>14531.81</v>
      </c>
      <c r="CE532" s="9">
        <f>AC532-BX532</f>
        <v>0</v>
      </c>
      <c r="CF532" s="9">
        <f>AC532-BY532</f>
        <v>0</v>
      </c>
      <c r="CG532" s="9">
        <f>BX532-BZ532</f>
        <v>0</v>
      </c>
      <c r="CH532" s="9">
        <f>AC532-BX532-BY532+BZ532</f>
        <v>0</v>
      </c>
      <c r="CI532" s="9">
        <f>BY532-BZ532</f>
        <v>0</v>
      </c>
      <c r="CJ532" s="9">
        <f>ROUND(SUMIF(AA519:AA530,"=91183605",GX519:GX530),2)</f>
        <v>0</v>
      </c>
      <c r="CK532" s="9">
        <f>ROUND(SUMIF(AA519:AA530,"=91183605",GY519:GY530),2)</f>
        <v>0</v>
      </c>
      <c r="CL532" s="9">
        <f>ROUND(SUMIF(AA519:AA530,"=91183605",GZ519:GZ530),2)</f>
        <v>0</v>
      </c>
      <c r="CM532" s="9">
        <f>ROUND(SUMIF(AA519:AA530,"=91183605",HD519:HD530),2)</f>
        <v>0</v>
      </c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0">
        <f t="shared" ref="DG532:DL532" si="347">ROUND(DT532,2)</f>
        <v>6919.9</v>
      </c>
      <c r="DH532" s="10">
        <f t="shared" si="347"/>
        <v>0</v>
      </c>
      <c r="DI532" s="10">
        <f t="shared" si="347"/>
        <v>0</v>
      </c>
      <c r="DJ532" s="10">
        <f t="shared" si="347"/>
        <v>0</v>
      </c>
      <c r="DK532" s="10">
        <f t="shared" si="347"/>
        <v>6919.9</v>
      </c>
      <c r="DL532" s="10">
        <f t="shared" si="347"/>
        <v>0</v>
      </c>
      <c r="DM532" s="10">
        <f>DZ532</f>
        <v>6.04704</v>
      </c>
      <c r="DN532" s="10">
        <f>EA532</f>
        <v>0</v>
      </c>
      <c r="DO532" s="10">
        <f>ROUND(EB532,2)</f>
        <v>0</v>
      </c>
      <c r="DP532" s="10">
        <f>ROUND(EC532,2)</f>
        <v>5120.74</v>
      </c>
      <c r="DQ532" s="10">
        <f>ROUND(ED532,2)</f>
        <v>2491.17</v>
      </c>
      <c r="DR532" s="10"/>
      <c r="DS532" s="10"/>
      <c r="DT532" s="10">
        <f>ROUND(SUMIF(AA519:AA530,"=91183540",O519:O530),2)</f>
        <v>6919.9</v>
      </c>
      <c r="DU532" s="10">
        <f>ROUND(SUMIF(AA519:AA530,"=91183540",P519:P530),2)</f>
        <v>0</v>
      </c>
      <c r="DV532" s="10">
        <f>ROUND(SUMIF(AA519:AA530,"=91183540",Q519:Q530),2)</f>
        <v>0</v>
      </c>
      <c r="DW532" s="10">
        <f>ROUND(SUMIF(AA519:AA530,"=91183540",R519:R530),2)</f>
        <v>0</v>
      </c>
      <c r="DX532" s="10">
        <f>ROUND(SUMIF(AA519:AA530,"=91183540",S519:S530),2)</f>
        <v>6919.9</v>
      </c>
      <c r="DY532" s="10">
        <f>ROUND(SUMIF(AA519:AA530,"=91183540",T519:T530),2)</f>
        <v>0</v>
      </c>
      <c r="DZ532" s="10">
        <f>SUMIF(AA519:AA530,"=91183540",U519:U530)</f>
        <v>6.04704</v>
      </c>
      <c r="EA532" s="10">
        <f>SUMIF(AA519:AA530,"=91183540",V519:V530)</f>
        <v>0</v>
      </c>
      <c r="EB532" s="10">
        <f>ROUND(SUMIF(AA519:AA530,"=91183540",W519:W530),2)</f>
        <v>0</v>
      </c>
      <c r="EC532" s="10">
        <f>ROUND(SUMIF(AA519:AA530,"=91183540",X519:X530),2)</f>
        <v>5120.74</v>
      </c>
      <c r="ED532" s="10">
        <f>ROUND(SUMIF(AA519:AA530,"=91183540",Y519:Y530),2)</f>
        <v>2491.17</v>
      </c>
      <c r="EE532" s="10"/>
      <c r="EF532" s="10"/>
      <c r="EG532" s="10">
        <f t="shared" ref="EG532:EV532" si="348">ROUND(FP532,2)</f>
        <v>0</v>
      </c>
      <c r="EH532" s="10">
        <f t="shared" si="348"/>
        <v>0</v>
      </c>
      <c r="EI532" s="10">
        <f t="shared" si="348"/>
        <v>0</v>
      </c>
      <c r="EJ532" s="10">
        <f t="shared" si="348"/>
        <v>14531.81</v>
      </c>
      <c r="EK532" s="10">
        <f t="shared" si="348"/>
        <v>0</v>
      </c>
      <c r="EL532" s="10">
        <f t="shared" si="348"/>
        <v>0</v>
      </c>
      <c r="EM532" s="10">
        <f t="shared" si="348"/>
        <v>14531.81</v>
      </c>
      <c r="EN532" s="10">
        <f t="shared" si="348"/>
        <v>0</v>
      </c>
      <c r="EO532" s="10">
        <f t="shared" si="348"/>
        <v>0</v>
      </c>
      <c r="EP532" s="10">
        <f t="shared" si="348"/>
        <v>0</v>
      </c>
      <c r="EQ532" s="10">
        <f t="shared" si="348"/>
        <v>0</v>
      </c>
      <c r="ER532" s="10">
        <f t="shared" si="348"/>
        <v>0</v>
      </c>
      <c r="ES532" s="10">
        <f t="shared" si="348"/>
        <v>0</v>
      </c>
      <c r="ET532" s="10">
        <f t="shared" si="348"/>
        <v>0</v>
      </c>
      <c r="EU532" s="10">
        <f t="shared" si="348"/>
        <v>0</v>
      </c>
      <c r="EV532" s="10">
        <f t="shared" si="348"/>
        <v>0</v>
      </c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>
        <f>ROUND(SUMIF(AA519:AA530,"=91183540",FQ519:FQ530),2)</f>
        <v>0</v>
      </c>
      <c r="FQ532" s="10">
        <f>ROUND(SUMIF(AA519:AA530,"=91183540",FR519:FR530),2)</f>
        <v>0</v>
      </c>
      <c r="FR532" s="10">
        <f>ROUND(SUMIF(AA519:AA530,"=91183540",GL519:GL530),2)</f>
        <v>0</v>
      </c>
      <c r="FS532" s="10">
        <f>ROUND(SUMIF(AA519:AA530,"=91183540",GM519:GM530),2)</f>
        <v>14531.81</v>
      </c>
      <c r="FT532" s="10">
        <f>ROUND(SUMIF(AA519:AA530,"=91183540",GN519:GN530),2)</f>
        <v>0</v>
      </c>
      <c r="FU532" s="10">
        <f>ROUND(SUMIF(AA519:AA530,"=91183540",GO519:GO530),2)</f>
        <v>0</v>
      </c>
      <c r="FV532" s="10">
        <f>ROUND(SUMIF(AA519:AA530,"=91183540",GP519:GP530),2)</f>
        <v>14531.81</v>
      </c>
      <c r="FW532" s="10">
        <f>DU532-FP532</f>
        <v>0</v>
      </c>
      <c r="FX532" s="10">
        <f>DU532-FQ532</f>
        <v>0</v>
      </c>
      <c r="FY532" s="10">
        <f>FP532-FR532</f>
        <v>0</v>
      </c>
      <c r="FZ532" s="10">
        <f>DU532-FP532-FQ532+FR532</f>
        <v>0</v>
      </c>
      <c r="GA532" s="10">
        <f>FQ532-FR532</f>
        <v>0</v>
      </c>
      <c r="GB532" s="10">
        <f>ROUND(SUMIF(AA519:AA530,"=91183540",GX519:GX530),2)</f>
        <v>0</v>
      </c>
      <c r="GC532" s="10">
        <f>ROUND(SUMIF(AA519:AA530,"=91183540",GY519:GY530),2)</f>
        <v>0</v>
      </c>
      <c r="GD532" s="10">
        <f>ROUND(SUMIF(AA519:AA530,"=91183540",GZ519:GZ530),2)</f>
        <v>0</v>
      </c>
      <c r="GE532" s="10">
        <f>ROUND(SUMIF(AA519:AA530,"=91183540",HD519:HD530),2)</f>
        <v>0</v>
      </c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>
        <v>0</v>
      </c>
    </row>
    <row r="534" spans="1:255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201</v>
      </c>
      <c r="F534" s="15">
        <f>ROUND(Source!O532,O534)</f>
        <v>6919.9</v>
      </c>
      <c r="G534" s="15" t="s">
        <v>138</v>
      </c>
      <c r="H534" s="15" t="s">
        <v>139</v>
      </c>
      <c r="I534" s="15"/>
      <c r="J534" s="15"/>
      <c r="K534" s="15">
        <v>201</v>
      </c>
      <c r="L534" s="15">
        <v>1</v>
      </c>
      <c r="M534" s="15">
        <v>3</v>
      </c>
      <c r="N534" s="15" t="s">
        <v>3</v>
      </c>
      <c r="O534" s="15">
        <v>2</v>
      </c>
      <c r="P534" s="15">
        <f>ROUND(Source!DG532,O534)</f>
        <v>6919.9</v>
      </c>
      <c r="Q534" s="15"/>
      <c r="R534" s="15"/>
      <c r="S534" s="15"/>
      <c r="T534" s="15"/>
      <c r="U534" s="15"/>
      <c r="V534" s="15"/>
      <c r="W534" s="15">
        <v>6919.9</v>
      </c>
      <c r="X534" s="15">
        <v>1</v>
      </c>
      <c r="Y534" s="15">
        <v>6919.9</v>
      </c>
      <c r="Z534" s="15">
        <v>6919.9</v>
      </c>
      <c r="AA534" s="15">
        <v>1</v>
      </c>
      <c r="AB534" s="15">
        <v>6919.9</v>
      </c>
    </row>
    <row r="535" spans="1:255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202</v>
      </c>
      <c r="F535" s="15">
        <f>ROUND(Source!P532,O535)</f>
        <v>0</v>
      </c>
      <c r="G535" s="15" t="s">
        <v>140</v>
      </c>
      <c r="H535" s="15" t="s">
        <v>141</v>
      </c>
      <c r="I535" s="15"/>
      <c r="J535" s="15"/>
      <c r="K535" s="15">
        <v>202</v>
      </c>
      <c r="L535" s="15">
        <v>2</v>
      </c>
      <c r="M535" s="15">
        <v>3</v>
      </c>
      <c r="N535" s="15" t="s">
        <v>3</v>
      </c>
      <c r="O535" s="15">
        <v>2</v>
      </c>
      <c r="P535" s="15">
        <f>ROUND(Source!DH532,O535)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55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222</v>
      </c>
      <c r="F536" s="15">
        <f>ROUND(Source!AO532,O536)</f>
        <v>0</v>
      </c>
      <c r="G536" s="15" t="s">
        <v>142</v>
      </c>
      <c r="H536" s="15" t="s">
        <v>143</v>
      </c>
      <c r="I536" s="15"/>
      <c r="J536" s="15"/>
      <c r="K536" s="15">
        <v>222</v>
      </c>
      <c r="L536" s="15">
        <v>3</v>
      </c>
      <c r="M536" s="15">
        <v>3</v>
      </c>
      <c r="N536" s="15" t="s">
        <v>3</v>
      </c>
      <c r="O536" s="15">
        <v>2</v>
      </c>
      <c r="P536" s="15">
        <f>ROUND(Source!EG532,O536)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55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225</v>
      </c>
      <c r="F537" s="15">
        <f>ROUND(Source!AV532,O537)</f>
        <v>0</v>
      </c>
      <c r="G537" s="15" t="s">
        <v>144</v>
      </c>
      <c r="H537" s="15" t="s">
        <v>145</v>
      </c>
      <c r="I537" s="15"/>
      <c r="J537" s="15"/>
      <c r="K537" s="15">
        <v>225</v>
      </c>
      <c r="L537" s="15">
        <v>4</v>
      </c>
      <c r="M537" s="15">
        <v>3</v>
      </c>
      <c r="N537" s="15" t="s">
        <v>3</v>
      </c>
      <c r="O537" s="15">
        <v>2</v>
      </c>
      <c r="P537" s="15">
        <f>ROUND(Source!EN532,O537)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55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226</v>
      </c>
      <c r="F538" s="15">
        <f>ROUND(Source!AW532,O538)</f>
        <v>0</v>
      </c>
      <c r="G538" s="15" t="s">
        <v>146</v>
      </c>
      <c r="H538" s="15" t="s">
        <v>147</v>
      </c>
      <c r="I538" s="15"/>
      <c r="J538" s="15"/>
      <c r="K538" s="15">
        <v>226</v>
      </c>
      <c r="L538" s="15">
        <v>5</v>
      </c>
      <c r="M538" s="15">
        <v>3</v>
      </c>
      <c r="N538" s="15" t="s">
        <v>3</v>
      </c>
      <c r="O538" s="15">
        <v>2</v>
      </c>
      <c r="P538" s="15">
        <f>ROUND(Source!EO532,O538)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55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227</v>
      </c>
      <c r="F539" s="15">
        <f>ROUND(Source!AX532,O539)</f>
        <v>0</v>
      </c>
      <c r="G539" s="15" t="s">
        <v>148</v>
      </c>
      <c r="H539" s="15" t="s">
        <v>149</v>
      </c>
      <c r="I539" s="15"/>
      <c r="J539" s="15"/>
      <c r="K539" s="15">
        <v>227</v>
      </c>
      <c r="L539" s="15">
        <v>6</v>
      </c>
      <c r="M539" s="15">
        <v>3</v>
      </c>
      <c r="N539" s="15" t="s">
        <v>3</v>
      </c>
      <c r="O539" s="15">
        <v>2</v>
      </c>
      <c r="P539" s="15">
        <f>ROUND(Source!EP532,O539)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55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228</v>
      </c>
      <c r="F540" s="15">
        <f>ROUND(Source!AY532,O540)</f>
        <v>0</v>
      </c>
      <c r="G540" s="15" t="s">
        <v>150</v>
      </c>
      <c r="H540" s="15" t="s">
        <v>151</v>
      </c>
      <c r="I540" s="15"/>
      <c r="J540" s="15"/>
      <c r="K540" s="15">
        <v>228</v>
      </c>
      <c r="L540" s="15">
        <v>7</v>
      </c>
      <c r="M540" s="15">
        <v>3</v>
      </c>
      <c r="N540" s="15" t="s">
        <v>3</v>
      </c>
      <c r="O540" s="15">
        <v>2</v>
      </c>
      <c r="P540" s="15">
        <f>ROUND(Source!EQ532,O540)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55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216</v>
      </c>
      <c r="F541" s="15">
        <f>ROUND(Source!AP532,O541)</f>
        <v>0</v>
      </c>
      <c r="G541" s="15" t="s">
        <v>152</v>
      </c>
      <c r="H541" s="15" t="s">
        <v>153</v>
      </c>
      <c r="I541" s="15"/>
      <c r="J541" s="15"/>
      <c r="K541" s="15">
        <v>216</v>
      </c>
      <c r="L541" s="15">
        <v>8</v>
      </c>
      <c r="M541" s="15">
        <v>3</v>
      </c>
      <c r="N541" s="15" t="s">
        <v>3</v>
      </c>
      <c r="O541" s="15">
        <v>2</v>
      </c>
      <c r="P541" s="15">
        <f>ROUND(Source!EH532,O541)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55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223</v>
      </c>
      <c r="F542" s="15">
        <f>ROUND(Source!AQ532,O542)</f>
        <v>0</v>
      </c>
      <c r="G542" s="15" t="s">
        <v>154</v>
      </c>
      <c r="H542" s="15" t="s">
        <v>155</v>
      </c>
      <c r="I542" s="15"/>
      <c r="J542" s="15"/>
      <c r="K542" s="15">
        <v>223</v>
      </c>
      <c r="L542" s="15">
        <v>9</v>
      </c>
      <c r="M542" s="15">
        <v>3</v>
      </c>
      <c r="N542" s="15" t="s">
        <v>3</v>
      </c>
      <c r="O542" s="15">
        <v>2</v>
      </c>
      <c r="P542" s="15">
        <f>ROUND(Source!EI532,O542)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55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229</v>
      </c>
      <c r="F543" s="15">
        <f>ROUND(Source!AZ532,O543)</f>
        <v>0</v>
      </c>
      <c r="G543" s="15" t="s">
        <v>156</v>
      </c>
      <c r="H543" s="15" t="s">
        <v>157</v>
      </c>
      <c r="I543" s="15"/>
      <c r="J543" s="15"/>
      <c r="K543" s="15">
        <v>229</v>
      </c>
      <c r="L543" s="15">
        <v>10</v>
      </c>
      <c r="M543" s="15">
        <v>3</v>
      </c>
      <c r="N543" s="15" t="s">
        <v>3</v>
      </c>
      <c r="O543" s="15">
        <v>2</v>
      </c>
      <c r="P543" s="15">
        <f>ROUND(Source!ER532,O543)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55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203</v>
      </c>
      <c r="F544" s="15">
        <f>ROUND(Source!Q532,O544)</f>
        <v>0</v>
      </c>
      <c r="G544" s="15" t="s">
        <v>158</v>
      </c>
      <c r="H544" s="15" t="s">
        <v>159</v>
      </c>
      <c r="I544" s="15"/>
      <c r="J544" s="15"/>
      <c r="K544" s="15">
        <v>203</v>
      </c>
      <c r="L544" s="15">
        <v>11</v>
      </c>
      <c r="M544" s="15">
        <v>3</v>
      </c>
      <c r="N544" s="15" t="s">
        <v>3</v>
      </c>
      <c r="O544" s="15">
        <v>2</v>
      </c>
      <c r="P544" s="15">
        <f>ROUND(Source!DI532,O544)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231</v>
      </c>
      <c r="F545" s="15">
        <f>ROUND(Source!BB532,O545)</f>
        <v>0</v>
      </c>
      <c r="G545" s="15" t="s">
        <v>160</v>
      </c>
      <c r="H545" s="15" t="s">
        <v>161</v>
      </c>
      <c r="I545" s="15"/>
      <c r="J545" s="15"/>
      <c r="K545" s="15">
        <v>231</v>
      </c>
      <c r="L545" s="15">
        <v>12</v>
      </c>
      <c r="M545" s="15">
        <v>3</v>
      </c>
      <c r="N545" s="15" t="s">
        <v>3</v>
      </c>
      <c r="O545" s="15">
        <v>2</v>
      </c>
      <c r="P545" s="15">
        <f>ROUND(Source!ET532,O545)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204</v>
      </c>
      <c r="F546" s="15">
        <f>ROUND(Source!R532,O546)</f>
        <v>0</v>
      </c>
      <c r="G546" s="15" t="s">
        <v>162</v>
      </c>
      <c r="H546" s="15" t="s">
        <v>163</v>
      </c>
      <c r="I546" s="15"/>
      <c r="J546" s="15"/>
      <c r="K546" s="15">
        <v>204</v>
      </c>
      <c r="L546" s="15">
        <v>13</v>
      </c>
      <c r="M546" s="15">
        <v>3</v>
      </c>
      <c r="N546" s="15" t="s">
        <v>3</v>
      </c>
      <c r="O546" s="15">
        <v>2</v>
      </c>
      <c r="P546" s="15">
        <f>ROUND(Source!DJ532,O546)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205</v>
      </c>
      <c r="F547" s="15">
        <f>ROUND(Source!S532,O547)</f>
        <v>6919.9</v>
      </c>
      <c r="G547" s="15" t="s">
        <v>164</v>
      </c>
      <c r="H547" s="15" t="s">
        <v>165</v>
      </c>
      <c r="I547" s="15"/>
      <c r="J547" s="15"/>
      <c r="K547" s="15">
        <v>205</v>
      </c>
      <c r="L547" s="15">
        <v>14</v>
      </c>
      <c r="M547" s="15">
        <v>3</v>
      </c>
      <c r="N547" s="15" t="s">
        <v>3</v>
      </c>
      <c r="O547" s="15">
        <v>2</v>
      </c>
      <c r="P547" s="15">
        <f>ROUND(Source!DK532,O547)</f>
        <v>6919.9</v>
      </c>
      <c r="Q547" s="15"/>
      <c r="R547" s="15"/>
      <c r="S547" s="15"/>
      <c r="T547" s="15"/>
      <c r="U547" s="15"/>
      <c r="V547" s="15"/>
      <c r="W547" s="15">
        <v>6919.9</v>
      </c>
      <c r="X547" s="15">
        <v>1</v>
      </c>
      <c r="Y547" s="15">
        <v>6919.9</v>
      </c>
      <c r="Z547" s="15">
        <v>6919.9</v>
      </c>
      <c r="AA547" s="15">
        <v>1</v>
      </c>
      <c r="AB547" s="15">
        <v>6919.9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232</v>
      </c>
      <c r="F548" s="15">
        <f>ROUND(Source!BC532,O548)</f>
        <v>0</v>
      </c>
      <c r="G548" s="15" t="s">
        <v>166</v>
      </c>
      <c r="H548" s="15" t="s">
        <v>167</v>
      </c>
      <c r="I548" s="15"/>
      <c r="J548" s="15"/>
      <c r="K548" s="15">
        <v>232</v>
      </c>
      <c r="L548" s="15">
        <v>15</v>
      </c>
      <c r="M548" s="15">
        <v>3</v>
      </c>
      <c r="N548" s="15" t="s">
        <v>3</v>
      </c>
      <c r="O548" s="15">
        <v>2</v>
      </c>
      <c r="P548" s="15">
        <f>ROUND(Source!EU532,O548)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214</v>
      </c>
      <c r="F549" s="15">
        <f>ROUND(Source!AS532,O549)</f>
        <v>0</v>
      </c>
      <c r="G549" s="15" t="s">
        <v>168</v>
      </c>
      <c r="H549" s="15" t="s">
        <v>169</v>
      </c>
      <c r="I549" s="15"/>
      <c r="J549" s="15"/>
      <c r="K549" s="15">
        <v>214</v>
      </c>
      <c r="L549" s="15">
        <v>16</v>
      </c>
      <c r="M549" s="15">
        <v>3</v>
      </c>
      <c r="N549" s="15" t="s">
        <v>3</v>
      </c>
      <c r="O549" s="15">
        <v>2</v>
      </c>
      <c r="P549" s="15">
        <f>ROUND(Source!EK532,O549)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215</v>
      </c>
      <c r="F550" s="15">
        <f>ROUND(Source!AT532,O550)</f>
        <v>0</v>
      </c>
      <c r="G550" s="15" t="s">
        <v>170</v>
      </c>
      <c r="H550" s="15" t="s">
        <v>171</v>
      </c>
      <c r="I550" s="15"/>
      <c r="J550" s="15"/>
      <c r="K550" s="15">
        <v>215</v>
      </c>
      <c r="L550" s="15">
        <v>17</v>
      </c>
      <c r="M550" s="15">
        <v>3</v>
      </c>
      <c r="N550" s="15" t="s">
        <v>3</v>
      </c>
      <c r="O550" s="15">
        <v>2</v>
      </c>
      <c r="P550" s="15">
        <f>ROUND(Source!EL532,O550)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217</v>
      </c>
      <c r="F551" s="15">
        <f>ROUND(Source!AU532,O551)</f>
        <v>14531.81</v>
      </c>
      <c r="G551" s="15" t="s">
        <v>172</v>
      </c>
      <c r="H551" s="15" t="s">
        <v>173</v>
      </c>
      <c r="I551" s="15"/>
      <c r="J551" s="15"/>
      <c r="K551" s="15">
        <v>217</v>
      </c>
      <c r="L551" s="15">
        <v>18</v>
      </c>
      <c r="M551" s="15">
        <v>3</v>
      </c>
      <c r="N551" s="15" t="s">
        <v>3</v>
      </c>
      <c r="O551" s="15">
        <v>2</v>
      </c>
      <c r="P551" s="15">
        <f>ROUND(Source!EM532,O551)</f>
        <v>14531.81</v>
      </c>
      <c r="Q551" s="15"/>
      <c r="R551" s="15"/>
      <c r="S551" s="15"/>
      <c r="T551" s="15"/>
      <c r="U551" s="15"/>
      <c r="V551" s="15"/>
      <c r="W551" s="15">
        <v>14531.81</v>
      </c>
      <c r="X551" s="15">
        <v>1</v>
      </c>
      <c r="Y551" s="15">
        <v>14531.81</v>
      </c>
      <c r="Z551" s="15">
        <v>14531.81</v>
      </c>
      <c r="AA551" s="15">
        <v>1</v>
      </c>
      <c r="AB551" s="15">
        <v>14531.81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230</v>
      </c>
      <c r="F552" s="15">
        <f>ROUND(Source!BA532,O552)</f>
        <v>0</v>
      </c>
      <c r="G552" s="15" t="s">
        <v>174</v>
      </c>
      <c r="H552" s="15" t="s">
        <v>175</v>
      </c>
      <c r="I552" s="15"/>
      <c r="J552" s="15"/>
      <c r="K552" s="15">
        <v>230</v>
      </c>
      <c r="L552" s="15">
        <v>19</v>
      </c>
      <c r="M552" s="15">
        <v>3</v>
      </c>
      <c r="N552" s="15" t="s">
        <v>3</v>
      </c>
      <c r="O552" s="15">
        <v>2</v>
      </c>
      <c r="P552" s="15">
        <f>ROUND(Source!ES532,O552)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206</v>
      </c>
      <c r="F553" s="15">
        <f>ROUND(Source!T532,O553)</f>
        <v>0</v>
      </c>
      <c r="G553" s="15" t="s">
        <v>176</v>
      </c>
      <c r="H553" s="15" t="s">
        <v>177</v>
      </c>
      <c r="I553" s="15"/>
      <c r="J553" s="15"/>
      <c r="K553" s="15">
        <v>206</v>
      </c>
      <c r="L553" s="15">
        <v>20</v>
      </c>
      <c r="M553" s="15">
        <v>3</v>
      </c>
      <c r="N553" s="15" t="s">
        <v>3</v>
      </c>
      <c r="O553" s="15">
        <v>2</v>
      </c>
      <c r="P553" s="15">
        <f>ROUND(Source!DL532,O553)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207</v>
      </c>
      <c r="F554" s="15">
        <f>ROUND(Source!U532,O554)</f>
        <v>6.04704</v>
      </c>
      <c r="G554" s="15" t="s">
        <v>178</v>
      </c>
      <c r="H554" s="15" t="s">
        <v>179</v>
      </c>
      <c r="I554" s="15"/>
      <c r="J554" s="15"/>
      <c r="K554" s="15">
        <v>207</v>
      </c>
      <c r="L554" s="15">
        <v>21</v>
      </c>
      <c r="M554" s="15">
        <v>3</v>
      </c>
      <c r="N554" s="15" t="s">
        <v>3</v>
      </c>
      <c r="O554" s="15">
        <v>7</v>
      </c>
      <c r="P554" s="15">
        <f>ROUND(Source!DM532,O554)</f>
        <v>6.04704</v>
      </c>
      <c r="Q554" s="15"/>
      <c r="R554" s="15"/>
      <c r="S554" s="15"/>
      <c r="T554" s="15"/>
      <c r="U554" s="15"/>
      <c r="V554" s="15"/>
      <c r="W554" s="15">
        <v>6.04704</v>
      </c>
      <c r="X554" s="15">
        <v>1</v>
      </c>
      <c r="Y554" s="15">
        <v>6.04704</v>
      </c>
      <c r="Z554" s="15">
        <v>6.04704</v>
      </c>
      <c r="AA554" s="15">
        <v>1</v>
      </c>
      <c r="AB554" s="15">
        <v>6.04704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208</v>
      </c>
      <c r="F555" s="15">
        <f>ROUND(Source!V532,O555)</f>
        <v>0</v>
      </c>
      <c r="G555" s="15" t="s">
        <v>180</v>
      </c>
      <c r="H555" s="15" t="s">
        <v>181</v>
      </c>
      <c r="I555" s="15"/>
      <c r="J555" s="15"/>
      <c r="K555" s="15">
        <v>208</v>
      </c>
      <c r="L555" s="15">
        <v>22</v>
      </c>
      <c r="M555" s="15">
        <v>3</v>
      </c>
      <c r="N555" s="15" t="s">
        <v>3</v>
      </c>
      <c r="O555" s="15">
        <v>7</v>
      </c>
      <c r="P555" s="15">
        <f>ROUND(Source!DN532,O555)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209</v>
      </c>
      <c r="F556" s="15">
        <f>ROUND(Source!W532,O556)</f>
        <v>0</v>
      </c>
      <c r="G556" s="15" t="s">
        <v>182</v>
      </c>
      <c r="H556" s="15" t="s">
        <v>183</v>
      </c>
      <c r="I556" s="15"/>
      <c r="J556" s="15"/>
      <c r="K556" s="15">
        <v>209</v>
      </c>
      <c r="L556" s="15">
        <v>23</v>
      </c>
      <c r="M556" s="15">
        <v>3</v>
      </c>
      <c r="N556" s="15" t="s">
        <v>3</v>
      </c>
      <c r="O556" s="15">
        <v>2</v>
      </c>
      <c r="P556" s="15">
        <f>ROUND(Source!DO532,O556)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233</v>
      </c>
      <c r="F557" s="15">
        <f>ROUND(Source!BD532,O557)</f>
        <v>0</v>
      </c>
      <c r="G557" s="15" t="s">
        <v>184</v>
      </c>
      <c r="H557" s="15" t="s">
        <v>185</v>
      </c>
      <c r="I557" s="15"/>
      <c r="J557" s="15"/>
      <c r="K557" s="15">
        <v>233</v>
      </c>
      <c r="L557" s="15">
        <v>24</v>
      </c>
      <c r="M557" s="15">
        <v>3</v>
      </c>
      <c r="N557" s="15" t="s">
        <v>3</v>
      </c>
      <c r="O557" s="15">
        <v>2</v>
      </c>
      <c r="P557" s="15">
        <f>ROUND(Source!EV532,O557)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210</v>
      </c>
      <c r="F558" s="15">
        <f>ROUND(Source!X532,O558)</f>
        <v>5120.74</v>
      </c>
      <c r="G558" s="15" t="s">
        <v>186</v>
      </c>
      <c r="H558" s="15" t="s">
        <v>187</v>
      </c>
      <c r="I558" s="15"/>
      <c r="J558" s="15"/>
      <c r="K558" s="15">
        <v>210</v>
      </c>
      <c r="L558" s="15">
        <v>25</v>
      </c>
      <c r="M558" s="15">
        <v>3</v>
      </c>
      <c r="N558" s="15" t="s">
        <v>3</v>
      </c>
      <c r="O558" s="15">
        <v>2</v>
      </c>
      <c r="P558" s="15">
        <f>ROUND(Source!DP532,O558)</f>
        <v>5120.74</v>
      </c>
      <c r="Q558" s="15"/>
      <c r="R558" s="15"/>
      <c r="S558" s="15"/>
      <c r="T558" s="15"/>
      <c r="U558" s="15"/>
      <c r="V558" s="15"/>
      <c r="W558" s="15">
        <v>5120.74</v>
      </c>
      <c r="X558" s="15">
        <v>1</v>
      </c>
      <c r="Y558" s="15">
        <v>5120.74</v>
      </c>
      <c r="Z558" s="15">
        <v>5120.74</v>
      </c>
      <c r="AA558" s="15">
        <v>1</v>
      </c>
      <c r="AB558" s="15">
        <v>5120.74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1</v>
      </c>
      <c r="E559" s="15">
        <v>211</v>
      </c>
      <c r="F559" s="15">
        <f>ROUND(Source!Y532,O559)</f>
        <v>2491.17</v>
      </c>
      <c r="G559" s="15" t="s">
        <v>188</v>
      </c>
      <c r="H559" s="15" t="s">
        <v>189</v>
      </c>
      <c r="I559" s="15"/>
      <c r="J559" s="15"/>
      <c r="K559" s="15">
        <v>211</v>
      </c>
      <c r="L559" s="15">
        <v>26</v>
      </c>
      <c r="M559" s="15">
        <v>3</v>
      </c>
      <c r="N559" s="15" t="s">
        <v>3</v>
      </c>
      <c r="O559" s="15">
        <v>2</v>
      </c>
      <c r="P559" s="15">
        <f>ROUND(Source!DQ532,O559)</f>
        <v>2491.17</v>
      </c>
      <c r="Q559" s="15"/>
      <c r="R559" s="15"/>
      <c r="S559" s="15"/>
      <c r="T559" s="15"/>
      <c r="U559" s="15"/>
      <c r="V559" s="15"/>
      <c r="W559" s="15">
        <v>2491.17</v>
      </c>
      <c r="X559" s="15">
        <v>1</v>
      </c>
      <c r="Y559" s="15">
        <v>2491.17</v>
      </c>
      <c r="Z559" s="15">
        <v>2491.17</v>
      </c>
      <c r="AA559" s="15">
        <v>1</v>
      </c>
      <c r="AB559" s="15">
        <v>2491.17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1</v>
      </c>
      <c r="E560" s="15">
        <v>224</v>
      </c>
      <c r="F560" s="15">
        <f>ROUND(Source!AR532,O560)</f>
        <v>14531.81</v>
      </c>
      <c r="G560" s="15" t="s">
        <v>190</v>
      </c>
      <c r="H560" s="15" t="s">
        <v>191</v>
      </c>
      <c r="I560" s="15"/>
      <c r="J560" s="15"/>
      <c r="K560" s="15">
        <v>224</v>
      </c>
      <c r="L560" s="15">
        <v>27</v>
      </c>
      <c r="M560" s="15">
        <v>3</v>
      </c>
      <c r="N560" s="15" t="s">
        <v>3</v>
      </c>
      <c r="O560" s="15">
        <v>2</v>
      </c>
      <c r="P560" s="15">
        <f>ROUND(Source!EJ532,O560)</f>
        <v>14531.81</v>
      </c>
      <c r="Q560" s="15"/>
      <c r="R560" s="15"/>
      <c r="S560" s="15"/>
      <c r="T560" s="15"/>
      <c r="U560" s="15"/>
      <c r="V560" s="15"/>
      <c r="W560" s="15">
        <v>14531.81</v>
      </c>
      <c r="X560" s="15">
        <v>1</v>
      </c>
      <c r="Y560" s="15">
        <v>14531.81</v>
      </c>
      <c r="Z560" s="15">
        <v>14531.81</v>
      </c>
      <c r="AA560" s="15">
        <v>1</v>
      </c>
      <c r="AB560" s="15">
        <v>14531.81</v>
      </c>
    </row>
    <row r="562" spans="1:206" x14ac:dyDescent="0.2">
      <c r="A562" s="9">
        <v>51</v>
      </c>
      <c r="B562" s="9">
        <f>B511</f>
        <v>1</v>
      </c>
      <c r="C562" s="9">
        <f>A511</f>
        <v>3</v>
      </c>
      <c r="D562" s="9">
        <f>ROW(A511)</f>
        <v>511</v>
      </c>
      <c r="E562" s="9"/>
      <c r="F562" s="9" t="str">
        <f>IF(F511&lt;&gt;"",F511,"")</f>
        <v>09-01-01</v>
      </c>
      <c r="G562" s="9" t="str">
        <f>IF(G511&lt;&gt;"",G511,"")</f>
        <v>ПНР ВЛИ</v>
      </c>
      <c r="H562" s="9">
        <v>0</v>
      </c>
      <c r="I562" s="9"/>
      <c r="J562" s="9"/>
      <c r="K562" s="9"/>
      <c r="L562" s="9"/>
      <c r="M562" s="9"/>
      <c r="N562" s="9"/>
      <c r="O562" s="9">
        <f t="shared" ref="O562:T562" si="349">ROUND(O532+AB562,2)</f>
        <v>6919.9</v>
      </c>
      <c r="P562" s="9">
        <f t="shared" si="349"/>
        <v>0</v>
      </c>
      <c r="Q562" s="9">
        <f t="shared" si="349"/>
        <v>0</v>
      </c>
      <c r="R562" s="9">
        <f t="shared" si="349"/>
        <v>0</v>
      </c>
      <c r="S562" s="9">
        <f t="shared" si="349"/>
        <v>6919.9</v>
      </c>
      <c r="T562" s="9">
        <f t="shared" si="349"/>
        <v>0</v>
      </c>
      <c r="U562" s="9">
        <f>U532+AH562</f>
        <v>6.04704</v>
      </c>
      <c r="V562" s="9">
        <f>V532+AI562</f>
        <v>0</v>
      </c>
      <c r="W562" s="9">
        <f>ROUND(W532+AJ562,2)</f>
        <v>0</v>
      </c>
      <c r="X562" s="9">
        <f>ROUND(X532+AK562,2)</f>
        <v>5120.74</v>
      </c>
      <c r="Y562" s="9">
        <f>ROUND(Y532+AL562,2)</f>
        <v>2491.17</v>
      </c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>
        <f t="shared" ref="AO562:BD562" si="350">ROUND(AO532+BX562,2)</f>
        <v>0</v>
      </c>
      <c r="AP562" s="9">
        <f t="shared" si="350"/>
        <v>0</v>
      </c>
      <c r="AQ562" s="9">
        <f t="shared" si="350"/>
        <v>0</v>
      </c>
      <c r="AR562" s="9">
        <f t="shared" si="350"/>
        <v>14531.81</v>
      </c>
      <c r="AS562" s="9">
        <f t="shared" si="350"/>
        <v>0</v>
      </c>
      <c r="AT562" s="9">
        <f t="shared" si="350"/>
        <v>0</v>
      </c>
      <c r="AU562" s="9">
        <f t="shared" si="350"/>
        <v>14531.81</v>
      </c>
      <c r="AV562" s="9">
        <f t="shared" si="350"/>
        <v>0</v>
      </c>
      <c r="AW562" s="9">
        <f t="shared" si="350"/>
        <v>0</v>
      </c>
      <c r="AX562" s="9">
        <f t="shared" si="350"/>
        <v>0</v>
      </c>
      <c r="AY562" s="9">
        <f t="shared" si="350"/>
        <v>0</v>
      </c>
      <c r="AZ562" s="9">
        <f t="shared" si="350"/>
        <v>0</v>
      </c>
      <c r="BA562" s="9">
        <f t="shared" si="350"/>
        <v>0</v>
      </c>
      <c r="BB562" s="9">
        <f t="shared" si="350"/>
        <v>0</v>
      </c>
      <c r="BC562" s="9">
        <f t="shared" si="350"/>
        <v>0</v>
      </c>
      <c r="BD562" s="9">
        <f t="shared" si="350"/>
        <v>0</v>
      </c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0">
        <f t="shared" ref="DG562:DL562" si="351">ROUND(DG532+DT562,2)</f>
        <v>6919.9</v>
      </c>
      <c r="DH562" s="10">
        <f t="shared" si="351"/>
        <v>0</v>
      </c>
      <c r="DI562" s="10">
        <f t="shared" si="351"/>
        <v>0</v>
      </c>
      <c r="DJ562" s="10">
        <f t="shared" si="351"/>
        <v>0</v>
      </c>
      <c r="DK562" s="10">
        <f t="shared" si="351"/>
        <v>6919.9</v>
      </c>
      <c r="DL562" s="10">
        <f t="shared" si="351"/>
        <v>0</v>
      </c>
      <c r="DM562" s="10">
        <f>DM532+DZ562</f>
        <v>6.04704</v>
      </c>
      <c r="DN562" s="10">
        <f>DN532+EA562</f>
        <v>0</v>
      </c>
      <c r="DO562" s="10">
        <f>ROUND(DO532+EB562,2)</f>
        <v>0</v>
      </c>
      <c r="DP562" s="10">
        <f>ROUND(DP532+EC562,2)</f>
        <v>5120.74</v>
      </c>
      <c r="DQ562" s="10">
        <f>ROUND(DQ532+ED562,2)</f>
        <v>2491.17</v>
      </c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>
        <f t="shared" ref="EG562:EV562" si="352">ROUND(EG532+FP562,2)</f>
        <v>0</v>
      </c>
      <c r="EH562" s="10">
        <f t="shared" si="352"/>
        <v>0</v>
      </c>
      <c r="EI562" s="10">
        <f t="shared" si="352"/>
        <v>0</v>
      </c>
      <c r="EJ562" s="10">
        <f t="shared" si="352"/>
        <v>14531.81</v>
      </c>
      <c r="EK562" s="10">
        <f t="shared" si="352"/>
        <v>0</v>
      </c>
      <c r="EL562" s="10">
        <f t="shared" si="352"/>
        <v>0</v>
      </c>
      <c r="EM562" s="10">
        <f t="shared" si="352"/>
        <v>14531.81</v>
      </c>
      <c r="EN562" s="10">
        <f t="shared" si="352"/>
        <v>0</v>
      </c>
      <c r="EO562" s="10">
        <f t="shared" si="352"/>
        <v>0</v>
      </c>
      <c r="EP562" s="10">
        <f t="shared" si="352"/>
        <v>0</v>
      </c>
      <c r="EQ562" s="10">
        <f t="shared" si="352"/>
        <v>0</v>
      </c>
      <c r="ER562" s="10">
        <f t="shared" si="352"/>
        <v>0</v>
      </c>
      <c r="ES562" s="10">
        <f t="shared" si="352"/>
        <v>0</v>
      </c>
      <c r="ET562" s="10">
        <f t="shared" si="352"/>
        <v>0</v>
      </c>
      <c r="EU562" s="10">
        <f t="shared" si="352"/>
        <v>0</v>
      </c>
      <c r="EV562" s="10">
        <f t="shared" si="352"/>
        <v>0</v>
      </c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>
        <v>0</v>
      </c>
    </row>
    <row r="564" spans="1:206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201</v>
      </c>
      <c r="F564" s="15">
        <f>ROUND(Source!O562,O564)</f>
        <v>6919.9</v>
      </c>
      <c r="G564" s="15" t="s">
        <v>138</v>
      </c>
      <c r="H564" s="15" t="s">
        <v>139</v>
      </c>
      <c r="I564" s="15"/>
      <c r="J564" s="15"/>
      <c r="K564" s="15">
        <v>201</v>
      </c>
      <c r="L564" s="15">
        <v>1</v>
      </c>
      <c r="M564" s="15">
        <v>3</v>
      </c>
      <c r="N564" s="15" t="s">
        <v>3</v>
      </c>
      <c r="O564" s="15">
        <v>2</v>
      </c>
      <c r="P564" s="15">
        <f>ROUND(Source!DG562,O564)</f>
        <v>6919.9</v>
      </c>
      <c r="Q564" s="15"/>
      <c r="R564" s="15"/>
      <c r="S564" s="15"/>
      <c r="T564" s="15"/>
      <c r="U564" s="15"/>
      <c r="V564" s="15"/>
      <c r="W564" s="15">
        <v>6919.9</v>
      </c>
      <c r="X564" s="15">
        <v>1</v>
      </c>
      <c r="Y564" s="15">
        <v>6919.9</v>
      </c>
      <c r="Z564" s="15">
        <v>6919.9</v>
      </c>
      <c r="AA564" s="15">
        <v>1</v>
      </c>
      <c r="AB564" s="15">
        <v>6919.9</v>
      </c>
    </row>
    <row r="565" spans="1:206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202</v>
      </c>
      <c r="F565" s="15">
        <f>ROUND(Source!P562,O565)</f>
        <v>0</v>
      </c>
      <c r="G565" s="15" t="s">
        <v>140</v>
      </c>
      <c r="H565" s="15" t="s">
        <v>141</v>
      </c>
      <c r="I565" s="15"/>
      <c r="J565" s="15"/>
      <c r="K565" s="15">
        <v>202</v>
      </c>
      <c r="L565" s="15">
        <v>2</v>
      </c>
      <c r="M565" s="15">
        <v>3</v>
      </c>
      <c r="N565" s="15" t="s">
        <v>3</v>
      </c>
      <c r="O565" s="15">
        <v>2</v>
      </c>
      <c r="P565" s="15">
        <f>ROUND(Source!DH562,O565)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222</v>
      </c>
      <c r="F566" s="15">
        <f>ROUND(Source!AO562,O566)</f>
        <v>0</v>
      </c>
      <c r="G566" s="15" t="s">
        <v>142</v>
      </c>
      <c r="H566" s="15" t="s">
        <v>143</v>
      </c>
      <c r="I566" s="15"/>
      <c r="J566" s="15"/>
      <c r="K566" s="15">
        <v>222</v>
      </c>
      <c r="L566" s="15">
        <v>3</v>
      </c>
      <c r="M566" s="15">
        <v>3</v>
      </c>
      <c r="N566" s="15" t="s">
        <v>3</v>
      </c>
      <c r="O566" s="15">
        <v>2</v>
      </c>
      <c r="P566" s="15">
        <f>ROUND(Source!EG562,O566)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225</v>
      </c>
      <c r="F567" s="15">
        <f>ROUND(Source!AV562,O567)</f>
        <v>0</v>
      </c>
      <c r="G567" s="15" t="s">
        <v>144</v>
      </c>
      <c r="H567" s="15" t="s">
        <v>145</v>
      </c>
      <c r="I567" s="15"/>
      <c r="J567" s="15"/>
      <c r="K567" s="15">
        <v>225</v>
      </c>
      <c r="L567" s="15">
        <v>4</v>
      </c>
      <c r="M567" s="15">
        <v>3</v>
      </c>
      <c r="N567" s="15" t="s">
        <v>3</v>
      </c>
      <c r="O567" s="15">
        <v>2</v>
      </c>
      <c r="P567" s="15">
        <f>ROUND(Source!EN562,O567)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226</v>
      </c>
      <c r="F568" s="15">
        <f>ROUND(Source!AW562,O568)</f>
        <v>0</v>
      </c>
      <c r="G568" s="15" t="s">
        <v>146</v>
      </c>
      <c r="H568" s="15" t="s">
        <v>147</v>
      </c>
      <c r="I568" s="15"/>
      <c r="J568" s="15"/>
      <c r="K568" s="15">
        <v>226</v>
      </c>
      <c r="L568" s="15">
        <v>5</v>
      </c>
      <c r="M568" s="15">
        <v>3</v>
      </c>
      <c r="N568" s="15" t="s">
        <v>3</v>
      </c>
      <c r="O568" s="15">
        <v>2</v>
      </c>
      <c r="P568" s="15">
        <f>ROUND(Source!EO562,O568)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227</v>
      </c>
      <c r="F569" s="15">
        <f>ROUND(Source!AX562,O569)</f>
        <v>0</v>
      </c>
      <c r="G569" s="15" t="s">
        <v>148</v>
      </c>
      <c r="H569" s="15" t="s">
        <v>149</v>
      </c>
      <c r="I569" s="15"/>
      <c r="J569" s="15"/>
      <c r="K569" s="15">
        <v>227</v>
      </c>
      <c r="L569" s="15">
        <v>6</v>
      </c>
      <c r="M569" s="15">
        <v>3</v>
      </c>
      <c r="N569" s="15" t="s">
        <v>3</v>
      </c>
      <c r="O569" s="15">
        <v>2</v>
      </c>
      <c r="P569" s="15">
        <f>ROUND(Source!EP562,O569)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228</v>
      </c>
      <c r="F570" s="15">
        <f>ROUND(Source!AY562,O570)</f>
        <v>0</v>
      </c>
      <c r="G570" s="15" t="s">
        <v>150</v>
      </c>
      <c r="H570" s="15" t="s">
        <v>151</v>
      </c>
      <c r="I570" s="15"/>
      <c r="J570" s="15"/>
      <c r="K570" s="15">
        <v>228</v>
      </c>
      <c r="L570" s="15">
        <v>7</v>
      </c>
      <c r="M570" s="15">
        <v>3</v>
      </c>
      <c r="N570" s="15" t="s">
        <v>3</v>
      </c>
      <c r="O570" s="15">
        <v>2</v>
      </c>
      <c r="P570" s="15">
        <f>ROUND(Source!EQ562,O570)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216</v>
      </c>
      <c r="F571" s="15">
        <f>ROUND(Source!AP562,O571)</f>
        <v>0</v>
      </c>
      <c r="G571" s="15" t="s">
        <v>152</v>
      </c>
      <c r="H571" s="15" t="s">
        <v>153</v>
      </c>
      <c r="I571" s="15"/>
      <c r="J571" s="15"/>
      <c r="K571" s="15">
        <v>216</v>
      </c>
      <c r="L571" s="15">
        <v>8</v>
      </c>
      <c r="M571" s="15">
        <v>3</v>
      </c>
      <c r="N571" s="15" t="s">
        <v>3</v>
      </c>
      <c r="O571" s="15">
        <v>2</v>
      </c>
      <c r="P571" s="15">
        <f>ROUND(Source!EH562,O571)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223</v>
      </c>
      <c r="F572" s="15">
        <f>ROUND(Source!AQ562,O572)</f>
        <v>0</v>
      </c>
      <c r="G572" s="15" t="s">
        <v>154</v>
      </c>
      <c r="H572" s="15" t="s">
        <v>155</v>
      </c>
      <c r="I572" s="15"/>
      <c r="J572" s="15"/>
      <c r="K572" s="15">
        <v>223</v>
      </c>
      <c r="L572" s="15">
        <v>9</v>
      </c>
      <c r="M572" s="15">
        <v>3</v>
      </c>
      <c r="N572" s="15" t="s">
        <v>3</v>
      </c>
      <c r="O572" s="15">
        <v>2</v>
      </c>
      <c r="P572" s="15">
        <f>ROUND(Source!EI562,O572)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229</v>
      </c>
      <c r="F573" s="15">
        <f>ROUND(Source!AZ562,O573)</f>
        <v>0</v>
      </c>
      <c r="G573" s="15" t="s">
        <v>156</v>
      </c>
      <c r="H573" s="15" t="s">
        <v>157</v>
      </c>
      <c r="I573" s="15"/>
      <c r="J573" s="15"/>
      <c r="K573" s="15">
        <v>229</v>
      </c>
      <c r="L573" s="15">
        <v>10</v>
      </c>
      <c r="M573" s="15">
        <v>3</v>
      </c>
      <c r="N573" s="15" t="s">
        <v>3</v>
      </c>
      <c r="O573" s="15">
        <v>2</v>
      </c>
      <c r="P573" s="15">
        <f>ROUND(Source!ER562,O573)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203</v>
      </c>
      <c r="F574" s="15">
        <f>ROUND(Source!Q562,O574)</f>
        <v>0</v>
      </c>
      <c r="G574" s="15" t="s">
        <v>158</v>
      </c>
      <c r="H574" s="15" t="s">
        <v>159</v>
      </c>
      <c r="I574" s="15"/>
      <c r="J574" s="15"/>
      <c r="K574" s="15">
        <v>203</v>
      </c>
      <c r="L574" s="15">
        <v>11</v>
      </c>
      <c r="M574" s="15">
        <v>3</v>
      </c>
      <c r="N574" s="15" t="s">
        <v>3</v>
      </c>
      <c r="O574" s="15">
        <v>2</v>
      </c>
      <c r="P574" s="15">
        <f>ROUND(Source!DI562,O574)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231</v>
      </c>
      <c r="F575" s="15">
        <f>ROUND(Source!BB562,O575)</f>
        <v>0</v>
      </c>
      <c r="G575" s="15" t="s">
        <v>160</v>
      </c>
      <c r="H575" s="15" t="s">
        <v>161</v>
      </c>
      <c r="I575" s="15"/>
      <c r="J575" s="15"/>
      <c r="K575" s="15">
        <v>231</v>
      </c>
      <c r="L575" s="15">
        <v>12</v>
      </c>
      <c r="M575" s="15">
        <v>3</v>
      </c>
      <c r="N575" s="15" t="s">
        <v>3</v>
      </c>
      <c r="O575" s="15">
        <v>2</v>
      </c>
      <c r="P575" s="15">
        <f>ROUND(Source!ET562,O575)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204</v>
      </c>
      <c r="F576" s="15">
        <f>ROUND(Source!R562,O576)</f>
        <v>0</v>
      </c>
      <c r="G576" s="15" t="s">
        <v>162</v>
      </c>
      <c r="H576" s="15" t="s">
        <v>163</v>
      </c>
      <c r="I576" s="15"/>
      <c r="J576" s="15"/>
      <c r="K576" s="15">
        <v>204</v>
      </c>
      <c r="L576" s="15">
        <v>13</v>
      </c>
      <c r="M576" s="15">
        <v>3</v>
      </c>
      <c r="N576" s="15" t="s">
        <v>3</v>
      </c>
      <c r="O576" s="15">
        <v>2</v>
      </c>
      <c r="P576" s="15">
        <f>ROUND(Source!DJ562,O576)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205</v>
      </c>
      <c r="F577" s="15">
        <f>ROUND(Source!S562,O577)</f>
        <v>6919.9</v>
      </c>
      <c r="G577" s="15" t="s">
        <v>164</v>
      </c>
      <c r="H577" s="15" t="s">
        <v>165</v>
      </c>
      <c r="I577" s="15"/>
      <c r="J577" s="15"/>
      <c r="K577" s="15">
        <v>205</v>
      </c>
      <c r="L577" s="15">
        <v>14</v>
      </c>
      <c r="M577" s="15">
        <v>3</v>
      </c>
      <c r="N577" s="15" t="s">
        <v>3</v>
      </c>
      <c r="O577" s="15">
        <v>2</v>
      </c>
      <c r="P577" s="15">
        <f>ROUND(Source!DK562,O577)</f>
        <v>6919.9</v>
      </c>
      <c r="Q577" s="15"/>
      <c r="R577" s="15"/>
      <c r="S577" s="15"/>
      <c r="T577" s="15"/>
      <c r="U577" s="15"/>
      <c r="V577" s="15"/>
      <c r="W577" s="15">
        <v>6919.9</v>
      </c>
      <c r="X577" s="15">
        <v>1</v>
      </c>
      <c r="Y577" s="15">
        <v>6919.9</v>
      </c>
      <c r="Z577" s="15">
        <v>6919.9</v>
      </c>
      <c r="AA577" s="15">
        <v>1</v>
      </c>
      <c r="AB577" s="15">
        <v>6919.9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232</v>
      </c>
      <c r="F578" s="15">
        <f>ROUND(Source!BC562,O578)</f>
        <v>0</v>
      </c>
      <c r="G578" s="15" t="s">
        <v>166</v>
      </c>
      <c r="H578" s="15" t="s">
        <v>167</v>
      </c>
      <c r="I578" s="15"/>
      <c r="J578" s="15"/>
      <c r="K578" s="15">
        <v>232</v>
      </c>
      <c r="L578" s="15">
        <v>15</v>
      </c>
      <c r="M578" s="15">
        <v>3</v>
      </c>
      <c r="N578" s="15" t="s">
        <v>3</v>
      </c>
      <c r="O578" s="15">
        <v>2</v>
      </c>
      <c r="P578" s="15">
        <f>ROUND(Source!EU562,O578)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214</v>
      </c>
      <c r="F579" s="15">
        <f>ROUND(Source!AS562,O579)</f>
        <v>0</v>
      </c>
      <c r="G579" s="15" t="s">
        <v>168</v>
      </c>
      <c r="H579" s="15" t="s">
        <v>169</v>
      </c>
      <c r="I579" s="15"/>
      <c r="J579" s="15"/>
      <c r="K579" s="15">
        <v>214</v>
      </c>
      <c r="L579" s="15">
        <v>16</v>
      </c>
      <c r="M579" s="15">
        <v>3</v>
      </c>
      <c r="N579" s="15" t="s">
        <v>3</v>
      </c>
      <c r="O579" s="15">
        <v>2</v>
      </c>
      <c r="P579" s="15">
        <f>ROUND(Source!EK562,O579)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215</v>
      </c>
      <c r="F580" s="15">
        <f>ROUND(Source!AT562,O580)</f>
        <v>0</v>
      </c>
      <c r="G580" s="15" t="s">
        <v>170</v>
      </c>
      <c r="H580" s="15" t="s">
        <v>171</v>
      </c>
      <c r="I580" s="15"/>
      <c r="J580" s="15"/>
      <c r="K580" s="15">
        <v>215</v>
      </c>
      <c r="L580" s="15">
        <v>17</v>
      </c>
      <c r="M580" s="15">
        <v>3</v>
      </c>
      <c r="N580" s="15" t="s">
        <v>3</v>
      </c>
      <c r="O580" s="15">
        <v>2</v>
      </c>
      <c r="P580" s="15">
        <f>ROUND(Source!EL562,O580)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217</v>
      </c>
      <c r="F581" s="15">
        <f>ROUND(Source!AU562,O581)</f>
        <v>14531.81</v>
      </c>
      <c r="G581" s="15" t="s">
        <v>172</v>
      </c>
      <c r="H581" s="15" t="s">
        <v>173</v>
      </c>
      <c r="I581" s="15"/>
      <c r="J581" s="15"/>
      <c r="K581" s="15">
        <v>217</v>
      </c>
      <c r="L581" s="15">
        <v>18</v>
      </c>
      <c r="M581" s="15">
        <v>3</v>
      </c>
      <c r="N581" s="15" t="s">
        <v>3</v>
      </c>
      <c r="O581" s="15">
        <v>2</v>
      </c>
      <c r="P581" s="15">
        <f>ROUND(Source!EM562,O581)</f>
        <v>14531.81</v>
      </c>
      <c r="Q581" s="15"/>
      <c r="R581" s="15"/>
      <c r="S581" s="15"/>
      <c r="T581" s="15"/>
      <c r="U581" s="15"/>
      <c r="V581" s="15"/>
      <c r="W581" s="15">
        <v>14531.81</v>
      </c>
      <c r="X581" s="15">
        <v>1</v>
      </c>
      <c r="Y581" s="15">
        <v>14531.81</v>
      </c>
      <c r="Z581" s="15">
        <v>14531.81</v>
      </c>
      <c r="AA581" s="15">
        <v>1</v>
      </c>
      <c r="AB581" s="15">
        <v>14531.81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230</v>
      </c>
      <c r="F582" s="15">
        <f>ROUND(Source!BA562,O582)</f>
        <v>0</v>
      </c>
      <c r="G582" s="15" t="s">
        <v>174</v>
      </c>
      <c r="H582" s="15" t="s">
        <v>175</v>
      </c>
      <c r="I582" s="15"/>
      <c r="J582" s="15"/>
      <c r="K582" s="15">
        <v>230</v>
      </c>
      <c r="L582" s="15">
        <v>19</v>
      </c>
      <c r="M582" s="15">
        <v>3</v>
      </c>
      <c r="N582" s="15" t="s">
        <v>3</v>
      </c>
      <c r="O582" s="15">
        <v>2</v>
      </c>
      <c r="P582" s="15">
        <f>ROUND(Source!ES562,O582)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206</v>
      </c>
      <c r="F583" s="15">
        <f>ROUND(Source!T562,O583)</f>
        <v>0</v>
      </c>
      <c r="G583" s="15" t="s">
        <v>176</v>
      </c>
      <c r="H583" s="15" t="s">
        <v>177</v>
      </c>
      <c r="I583" s="15"/>
      <c r="J583" s="15"/>
      <c r="K583" s="15">
        <v>206</v>
      </c>
      <c r="L583" s="15">
        <v>20</v>
      </c>
      <c r="M583" s="15">
        <v>3</v>
      </c>
      <c r="N583" s="15" t="s">
        <v>3</v>
      </c>
      <c r="O583" s="15">
        <v>2</v>
      </c>
      <c r="P583" s="15">
        <f>ROUND(Source!DL562,O583)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207</v>
      </c>
      <c r="F584" s="15">
        <f>ROUND(Source!U562,O584)</f>
        <v>6.04704</v>
      </c>
      <c r="G584" s="15" t="s">
        <v>178</v>
      </c>
      <c r="H584" s="15" t="s">
        <v>179</v>
      </c>
      <c r="I584" s="15"/>
      <c r="J584" s="15"/>
      <c r="K584" s="15">
        <v>207</v>
      </c>
      <c r="L584" s="15">
        <v>21</v>
      </c>
      <c r="M584" s="15">
        <v>3</v>
      </c>
      <c r="N584" s="15" t="s">
        <v>3</v>
      </c>
      <c r="O584" s="15">
        <v>7</v>
      </c>
      <c r="P584" s="15">
        <f>ROUND(Source!DM562,O584)</f>
        <v>6.04704</v>
      </c>
      <c r="Q584" s="15"/>
      <c r="R584" s="15"/>
      <c r="S584" s="15"/>
      <c r="T584" s="15"/>
      <c r="U584" s="15"/>
      <c r="V584" s="15"/>
      <c r="W584" s="15">
        <v>6.04704</v>
      </c>
      <c r="X584" s="15">
        <v>1</v>
      </c>
      <c r="Y584" s="15">
        <v>6.04704</v>
      </c>
      <c r="Z584" s="15">
        <v>6.04704</v>
      </c>
      <c r="AA584" s="15">
        <v>1</v>
      </c>
      <c r="AB584" s="15">
        <v>6.04704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208</v>
      </c>
      <c r="F585" s="15">
        <f>ROUND(Source!V562,O585)</f>
        <v>0</v>
      </c>
      <c r="G585" s="15" t="s">
        <v>180</v>
      </c>
      <c r="H585" s="15" t="s">
        <v>181</v>
      </c>
      <c r="I585" s="15"/>
      <c r="J585" s="15"/>
      <c r="K585" s="15">
        <v>208</v>
      </c>
      <c r="L585" s="15">
        <v>22</v>
      </c>
      <c r="M585" s="15">
        <v>3</v>
      </c>
      <c r="N585" s="15" t="s">
        <v>3</v>
      </c>
      <c r="O585" s="15">
        <v>7</v>
      </c>
      <c r="P585" s="15">
        <f>ROUND(Source!DN562,O585)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209</v>
      </c>
      <c r="F586" s="15">
        <f>ROUND(Source!W562,O586)</f>
        <v>0</v>
      </c>
      <c r="G586" s="15" t="s">
        <v>182</v>
      </c>
      <c r="H586" s="15" t="s">
        <v>183</v>
      </c>
      <c r="I586" s="15"/>
      <c r="J586" s="15"/>
      <c r="K586" s="15">
        <v>209</v>
      </c>
      <c r="L586" s="15">
        <v>23</v>
      </c>
      <c r="M586" s="15">
        <v>3</v>
      </c>
      <c r="N586" s="15" t="s">
        <v>3</v>
      </c>
      <c r="O586" s="15">
        <v>2</v>
      </c>
      <c r="P586" s="15">
        <f>ROUND(Source!DO562,O586)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233</v>
      </c>
      <c r="F587" s="15">
        <f>ROUND(Source!BD562,O587)</f>
        <v>0</v>
      </c>
      <c r="G587" s="15" t="s">
        <v>184</v>
      </c>
      <c r="H587" s="15" t="s">
        <v>185</v>
      </c>
      <c r="I587" s="15"/>
      <c r="J587" s="15"/>
      <c r="K587" s="15">
        <v>233</v>
      </c>
      <c r="L587" s="15">
        <v>24</v>
      </c>
      <c r="M587" s="15">
        <v>3</v>
      </c>
      <c r="N587" s="15" t="s">
        <v>3</v>
      </c>
      <c r="O587" s="15">
        <v>2</v>
      </c>
      <c r="P587" s="15">
        <f>ROUND(Source!EV562,O587)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210</v>
      </c>
      <c r="F588" s="15">
        <f>ROUND(Source!X562,O588)</f>
        <v>5120.74</v>
      </c>
      <c r="G588" s="15" t="s">
        <v>186</v>
      </c>
      <c r="H588" s="15" t="s">
        <v>187</v>
      </c>
      <c r="I588" s="15"/>
      <c r="J588" s="15"/>
      <c r="K588" s="15">
        <v>210</v>
      </c>
      <c r="L588" s="15">
        <v>25</v>
      </c>
      <c r="M588" s="15">
        <v>3</v>
      </c>
      <c r="N588" s="15" t="s">
        <v>3</v>
      </c>
      <c r="O588" s="15">
        <v>2</v>
      </c>
      <c r="P588" s="15">
        <f>ROUND(Source!DP562,O588)</f>
        <v>5120.74</v>
      </c>
      <c r="Q588" s="15"/>
      <c r="R588" s="15"/>
      <c r="S588" s="15"/>
      <c r="T588" s="15"/>
      <c r="U588" s="15"/>
      <c r="V588" s="15"/>
      <c r="W588" s="15">
        <v>5120.74</v>
      </c>
      <c r="X588" s="15">
        <v>1</v>
      </c>
      <c r="Y588" s="15">
        <v>5120.74</v>
      </c>
      <c r="Z588" s="15">
        <v>5120.74</v>
      </c>
      <c r="AA588" s="15">
        <v>1</v>
      </c>
      <c r="AB588" s="15">
        <v>5120.74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211</v>
      </c>
      <c r="F589" s="15">
        <f>ROUND(Source!Y562,O589)</f>
        <v>2491.17</v>
      </c>
      <c r="G589" s="15" t="s">
        <v>188</v>
      </c>
      <c r="H589" s="15" t="s">
        <v>189</v>
      </c>
      <c r="I589" s="15"/>
      <c r="J589" s="15"/>
      <c r="K589" s="15">
        <v>211</v>
      </c>
      <c r="L589" s="15">
        <v>26</v>
      </c>
      <c r="M589" s="15">
        <v>3</v>
      </c>
      <c r="N589" s="15" t="s">
        <v>3</v>
      </c>
      <c r="O589" s="15">
        <v>2</v>
      </c>
      <c r="P589" s="15">
        <f>ROUND(Source!DQ562,O589)</f>
        <v>2491.17</v>
      </c>
      <c r="Q589" s="15"/>
      <c r="R589" s="15"/>
      <c r="S589" s="15"/>
      <c r="T589" s="15"/>
      <c r="U589" s="15"/>
      <c r="V589" s="15"/>
      <c r="W589" s="15">
        <v>2491.17</v>
      </c>
      <c r="X589" s="15">
        <v>1</v>
      </c>
      <c r="Y589" s="15">
        <v>2491.17</v>
      </c>
      <c r="Z589" s="15">
        <v>2491.17</v>
      </c>
      <c r="AA589" s="15">
        <v>1</v>
      </c>
      <c r="AB589" s="15">
        <v>2491.17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224</v>
      </c>
      <c r="F590" s="15">
        <f>ROUND(Source!AR562,O590)</f>
        <v>14531.81</v>
      </c>
      <c r="G590" s="15" t="s">
        <v>190</v>
      </c>
      <c r="H590" s="15" t="s">
        <v>191</v>
      </c>
      <c r="I590" s="15"/>
      <c r="J590" s="15"/>
      <c r="K590" s="15">
        <v>224</v>
      </c>
      <c r="L590" s="15">
        <v>27</v>
      </c>
      <c r="M590" s="15">
        <v>3</v>
      </c>
      <c r="N590" s="15" t="s">
        <v>3</v>
      </c>
      <c r="O590" s="15">
        <v>2</v>
      </c>
      <c r="P590" s="15">
        <f>ROUND(Source!EJ562,O590)</f>
        <v>14531.81</v>
      </c>
      <c r="Q590" s="15"/>
      <c r="R590" s="15"/>
      <c r="S590" s="15"/>
      <c r="T590" s="15"/>
      <c r="U590" s="15"/>
      <c r="V590" s="15"/>
      <c r="W590" s="15">
        <v>14531.81</v>
      </c>
      <c r="X590" s="15">
        <v>1</v>
      </c>
      <c r="Y590" s="15">
        <v>14531.81</v>
      </c>
      <c r="Z590" s="15">
        <v>14531.81</v>
      </c>
      <c r="AA590" s="15">
        <v>1</v>
      </c>
      <c r="AB590" s="15">
        <v>14531.81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ROUND(0,O591)</f>
        <v>0</v>
      </c>
      <c r="G591" s="15" t="s">
        <v>499</v>
      </c>
      <c r="H591" s="15" t="s">
        <v>500</v>
      </c>
      <c r="I591" s="15"/>
      <c r="J591" s="15"/>
      <c r="K591" s="15">
        <v>212</v>
      </c>
      <c r="L591" s="15">
        <v>28</v>
      </c>
      <c r="M591" s="15">
        <v>1</v>
      </c>
      <c r="N591" s="15" t="s">
        <v>3</v>
      </c>
      <c r="O591" s="15">
        <v>2</v>
      </c>
      <c r="P591" s="15">
        <f>ROUND(0,O591)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ROUND(F590-F581-F571,O592)</f>
        <v>0</v>
      </c>
      <c r="G592" s="15" t="s">
        <v>192</v>
      </c>
      <c r="H592" s="15" t="s">
        <v>501</v>
      </c>
      <c r="I592" s="15"/>
      <c r="J592" s="15"/>
      <c r="K592" s="15">
        <v>212</v>
      </c>
      <c r="L592" s="15">
        <v>29</v>
      </c>
      <c r="M592" s="15">
        <v>1</v>
      </c>
      <c r="N592" s="15" t="s">
        <v>3</v>
      </c>
      <c r="O592" s="15">
        <v>2</v>
      </c>
      <c r="P592" s="15">
        <f>ROUND(P590-P581-P571,O592)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ROUND(F592*2.5/100*0,O593)</f>
        <v>0</v>
      </c>
      <c r="G593" s="15" t="s">
        <v>502</v>
      </c>
      <c r="H593" s="15" t="s">
        <v>503</v>
      </c>
      <c r="I593" s="15"/>
      <c r="J593" s="15"/>
      <c r="K593" s="15">
        <v>212</v>
      </c>
      <c r="L593" s="15">
        <v>30</v>
      </c>
      <c r="M593" s="15">
        <v>1</v>
      </c>
      <c r="N593" s="15" t="s">
        <v>3</v>
      </c>
      <c r="O593" s="15">
        <v>2</v>
      </c>
      <c r="P593" s="15">
        <f>ROUND(P592*2.5/100*0,O593)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504</v>
      </c>
      <c r="H594" s="15" t="s">
        <v>505</v>
      </c>
      <c r="I594" s="15"/>
      <c r="J594" s="15"/>
      <c r="K594" s="15">
        <v>212</v>
      </c>
      <c r="L594" s="15">
        <v>31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ROUND(F594*1.9/100,O595)</f>
        <v>0</v>
      </c>
      <c r="G595" s="15" t="s">
        <v>506</v>
      </c>
      <c r="H595" s="15" t="s">
        <v>507</v>
      </c>
      <c r="I595" s="15"/>
      <c r="J595" s="15"/>
      <c r="K595" s="15">
        <v>212</v>
      </c>
      <c r="L595" s="15">
        <v>32</v>
      </c>
      <c r="M595" s="15">
        <v>1</v>
      </c>
      <c r="N595" s="15" t="s">
        <v>3</v>
      </c>
      <c r="O595" s="15">
        <v>2</v>
      </c>
      <c r="P595" s="15">
        <f>ROUND(P594*1.9/100,O595)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ROUND(F594+F595,O596)</f>
        <v>0</v>
      </c>
      <c r="G596" s="15" t="s">
        <v>508</v>
      </c>
      <c r="H596" s="15" t="s">
        <v>509</v>
      </c>
      <c r="I596" s="15"/>
      <c r="J596" s="15"/>
      <c r="K596" s="15">
        <v>212</v>
      </c>
      <c r="L596" s="15">
        <v>33</v>
      </c>
      <c r="M596" s="15">
        <v>1</v>
      </c>
      <c r="N596" s="15" t="s">
        <v>3</v>
      </c>
      <c r="O596" s="15">
        <v>2</v>
      </c>
      <c r="P596" s="15">
        <f>ROUND(P594+P595,O596)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ROUND(F596*F591,O597)</f>
        <v>0</v>
      </c>
      <c r="G597" s="15" t="s">
        <v>510</v>
      </c>
      <c r="H597" s="15" t="s">
        <v>511</v>
      </c>
      <c r="I597" s="15"/>
      <c r="J597" s="15"/>
      <c r="K597" s="15">
        <v>212</v>
      </c>
      <c r="L597" s="15">
        <v>34</v>
      </c>
      <c r="M597" s="15">
        <v>1</v>
      </c>
      <c r="N597" s="15" t="s">
        <v>3</v>
      </c>
      <c r="O597" s="15">
        <v>2</v>
      </c>
      <c r="P597" s="15">
        <f>ROUND(P596*P591,O597)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ROUND(F571,O598)</f>
        <v>0</v>
      </c>
      <c r="G598" s="15" t="s">
        <v>512</v>
      </c>
      <c r="H598" s="15" t="s">
        <v>513</v>
      </c>
      <c r="I598" s="15"/>
      <c r="J598" s="15"/>
      <c r="K598" s="15">
        <v>212</v>
      </c>
      <c r="L598" s="15">
        <v>35</v>
      </c>
      <c r="M598" s="15">
        <v>1</v>
      </c>
      <c r="N598" s="15" t="s">
        <v>3</v>
      </c>
      <c r="O598" s="15">
        <v>2</v>
      </c>
      <c r="P598" s="15">
        <f>ROUND(P571,O598)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ROUND(F598*F591,O599)</f>
        <v>0</v>
      </c>
      <c r="G599" s="15" t="s">
        <v>514</v>
      </c>
      <c r="H599" s="15" t="s">
        <v>515</v>
      </c>
      <c r="I599" s="15"/>
      <c r="J599" s="15"/>
      <c r="K599" s="15">
        <v>212</v>
      </c>
      <c r="L599" s="15">
        <v>36</v>
      </c>
      <c r="M599" s="15">
        <v>1</v>
      </c>
      <c r="N599" s="15" t="s">
        <v>3</v>
      </c>
      <c r="O599" s="15">
        <v>2</v>
      </c>
      <c r="P599" s="15">
        <f>ROUND(P598*P591,O599)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1</v>
      </c>
      <c r="C600" s="15">
        <v>0</v>
      </c>
      <c r="D600" s="15">
        <v>2</v>
      </c>
      <c r="E600" s="15">
        <v>0</v>
      </c>
      <c r="F600" s="15">
        <f>ROUND(F581,O600)</f>
        <v>14531.81</v>
      </c>
      <c r="G600" s="15" t="s">
        <v>516</v>
      </c>
      <c r="H600" s="15" t="s">
        <v>517</v>
      </c>
      <c r="I600" s="15"/>
      <c r="J600" s="15"/>
      <c r="K600" s="15">
        <v>212</v>
      </c>
      <c r="L600" s="15">
        <v>37</v>
      </c>
      <c r="M600" s="15">
        <v>1</v>
      </c>
      <c r="N600" s="15" t="s">
        <v>3</v>
      </c>
      <c r="O600" s="15">
        <v>2</v>
      </c>
      <c r="P600" s="15">
        <f>ROUND(P581,O600)</f>
        <v>14531.81</v>
      </c>
      <c r="Q600" s="15"/>
      <c r="R600" s="15"/>
      <c r="S600" s="15"/>
      <c r="T600" s="15"/>
      <c r="U600" s="15"/>
      <c r="V600" s="15"/>
      <c r="W600" s="15">
        <v>14531.81</v>
      </c>
      <c r="X600" s="15">
        <v>1</v>
      </c>
      <c r="Y600" s="15">
        <v>14531.81</v>
      </c>
      <c r="Z600" s="15">
        <v>14531.81</v>
      </c>
      <c r="AA600" s="15">
        <v>1</v>
      </c>
      <c r="AB600" s="15">
        <v>14531.81</v>
      </c>
    </row>
    <row r="601" spans="1:206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ROUND(F600*F591,O601)</f>
        <v>0</v>
      </c>
      <c r="G601" s="15" t="s">
        <v>518</v>
      </c>
      <c r="H601" s="15" t="s">
        <v>519</v>
      </c>
      <c r="I601" s="15"/>
      <c r="J601" s="15"/>
      <c r="K601" s="15">
        <v>212</v>
      </c>
      <c r="L601" s="15">
        <v>38</v>
      </c>
      <c r="M601" s="15">
        <v>1</v>
      </c>
      <c r="N601" s="15" t="s">
        <v>3</v>
      </c>
      <c r="O601" s="15">
        <v>2</v>
      </c>
      <c r="P601" s="15">
        <f>ROUND(P600*P591,O601)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06" x14ac:dyDescent="0.2">
      <c r="A602" s="15">
        <v>50</v>
      </c>
      <c r="B602" s="15">
        <v>0</v>
      </c>
      <c r="C602" s="15">
        <v>0</v>
      </c>
      <c r="D602" s="15">
        <v>2</v>
      </c>
      <c r="E602" s="15">
        <v>213</v>
      </c>
      <c r="F602" s="15">
        <f>ROUND(F597+F599+F601,O602)</f>
        <v>0</v>
      </c>
      <c r="G602" s="15" t="s">
        <v>520</v>
      </c>
      <c r="H602" s="15" t="s">
        <v>521</v>
      </c>
      <c r="I602" s="15"/>
      <c r="J602" s="15"/>
      <c r="K602" s="15">
        <v>212</v>
      </c>
      <c r="L602" s="15">
        <v>39</v>
      </c>
      <c r="M602" s="15">
        <v>1</v>
      </c>
      <c r="N602" s="15" t="s">
        <v>3</v>
      </c>
      <c r="O602" s="15">
        <v>2</v>
      </c>
      <c r="P602" s="15">
        <f>ROUND(P597+P599+P601,O602)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4" spans="1:206" x14ac:dyDescent="0.2">
      <c r="A604" s="9">
        <v>51</v>
      </c>
      <c r="B604" s="9">
        <f>B12</f>
        <v>675</v>
      </c>
      <c r="C604" s="9">
        <f>A12</f>
        <v>1</v>
      </c>
      <c r="D604" s="9">
        <f>ROW(A12)</f>
        <v>12</v>
      </c>
      <c r="E604" s="9"/>
      <c r="F604" s="9" t="str">
        <f>IF(F12&lt;&gt;"",F12,"")</f>
        <v/>
      </c>
      <c r="G604" s="9" t="str">
        <f>IF(G12&lt;&gt;"",G12,"")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H604" s="9">
        <v>0</v>
      </c>
      <c r="I604" s="9"/>
      <c r="J604" s="9"/>
      <c r="K604" s="9"/>
      <c r="L604" s="9"/>
      <c r="M604" s="9"/>
      <c r="N604" s="9"/>
      <c r="O604" s="9">
        <f t="shared" ref="O604:T604" si="353">ROUND(O469+O562,2)</f>
        <v>41941.519999999997</v>
      </c>
      <c r="P604" s="9">
        <f t="shared" si="353"/>
        <v>21173.32</v>
      </c>
      <c r="Q604" s="9">
        <f t="shared" si="353"/>
        <v>734.81</v>
      </c>
      <c r="R604" s="9">
        <f t="shared" si="353"/>
        <v>1142.27</v>
      </c>
      <c r="S604" s="9">
        <f t="shared" si="353"/>
        <v>18891.12</v>
      </c>
      <c r="T604" s="9">
        <f t="shared" si="353"/>
        <v>0</v>
      </c>
      <c r="U604" s="9">
        <f>U469+U562</f>
        <v>20.186704599999999</v>
      </c>
      <c r="V604" s="9">
        <f>V469+V562</f>
        <v>1.3043438000000001</v>
      </c>
      <c r="W604" s="9">
        <f>ROUND(W469+W562,2)</f>
        <v>0</v>
      </c>
      <c r="X604" s="9">
        <f>ROUND(X469+X562,2)</f>
        <v>18124.169999999998</v>
      </c>
      <c r="Y604" s="9">
        <f>ROUND(Y469+Y562,2)</f>
        <v>9607.36</v>
      </c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>
        <f t="shared" ref="AO604:BD604" si="354">ROUND(AO469+AO562,2)</f>
        <v>0</v>
      </c>
      <c r="AP604" s="9">
        <f t="shared" si="354"/>
        <v>0</v>
      </c>
      <c r="AQ604" s="9">
        <f t="shared" si="354"/>
        <v>0</v>
      </c>
      <c r="AR604" s="9">
        <f t="shared" si="354"/>
        <v>69673.05</v>
      </c>
      <c r="AS604" s="9">
        <f t="shared" si="354"/>
        <v>34855.11</v>
      </c>
      <c r="AT604" s="9">
        <f t="shared" si="354"/>
        <v>20286.13</v>
      </c>
      <c r="AU604" s="9">
        <f t="shared" si="354"/>
        <v>14531.81</v>
      </c>
      <c r="AV604" s="9">
        <f t="shared" si="354"/>
        <v>21173.32</v>
      </c>
      <c r="AW604" s="9">
        <f t="shared" si="354"/>
        <v>21173.32</v>
      </c>
      <c r="AX604" s="9">
        <f t="shared" si="354"/>
        <v>0</v>
      </c>
      <c r="AY604" s="9">
        <f t="shared" si="354"/>
        <v>21173.32</v>
      </c>
      <c r="AZ604" s="9">
        <f t="shared" si="354"/>
        <v>0</v>
      </c>
      <c r="BA604" s="9">
        <f t="shared" si="354"/>
        <v>0</v>
      </c>
      <c r="BB604" s="9">
        <f t="shared" si="354"/>
        <v>0</v>
      </c>
      <c r="BC604" s="9">
        <f t="shared" si="354"/>
        <v>0</v>
      </c>
      <c r="BD604" s="9">
        <f t="shared" si="354"/>
        <v>0</v>
      </c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0">
        <f t="shared" ref="DG604:DL604" si="355">ROUND(DG469+DG562,2)</f>
        <v>41941.519999999997</v>
      </c>
      <c r="DH604" s="10">
        <f t="shared" si="355"/>
        <v>21173.32</v>
      </c>
      <c r="DI604" s="10">
        <f t="shared" si="355"/>
        <v>734.81</v>
      </c>
      <c r="DJ604" s="10">
        <f t="shared" si="355"/>
        <v>1142.27</v>
      </c>
      <c r="DK604" s="10">
        <f t="shared" si="355"/>
        <v>18891.12</v>
      </c>
      <c r="DL604" s="10">
        <f t="shared" si="355"/>
        <v>0</v>
      </c>
      <c r="DM604" s="10">
        <f>DM469+DM562</f>
        <v>20.186704599999999</v>
      </c>
      <c r="DN604" s="10">
        <f>DN469+DN562</f>
        <v>1.3043438000000001</v>
      </c>
      <c r="DO604" s="10">
        <f>ROUND(DO469+DO562,2)</f>
        <v>0</v>
      </c>
      <c r="DP604" s="10">
        <f>ROUND(DP469+DP562,2)</f>
        <v>18124.169999999998</v>
      </c>
      <c r="DQ604" s="10">
        <f>ROUND(DQ469+DQ562,2)</f>
        <v>9607.36</v>
      </c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>
        <f t="shared" ref="EG604:EV604" si="356">ROUND(EG469+EG562,2)</f>
        <v>0</v>
      </c>
      <c r="EH604" s="10">
        <f t="shared" si="356"/>
        <v>0</v>
      </c>
      <c r="EI604" s="10">
        <f t="shared" si="356"/>
        <v>0</v>
      </c>
      <c r="EJ604" s="10">
        <f t="shared" si="356"/>
        <v>69673.05</v>
      </c>
      <c r="EK604" s="10">
        <f t="shared" si="356"/>
        <v>34855.11</v>
      </c>
      <c r="EL604" s="10">
        <f t="shared" si="356"/>
        <v>20286.13</v>
      </c>
      <c r="EM604" s="10">
        <f t="shared" si="356"/>
        <v>14531.81</v>
      </c>
      <c r="EN604" s="10">
        <f t="shared" si="356"/>
        <v>21173.32</v>
      </c>
      <c r="EO604" s="10">
        <f t="shared" si="356"/>
        <v>21173.32</v>
      </c>
      <c r="EP604" s="10">
        <f t="shared" si="356"/>
        <v>0</v>
      </c>
      <c r="EQ604" s="10">
        <f t="shared" si="356"/>
        <v>21173.32</v>
      </c>
      <c r="ER604" s="10">
        <f t="shared" si="356"/>
        <v>0</v>
      </c>
      <c r="ES604" s="10">
        <f t="shared" si="356"/>
        <v>0</v>
      </c>
      <c r="ET604" s="10">
        <f t="shared" si="356"/>
        <v>0</v>
      </c>
      <c r="EU604" s="10">
        <f t="shared" si="356"/>
        <v>0</v>
      </c>
      <c r="EV604" s="10">
        <f t="shared" si="356"/>
        <v>0</v>
      </c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>
        <v>0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201</v>
      </c>
      <c r="F606" s="15">
        <f>ROUND(Source!O604,O606)</f>
        <v>41941.519999999997</v>
      </c>
      <c r="G606" s="15" t="s">
        <v>138</v>
      </c>
      <c r="H606" s="15" t="s">
        <v>139</v>
      </c>
      <c r="I606" s="15"/>
      <c r="J606" s="15"/>
      <c r="K606" s="15">
        <v>201</v>
      </c>
      <c r="L606" s="15">
        <v>1</v>
      </c>
      <c r="M606" s="15">
        <v>3</v>
      </c>
      <c r="N606" s="15" t="s">
        <v>3</v>
      </c>
      <c r="O606" s="15">
        <v>2</v>
      </c>
      <c r="P606" s="15">
        <f>ROUND(Source!DG604,O606)</f>
        <v>41941.519999999997</v>
      </c>
      <c r="Q606" s="15"/>
      <c r="R606" s="15"/>
      <c r="S606" s="15"/>
      <c r="T606" s="15"/>
      <c r="U606" s="15"/>
      <c r="V606" s="15"/>
      <c r="W606" s="15">
        <v>27053.61</v>
      </c>
      <c r="X606" s="15">
        <v>1</v>
      </c>
      <c r="Y606" s="15">
        <v>27053.61</v>
      </c>
      <c r="Z606" s="15">
        <v>27053.61</v>
      </c>
      <c r="AA606" s="15">
        <v>1</v>
      </c>
      <c r="AB606" s="15">
        <v>27053.61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202</v>
      </c>
      <c r="F607" s="15">
        <f>ROUND(Source!P604,O607)</f>
        <v>21173.32</v>
      </c>
      <c r="G607" s="15" t="s">
        <v>140</v>
      </c>
      <c r="H607" s="15" t="s">
        <v>141</v>
      </c>
      <c r="I607" s="15"/>
      <c r="J607" s="15"/>
      <c r="K607" s="15">
        <v>202</v>
      </c>
      <c r="L607" s="15">
        <v>2</v>
      </c>
      <c r="M607" s="15">
        <v>3</v>
      </c>
      <c r="N607" s="15" t="s">
        <v>3</v>
      </c>
      <c r="O607" s="15">
        <v>2</v>
      </c>
      <c r="P607" s="15">
        <f>ROUND(Source!DH604,O607)</f>
        <v>21173.32</v>
      </c>
      <c r="Q607" s="15"/>
      <c r="R607" s="15"/>
      <c r="S607" s="15"/>
      <c r="T607" s="15"/>
      <c r="U607" s="15"/>
      <c r="V607" s="15"/>
      <c r="W607" s="15">
        <v>20133.71</v>
      </c>
      <c r="X607" s="15">
        <v>1</v>
      </c>
      <c r="Y607" s="15">
        <v>20133.71</v>
      </c>
      <c r="Z607" s="15">
        <v>20133.71</v>
      </c>
      <c r="AA607" s="15">
        <v>1</v>
      </c>
      <c r="AB607" s="15">
        <v>20133.71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222</v>
      </c>
      <c r="F608" s="15">
        <f>ROUND(Source!AO604,O608)</f>
        <v>0</v>
      </c>
      <c r="G608" s="15" t="s">
        <v>142</v>
      </c>
      <c r="H608" s="15" t="s">
        <v>143</v>
      </c>
      <c r="I608" s="15"/>
      <c r="J608" s="15"/>
      <c r="K608" s="15">
        <v>222</v>
      </c>
      <c r="L608" s="15">
        <v>3</v>
      </c>
      <c r="M608" s="15">
        <v>3</v>
      </c>
      <c r="N608" s="15" t="s">
        <v>3</v>
      </c>
      <c r="O608" s="15">
        <v>2</v>
      </c>
      <c r="P608" s="15">
        <f>ROUND(Source!EG604,O608)</f>
        <v>0</v>
      </c>
      <c r="Q608" s="15"/>
      <c r="R608" s="15"/>
      <c r="S608" s="15"/>
      <c r="T608" s="15"/>
      <c r="U608" s="15"/>
      <c r="V608" s="15"/>
      <c r="W608" s="15">
        <v>0</v>
      </c>
      <c r="X608" s="15">
        <v>1</v>
      </c>
      <c r="Y608" s="15">
        <v>0</v>
      </c>
      <c r="Z608" s="15">
        <v>0</v>
      </c>
      <c r="AA608" s="15">
        <v>1</v>
      </c>
      <c r="AB608" s="15">
        <v>0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225</v>
      </c>
      <c r="F609" s="15">
        <f>ROUND(Source!AV604,O609)</f>
        <v>21173.32</v>
      </c>
      <c r="G609" s="15" t="s">
        <v>144</v>
      </c>
      <c r="H609" s="15" t="s">
        <v>145</v>
      </c>
      <c r="I609" s="15"/>
      <c r="J609" s="15"/>
      <c r="K609" s="15">
        <v>225</v>
      </c>
      <c r="L609" s="15">
        <v>4</v>
      </c>
      <c r="M609" s="15">
        <v>3</v>
      </c>
      <c r="N609" s="15" t="s">
        <v>3</v>
      </c>
      <c r="O609" s="15">
        <v>2</v>
      </c>
      <c r="P609" s="15">
        <f>ROUND(Source!EN604,O609)</f>
        <v>21173.32</v>
      </c>
      <c r="Q609" s="15"/>
      <c r="R609" s="15"/>
      <c r="S609" s="15"/>
      <c r="T609" s="15"/>
      <c r="U609" s="15"/>
      <c r="V609" s="15"/>
      <c r="W609" s="15">
        <v>20133.71</v>
      </c>
      <c r="X609" s="15">
        <v>1</v>
      </c>
      <c r="Y609" s="15">
        <v>20133.71</v>
      </c>
      <c r="Z609" s="15">
        <v>20133.71</v>
      </c>
      <c r="AA609" s="15">
        <v>1</v>
      </c>
      <c r="AB609" s="15">
        <v>20133.71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226</v>
      </c>
      <c r="F610" s="15">
        <f>ROUND(Source!AW604,O610)</f>
        <v>21173.32</v>
      </c>
      <c r="G610" s="15" t="s">
        <v>146</v>
      </c>
      <c r="H610" s="15" t="s">
        <v>147</v>
      </c>
      <c r="I610" s="15"/>
      <c r="J610" s="15"/>
      <c r="K610" s="15">
        <v>226</v>
      </c>
      <c r="L610" s="15">
        <v>5</v>
      </c>
      <c r="M610" s="15">
        <v>3</v>
      </c>
      <c r="N610" s="15" t="s">
        <v>3</v>
      </c>
      <c r="O610" s="15">
        <v>2</v>
      </c>
      <c r="P610" s="15">
        <f>ROUND(Source!EO604,O610)</f>
        <v>21173.32</v>
      </c>
      <c r="Q610" s="15"/>
      <c r="R610" s="15"/>
      <c r="S610" s="15"/>
      <c r="T610" s="15"/>
      <c r="U610" s="15"/>
      <c r="V610" s="15"/>
      <c r="W610" s="15">
        <v>20133.71</v>
      </c>
      <c r="X610" s="15">
        <v>1</v>
      </c>
      <c r="Y610" s="15">
        <v>20133.71</v>
      </c>
      <c r="Z610" s="15">
        <v>20133.71</v>
      </c>
      <c r="AA610" s="15">
        <v>1</v>
      </c>
      <c r="AB610" s="15">
        <v>20133.71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227</v>
      </c>
      <c r="F611" s="15">
        <f>ROUND(Source!AX604,O611)</f>
        <v>0</v>
      </c>
      <c r="G611" s="15" t="s">
        <v>148</v>
      </c>
      <c r="H611" s="15" t="s">
        <v>149</v>
      </c>
      <c r="I611" s="15"/>
      <c r="J611" s="15"/>
      <c r="K611" s="15">
        <v>227</v>
      </c>
      <c r="L611" s="15">
        <v>6</v>
      </c>
      <c r="M611" s="15">
        <v>3</v>
      </c>
      <c r="N611" s="15" t="s">
        <v>3</v>
      </c>
      <c r="O611" s="15">
        <v>2</v>
      </c>
      <c r="P611" s="15">
        <f>ROUND(Source!EP604,O611)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228</v>
      </c>
      <c r="F612" s="15">
        <f>ROUND(Source!AY604,O612)</f>
        <v>21173.32</v>
      </c>
      <c r="G612" s="15" t="s">
        <v>150</v>
      </c>
      <c r="H612" s="15" t="s">
        <v>151</v>
      </c>
      <c r="I612" s="15"/>
      <c r="J612" s="15"/>
      <c r="K612" s="15">
        <v>228</v>
      </c>
      <c r="L612" s="15">
        <v>7</v>
      </c>
      <c r="M612" s="15">
        <v>3</v>
      </c>
      <c r="N612" s="15" t="s">
        <v>3</v>
      </c>
      <c r="O612" s="15">
        <v>2</v>
      </c>
      <c r="P612" s="15">
        <f>ROUND(Source!EQ604,O612)</f>
        <v>21173.32</v>
      </c>
      <c r="Q612" s="15"/>
      <c r="R612" s="15"/>
      <c r="S612" s="15"/>
      <c r="T612" s="15"/>
      <c r="U612" s="15"/>
      <c r="V612" s="15"/>
      <c r="W612" s="15">
        <v>20133.71</v>
      </c>
      <c r="X612" s="15">
        <v>1</v>
      </c>
      <c r="Y612" s="15">
        <v>20133.71</v>
      </c>
      <c r="Z612" s="15">
        <v>20133.71</v>
      </c>
      <c r="AA612" s="15">
        <v>1</v>
      </c>
      <c r="AB612" s="15">
        <v>20133.71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216</v>
      </c>
      <c r="F613" s="15">
        <f>ROUND(Source!AP604,O613)</f>
        <v>0</v>
      </c>
      <c r="G613" s="15" t="s">
        <v>152</v>
      </c>
      <c r="H613" s="15" t="s">
        <v>153</v>
      </c>
      <c r="I613" s="15"/>
      <c r="J613" s="15"/>
      <c r="K613" s="15">
        <v>216</v>
      </c>
      <c r="L613" s="15">
        <v>8</v>
      </c>
      <c r="M613" s="15">
        <v>3</v>
      </c>
      <c r="N613" s="15" t="s">
        <v>3</v>
      </c>
      <c r="O613" s="15">
        <v>2</v>
      </c>
      <c r="P613" s="15">
        <f>ROUND(Source!EH604,O613)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223</v>
      </c>
      <c r="F614" s="15">
        <f>ROUND(Source!AQ604,O614)</f>
        <v>0</v>
      </c>
      <c r="G614" s="15" t="s">
        <v>154</v>
      </c>
      <c r="H614" s="15" t="s">
        <v>155</v>
      </c>
      <c r="I614" s="15"/>
      <c r="J614" s="15"/>
      <c r="K614" s="15">
        <v>223</v>
      </c>
      <c r="L614" s="15">
        <v>9</v>
      </c>
      <c r="M614" s="15">
        <v>3</v>
      </c>
      <c r="N614" s="15" t="s">
        <v>3</v>
      </c>
      <c r="O614" s="15">
        <v>2</v>
      </c>
      <c r="P614" s="15">
        <f>ROUND(Source!EI604,O614)</f>
        <v>0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229</v>
      </c>
      <c r="F615" s="15">
        <f>ROUND(Source!AZ604,O615)</f>
        <v>0</v>
      </c>
      <c r="G615" s="15" t="s">
        <v>156</v>
      </c>
      <c r="H615" s="15" t="s">
        <v>157</v>
      </c>
      <c r="I615" s="15"/>
      <c r="J615" s="15"/>
      <c r="K615" s="15">
        <v>229</v>
      </c>
      <c r="L615" s="15">
        <v>10</v>
      </c>
      <c r="M615" s="15">
        <v>3</v>
      </c>
      <c r="N615" s="15" t="s">
        <v>3</v>
      </c>
      <c r="O615" s="15">
        <v>2</v>
      </c>
      <c r="P615" s="15">
        <f>ROUND(Source!ER604,O615)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203</v>
      </c>
      <c r="F616" s="15">
        <f>ROUND(Source!Q604,O616)</f>
        <v>734.81</v>
      </c>
      <c r="G616" s="15" t="s">
        <v>158</v>
      </c>
      <c r="H616" s="15" t="s">
        <v>159</v>
      </c>
      <c r="I616" s="15"/>
      <c r="J616" s="15"/>
      <c r="K616" s="15">
        <v>203</v>
      </c>
      <c r="L616" s="15">
        <v>11</v>
      </c>
      <c r="M616" s="15">
        <v>3</v>
      </c>
      <c r="N616" s="15" t="s">
        <v>3</v>
      </c>
      <c r="O616" s="15">
        <v>2</v>
      </c>
      <c r="P616" s="15">
        <f>ROUND(Source!DI604,O616)</f>
        <v>734.81</v>
      </c>
      <c r="Q616" s="15"/>
      <c r="R616" s="15"/>
      <c r="S616" s="15"/>
      <c r="T616" s="15"/>
      <c r="U616" s="15"/>
      <c r="V616" s="15"/>
      <c r="W616" s="15">
        <v>0</v>
      </c>
      <c r="X616" s="15">
        <v>1</v>
      </c>
      <c r="Y616" s="15">
        <v>0</v>
      </c>
      <c r="Z616" s="15">
        <v>0</v>
      </c>
      <c r="AA616" s="15">
        <v>1</v>
      </c>
      <c r="AB616" s="15">
        <v>0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231</v>
      </c>
      <c r="F617" s="15">
        <f>ROUND(Source!BB604,O617)</f>
        <v>0</v>
      </c>
      <c r="G617" s="15" t="s">
        <v>160</v>
      </c>
      <c r="H617" s="15" t="s">
        <v>161</v>
      </c>
      <c r="I617" s="15"/>
      <c r="J617" s="15"/>
      <c r="K617" s="15">
        <v>231</v>
      </c>
      <c r="L617" s="15">
        <v>12</v>
      </c>
      <c r="M617" s="15">
        <v>3</v>
      </c>
      <c r="N617" s="15" t="s">
        <v>3</v>
      </c>
      <c r="O617" s="15">
        <v>2</v>
      </c>
      <c r="P617" s="15">
        <f>ROUND(Source!ET604,O617)</f>
        <v>0</v>
      </c>
      <c r="Q617" s="15"/>
      <c r="R617" s="15"/>
      <c r="S617" s="15"/>
      <c r="T617" s="15"/>
      <c r="U617" s="15"/>
      <c r="V617" s="15"/>
      <c r="W617" s="15">
        <v>0</v>
      </c>
      <c r="X617" s="15">
        <v>1</v>
      </c>
      <c r="Y617" s="15">
        <v>0</v>
      </c>
      <c r="Z617" s="15">
        <v>0</v>
      </c>
      <c r="AA617" s="15">
        <v>1</v>
      </c>
      <c r="AB617" s="15">
        <v>0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204</v>
      </c>
      <c r="F618" s="15">
        <f>ROUND(Source!R604,O618)</f>
        <v>1142.27</v>
      </c>
      <c r="G618" s="15" t="s">
        <v>162</v>
      </c>
      <c r="H618" s="15" t="s">
        <v>163</v>
      </c>
      <c r="I618" s="15"/>
      <c r="J618" s="15"/>
      <c r="K618" s="15">
        <v>204</v>
      </c>
      <c r="L618" s="15">
        <v>13</v>
      </c>
      <c r="M618" s="15">
        <v>3</v>
      </c>
      <c r="N618" s="15" t="s">
        <v>3</v>
      </c>
      <c r="O618" s="15">
        <v>2</v>
      </c>
      <c r="P618" s="15">
        <f>ROUND(Source!DJ604,O618)</f>
        <v>1142.27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205</v>
      </c>
      <c r="F619" s="15">
        <f>ROUND(Source!S604,O619)</f>
        <v>18891.12</v>
      </c>
      <c r="G619" s="15" t="s">
        <v>164</v>
      </c>
      <c r="H619" s="15" t="s">
        <v>165</v>
      </c>
      <c r="I619" s="15"/>
      <c r="J619" s="15"/>
      <c r="K619" s="15">
        <v>205</v>
      </c>
      <c r="L619" s="15">
        <v>14</v>
      </c>
      <c r="M619" s="15">
        <v>3</v>
      </c>
      <c r="N619" s="15" t="s">
        <v>3</v>
      </c>
      <c r="O619" s="15">
        <v>2</v>
      </c>
      <c r="P619" s="15">
        <f>ROUND(Source!DK604,O619)</f>
        <v>18891.12</v>
      </c>
      <c r="Q619" s="15"/>
      <c r="R619" s="15"/>
      <c r="S619" s="15"/>
      <c r="T619" s="15"/>
      <c r="U619" s="15"/>
      <c r="V619" s="15"/>
      <c r="W619" s="15">
        <v>6919.9</v>
      </c>
      <c r="X619" s="15">
        <v>1</v>
      </c>
      <c r="Y619" s="15">
        <v>6919.9</v>
      </c>
      <c r="Z619" s="15">
        <v>6919.9</v>
      </c>
      <c r="AA619" s="15">
        <v>1</v>
      </c>
      <c r="AB619" s="15">
        <v>6919.9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232</v>
      </c>
      <c r="F620" s="15">
        <f>ROUND(Source!BC604,O620)</f>
        <v>0</v>
      </c>
      <c r="G620" s="15" t="s">
        <v>166</v>
      </c>
      <c r="H620" s="15" t="s">
        <v>167</v>
      </c>
      <c r="I620" s="15"/>
      <c r="J620" s="15"/>
      <c r="K620" s="15">
        <v>232</v>
      </c>
      <c r="L620" s="15">
        <v>15</v>
      </c>
      <c r="M620" s="15">
        <v>3</v>
      </c>
      <c r="N620" s="15" t="s">
        <v>3</v>
      </c>
      <c r="O620" s="15">
        <v>2</v>
      </c>
      <c r="P620" s="15">
        <f>ROUND(Source!EU604,O620)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214</v>
      </c>
      <c r="F621" s="15">
        <f>ROUND(Source!AS604,O621)</f>
        <v>34855.11</v>
      </c>
      <c r="G621" s="15" t="s">
        <v>168</v>
      </c>
      <c r="H621" s="15" t="s">
        <v>169</v>
      </c>
      <c r="I621" s="15"/>
      <c r="J621" s="15"/>
      <c r="K621" s="15">
        <v>214</v>
      </c>
      <c r="L621" s="15">
        <v>16</v>
      </c>
      <c r="M621" s="15">
        <v>3</v>
      </c>
      <c r="N621" s="15" t="s">
        <v>3</v>
      </c>
      <c r="O621" s="15">
        <v>2</v>
      </c>
      <c r="P621" s="15">
        <f>ROUND(Source!EK604,O621)</f>
        <v>34855.11</v>
      </c>
      <c r="Q621" s="15"/>
      <c r="R621" s="15"/>
      <c r="S621" s="15"/>
      <c r="T621" s="15"/>
      <c r="U621" s="15"/>
      <c r="V621" s="15"/>
      <c r="W621" s="15">
        <v>20049.650000000001</v>
      </c>
      <c r="X621" s="15">
        <v>1</v>
      </c>
      <c r="Y621" s="15">
        <v>20049.650000000001</v>
      </c>
      <c r="Z621" s="15">
        <v>20049.650000000001</v>
      </c>
      <c r="AA621" s="15">
        <v>1</v>
      </c>
      <c r="AB621" s="15">
        <v>20049.650000000001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215</v>
      </c>
      <c r="F622" s="15">
        <f>ROUND(Source!AT604,O622)</f>
        <v>20286.13</v>
      </c>
      <c r="G622" s="15" t="s">
        <v>170</v>
      </c>
      <c r="H622" s="15" t="s">
        <v>171</v>
      </c>
      <c r="I622" s="15"/>
      <c r="J622" s="15"/>
      <c r="K622" s="15">
        <v>215</v>
      </c>
      <c r="L622" s="15">
        <v>17</v>
      </c>
      <c r="M622" s="15">
        <v>3</v>
      </c>
      <c r="N622" s="15" t="s">
        <v>3</v>
      </c>
      <c r="O622" s="15">
        <v>2</v>
      </c>
      <c r="P622" s="15">
        <f>ROUND(Source!EL604,O622)</f>
        <v>20286.13</v>
      </c>
      <c r="Q622" s="15"/>
      <c r="R622" s="15"/>
      <c r="S622" s="15"/>
      <c r="T622" s="15"/>
      <c r="U622" s="15"/>
      <c r="V622" s="15"/>
      <c r="W622" s="15">
        <v>84.06</v>
      </c>
      <c r="X622" s="15">
        <v>1</v>
      </c>
      <c r="Y622" s="15">
        <v>84.06</v>
      </c>
      <c r="Z622" s="15">
        <v>84.06</v>
      </c>
      <c r="AA622" s="15">
        <v>1</v>
      </c>
      <c r="AB622" s="15">
        <v>84.06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217</v>
      </c>
      <c r="F623" s="15">
        <f>ROUND(Source!AU604,O623)</f>
        <v>14531.81</v>
      </c>
      <c r="G623" s="15" t="s">
        <v>172</v>
      </c>
      <c r="H623" s="15" t="s">
        <v>173</v>
      </c>
      <c r="I623" s="15"/>
      <c r="J623" s="15"/>
      <c r="K623" s="15">
        <v>217</v>
      </c>
      <c r="L623" s="15">
        <v>18</v>
      </c>
      <c r="M623" s="15">
        <v>3</v>
      </c>
      <c r="N623" s="15" t="s">
        <v>3</v>
      </c>
      <c r="O623" s="15">
        <v>2</v>
      </c>
      <c r="P623" s="15">
        <f>ROUND(Source!EM604,O623)</f>
        <v>14531.81</v>
      </c>
      <c r="Q623" s="15"/>
      <c r="R623" s="15"/>
      <c r="S623" s="15"/>
      <c r="T623" s="15"/>
      <c r="U623" s="15"/>
      <c r="V623" s="15"/>
      <c r="W623" s="15">
        <v>14531.81</v>
      </c>
      <c r="X623" s="15">
        <v>1</v>
      </c>
      <c r="Y623" s="15">
        <v>14531.81</v>
      </c>
      <c r="Z623" s="15">
        <v>14531.81</v>
      </c>
      <c r="AA623" s="15">
        <v>1</v>
      </c>
      <c r="AB623" s="15">
        <v>14531.81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230</v>
      </c>
      <c r="F624" s="15">
        <f>ROUND(Source!BA604,O624)</f>
        <v>0</v>
      </c>
      <c r="G624" s="15" t="s">
        <v>174</v>
      </c>
      <c r="H624" s="15" t="s">
        <v>175</v>
      </c>
      <c r="I624" s="15"/>
      <c r="J624" s="15"/>
      <c r="K624" s="15">
        <v>230</v>
      </c>
      <c r="L624" s="15">
        <v>19</v>
      </c>
      <c r="M624" s="15">
        <v>3</v>
      </c>
      <c r="N624" s="15" t="s">
        <v>3</v>
      </c>
      <c r="O624" s="15">
        <v>2</v>
      </c>
      <c r="P624" s="15">
        <f>ROUND(Source!ES604,O624)</f>
        <v>0</v>
      </c>
      <c r="Q624" s="15"/>
      <c r="R624" s="15"/>
      <c r="S624" s="15"/>
      <c r="T624" s="15"/>
      <c r="U624" s="15"/>
      <c r="V624" s="15"/>
      <c r="W624" s="15">
        <v>0</v>
      </c>
      <c r="X624" s="15">
        <v>1</v>
      </c>
      <c r="Y624" s="15">
        <v>0</v>
      </c>
      <c r="Z624" s="15">
        <v>0</v>
      </c>
      <c r="AA624" s="15">
        <v>1</v>
      </c>
      <c r="AB624" s="15">
        <v>0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206</v>
      </c>
      <c r="F625" s="15">
        <f>ROUND(Source!T604,O625)</f>
        <v>0</v>
      </c>
      <c r="G625" s="15" t="s">
        <v>176</v>
      </c>
      <c r="H625" s="15" t="s">
        <v>177</v>
      </c>
      <c r="I625" s="15"/>
      <c r="J625" s="15"/>
      <c r="K625" s="15">
        <v>206</v>
      </c>
      <c r="L625" s="15">
        <v>20</v>
      </c>
      <c r="M625" s="15">
        <v>3</v>
      </c>
      <c r="N625" s="15" t="s">
        <v>3</v>
      </c>
      <c r="O625" s="15">
        <v>2</v>
      </c>
      <c r="P625" s="15">
        <f>ROUND(Source!DL604,O625)</f>
        <v>0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207</v>
      </c>
      <c r="F626" s="15">
        <f>ROUND(Source!U604,O626)</f>
        <v>20.186704599999999</v>
      </c>
      <c r="G626" s="15" t="s">
        <v>178</v>
      </c>
      <c r="H626" s="15" t="s">
        <v>179</v>
      </c>
      <c r="I626" s="15"/>
      <c r="J626" s="15"/>
      <c r="K626" s="15">
        <v>207</v>
      </c>
      <c r="L626" s="15">
        <v>21</v>
      </c>
      <c r="M626" s="15">
        <v>3</v>
      </c>
      <c r="N626" s="15" t="s">
        <v>3</v>
      </c>
      <c r="O626" s="15">
        <v>7</v>
      </c>
      <c r="P626" s="15">
        <f>ROUND(Source!DM604,O626)</f>
        <v>20.186704599999999</v>
      </c>
      <c r="Q626" s="15"/>
      <c r="R626" s="15"/>
      <c r="S626" s="15"/>
      <c r="T626" s="15"/>
      <c r="U626" s="15"/>
      <c r="V626" s="15"/>
      <c r="W626" s="15">
        <v>6.04704</v>
      </c>
      <c r="X626" s="15">
        <v>1</v>
      </c>
      <c r="Y626" s="15">
        <v>6.04704</v>
      </c>
      <c r="Z626" s="15">
        <v>6.04704</v>
      </c>
      <c r="AA626" s="15">
        <v>1</v>
      </c>
      <c r="AB626" s="15">
        <v>6.04704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208</v>
      </c>
      <c r="F627" s="15">
        <f>ROUND(Source!V604,O627)</f>
        <v>1.3043438000000001</v>
      </c>
      <c r="G627" s="15" t="s">
        <v>180</v>
      </c>
      <c r="H627" s="15" t="s">
        <v>181</v>
      </c>
      <c r="I627" s="15"/>
      <c r="J627" s="15"/>
      <c r="K627" s="15">
        <v>208</v>
      </c>
      <c r="L627" s="15">
        <v>22</v>
      </c>
      <c r="M627" s="15">
        <v>3</v>
      </c>
      <c r="N627" s="15" t="s">
        <v>3</v>
      </c>
      <c r="O627" s="15">
        <v>7</v>
      </c>
      <c r="P627" s="15">
        <f>ROUND(Source!DN604,O627)</f>
        <v>1.3043438000000001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209</v>
      </c>
      <c r="F628" s="15">
        <f>ROUND(Source!W604,O628)</f>
        <v>0</v>
      </c>
      <c r="G628" s="15" t="s">
        <v>182</v>
      </c>
      <c r="H628" s="15" t="s">
        <v>183</v>
      </c>
      <c r="I628" s="15"/>
      <c r="J628" s="15"/>
      <c r="K628" s="15">
        <v>209</v>
      </c>
      <c r="L628" s="15">
        <v>23</v>
      </c>
      <c r="M628" s="15">
        <v>3</v>
      </c>
      <c r="N628" s="15" t="s">
        <v>3</v>
      </c>
      <c r="O628" s="15">
        <v>2</v>
      </c>
      <c r="P628" s="15">
        <f>ROUND(Source!DO604,O628)</f>
        <v>0</v>
      </c>
      <c r="Q628" s="15"/>
      <c r="R628" s="15"/>
      <c r="S628" s="15"/>
      <c r="T628" s="15"/>
      <c r="U628" s="15"/>
      <c r="V628" s="15"/>
      <c r="W628" s="15">
        <v>0</v>
      </c>
      <c r="X628" s="15">
        <v>1</v>
      </c>
      <c r="Y628" s="15">
        <v>0</v>
      </c>
      <c r="Z628" s="15">
        <v>0</v>
      </c>
      <c r="AA628" s="15">
        <v>1</v>
      </c>
      <c r="AB628" s="15">
        <v>0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233</v>
      </c>
      <c r="F629" s="15">
        <f>ROUND(Source!BD604,O629)</f>
        <v>0</v>
      </c>
      <c r="G629" s="15" t="s">
        <v>184</v>
      </c>
      <c r="H629" s="15" t="s">
        <v>185</v>
      </c>
      <c r="I629" s="15"/>
      <c r="J629" s="15"/>
      <c r="K629" s="15">
        <v>233</v>
      </c>
      <c r="L629" s="15">
        <v>24</v>
      </c>
      <c r="M629" s="15">
        <v>3</v>
      </c>
      <c r="N629" s="15" t="s">
        <v>3</v>
      </c>
      <c r="O629" s="15">
        <v>2</v>
      </c>
      <c r="P629" s="15">
        <f>ROUND(Source!EV604,O629)</f>
        <v>0</v>
      </c>
      <c r="Q629" s="15"/>
      <c r="R629" s="15"/>
      <c r="S629" s="15"/>
      <c r="T629" s="15"/>
      <c r="U629" s="15"/>
      <c r="V629" s="15"/>
      <c r="W629" s="15">
        <v>0</v>
      </c>
      <c r="X629" s="15">
        <v>1</v>
      </c>
      <c r="Y629" s="15">
        <v>0</v>
      </c>
      <c r="Z629" s="15">
        <v>0</v>
      </c>
      <c r="AA629" s="15">
        <v>1</v>
      </c>
      <c r="AB629" s="15">
        <v>0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210</v>
      </c>
      <c r="F630" s="15">
        <f>ROUND(Source!X604,O630)</f>
        <v>18124.169999999998</v>
      </c>
      <c r="G630" s="15" t="s">
        <v>186</v>
      </c>
      <c r="H630" s="15" t="s">
        <v>187</v>
      </c>
      <c r="I630" s="15"/>
      <c r="J630" s="15"/>
      <c r="K630" s="15">
        <v>210</v>
      </c>
      <c r="L630" s="15">
        <v>25</v>
      </c>
      <c r="M630" s="15">
        <v>3</v>
      </c>
      <c r="N630" s="15" t="s">
        <v>3</v>
      </c>
      <c r="O630" s="15">
        <v>2</v>
      </c>
      <c r="P630" s="15">
        <f>ROUND(Source!DP604,O630)</f>
        <v>18124.169999999998</v>
      </c>
      <c r="Q630" s="15"/>
      <c r="R630" s="15"/>
      <c r="S630" s="15"/>
      <c r="T630" s="15"/>
      <c r="U630" s="15"/>
      <c r="V630" s="15"/>
      <c r="W630" s="15">
        <v>5120.74</v>
      </c>
      <c r="X630" s="15">
        <v>1</v>
      </c>
      <c r="Y630" s="15">
        <v>5120.74</v>
      </c>
      <c r="Z630" s="15">
        <v>5120.74</v>
      </c>
      <c r="AA630" s="15">
        <v>1</v>
      </c>
      <c r="AB630" s="15">
        <v>5120.74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1</v>
      </c>
      <c r="E631" s="15">
        <v>211</v>
      </c>
      <c r="F631" s="15">
        <f>ROUND(Source!Y604,O631)</f>
        <v>9607.36</v>
      </c>
      <c r="G631" s="15" t="s">
        <v>188</v>
      </c>
      <c r="H631" s="15" t="s">
        <v>189</v>
      </c>
      <c r="I631" s="15"/>
      <c r="J631" s="15"/>
      <c r="K631" s="15">
        <v>211</v>
      </c>
      <c r="L631" s="15">
        <v>26</v>
      </c>
      <c r="M631" s="15">
        <v>3</v>
      </c>
      <c r="N631" s="15" t="s">
        <v>3</v>
      </c>
      <c r="O631" s="15">
        <v>2</v>
      </c>
      <c r="P631" s="15">
        <f>ROUND(Source!DQ604,O631)</f>
        <v>9607.36</v>
      </c>
      <c r="Q631" s="15"/>
      <c r="R631" s="15"/>
      <c r="S631" s="15"/>
      <c r="T631" s="15"/>
      <c r="U631" s="15"/>
      <c r="V631" s="15"/>
      <c r="W631" s="15">
        <v>2491.17</v>
      </c>
      <c r="X631" s="15">
        <v>1</v>
      </c>
      <c r="Y631" s="15">
        <v>2491.17</v>
      </c>
      <c r="Z631" s="15">
        <v>2491.17</v>
      </c>
      <c r="AA631" s="15">
        <v>1</v>
      </c>
      <c r="AB631" s="15">
        <v>2491.17</v>
      </c>
    </row>
    <row r="632" spans="1:28" x14ac:dyDescent="0.2">
      <c r="A632" s="15">
        <v>50</v>
      </c>
      <c r="B632" s="15">
        <v>0</v>
      </c>
      <c r="C632" s="15">
        <v>0</v>
      </c>
      <c r="D632" s="15">
        <v>1</v>
      </c>
      <c r="E632" s="15">
        <v>224</v>
      </c>
      <c r="F632" s="15">
        <f>ROUND(Source!AR604,O632)</f>
        <v>69673.05</v>
      </c>
      <c r="G632" s="15" t="s">
        <v>190</v>
      </c>
      <c r="H632" s="15" t="s">
        <v>191</v>
      </c>
      <c r="I632" s="15"/>
      <c r="J632" s="15"/>
      <c r="K632" s="15">
        <v>224</v>
      </c>
      <c r="L632" s="15">
        <v>27</v>
      </c>
      <c r="M632" s="15">
        <v>3</v>
      </c>
      <c r="N632" s="15" t="s">
        <v>3</v>
      </c>
      <c r="O632" s="15">
        <v>2</v>
      </c>
      <c r="P632" s="15">
        <f>ROUND(Source!EJ604,O632)</f>
        <v>69673.05</v>
      </c>
      <c r="Q632" s="15"/>
      <c r="R632" s="15"/>
      <c r="S632" s="15"/>
      <c r="T632" s="15"/>
      <c r="U632" s="15"/>
      <c r="V632" s="15"/>
      <c r="W632" s="15">
        <v>34665.519999999997</v>
      </c>
      <c r="X632" s="15">
        <v>1</v>
      </c>
      <c r="Y632" s="15">
        <v>34665.519999999997</v>
      </c>
      <c r="Z632" s="15">
        <v>34665.519999999997</v>
      </c>
      <c r="AA632" s="15">
        <v>1</v>
      </c>
      <c r="AB632" s="15">
        <v>34665.519999999997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v>0</v>
      </c>
      <c r="G633" s="15" t="s">
        <v>499</v>
      </c>
      <c r="H633" s="15" t="s">
        <v>500</v>
      </c>
      <c r="I633" s="15"/>
      <c r="J633" s="15"/>
      <c r="K633" s="15">
        <v>212</v>
      </c>
      <c r="L633" s="15">
        <v>28</v>
      </c>
      <c r="M633" s="15">
        <v>1</v>
      </c>
      <c r="N633" s="15" t="s">
        <v>3</v>
      </c>
      <c r="O633" s="15">
        <v>-1</v>
      </c>
      <c r="P633" s="15"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ROUND(F632-F623-F613,O634)</f>
        <v>55141.24</v>
      </c>
      <c r="G634" s="15" t="s">
        <v>192</v>
      </c>
      <c r="H634" s="15" t="s">
        <v>501</v>
      </c>
      <c r="I634" s="15"/>
      <c r="J634" s="15"/>
      <c r="K634" s="15">
        <v>212</v>
      </c>
      <c r="L634" s="15">
        <v>29</v>
      </c>
      <c r="M634" s="15">
        <v>1</v>
      </c>
      <c r="N634" s="15" t="s">
        <v>3</v>
      </c>
      <c r="O634" s="15">
        <v>2</v>
      </c>
      <c r="P634" s="15">
        <f>ROUND(P632-P623-P613,O634)</f>
        <v>55141.24</v>
      </c>
      <c r="Q634" s="15"/>
      <c r="R634" s="15"/>
      <c r="S634" s="15"/>
      <c r="T634" s="15"/>
      <c r="U634" s="15"/>
      <c r="V634" s="15"/>
      <c r="W634" s="15">
        <v>20133.71</v>
      </c>
      <c r="X634" s="15">
        <v>1</v>
      </c>
      <c r="Y634" s="15">
        <v>20133.71</v>
      </c>
      <c r="Z634" s="15">
        <v>20133.71</v>
      </c>
      <c r="AA634" s="15">
        <v>1</v>
      </c>
      <c r="AB634" s="15">
        <v>20133.71</v>
      </c>
    </row>
    <row r="635" spans="1:28" x14ac:dyDescent="0.2">
      <c r="A635" s="15">
        <v>50</v>
      </c>
      <c r="B635" s="15">
        <v>0</v>
      </c>
      <c r="C635" s="15">
        <v>0</v>
      </c>
      <c r="D635" s="15">
        <v>2</v>
      </c>
      <c r="E635" s="15">
        <v>0</v>
      </c>
      <c r="F635" s="15">
        <f>ROUND(F634*2.5/100*0,O635)</f>
        <v>0</v>
      </c>
      <c r="G635" s="15" t="s">
        <v>502</v>
      </c>
      <c r="H635" s="15" t="s">
        <v>503</v>
      </c>
      <c r="I635" s="15"/>
      <c r="J635" s="15"/>
      <c r="K635" s="15">
        <v>212</v>
      </c>
      <c r="L635" s="15">
        <v>30</v>
      </c>
      <c r="M635" s="15">
        <v>1</v>
      </c>
      <c r="N635" s="15" t="s">
        <v>3</v>
      </c>
      <c r="O635" s="15">
        <v>2</v>
      </c>
      <c r="P635" s="15">
        <f>ROUND(P634*2.5/100*0,O635)</f>
        <v>0</v>
      </c>
      <c r="Q635" s="15"/>
      <c r="R635" s="15"/>
      <c r="S635" s="15"/>
      <c r="T635" s="15"/>
      <c r="U635" s="15"/>
      <c r="V635" s="15"/>
      <c r="W635" s="15">
        <v>0</v>
      </c>
      <c r="X635" s="15">
        <v>1</v>
      </c>
      <c r="Y635" s="15">
        <v>0</v>
      </c>
      <c r="Z635" s="15">
        <v>0</v>
      </c>
      <c r="AA635" s="15">
        <v>1</v>
      </c>
      <c r="AB635" s="15">
        <v>0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55141.24</v>
      </c>
      <c r="G636" s="15" t="s">
        <v>504</v>
      </c>
      <c r="H636" s="15" t="s">
        <v>505</v>
      </c>
      <c r="I636" s="15"/>
      <c r="J636" s="15"/>
      <c r="K636" s="15">
        <v>212</v>
      </c>
      <c r="L636" s="15">
        <v>31</v>
      </c>
      <c r="M636" s="15">
        <v>1</v>
      </c>
      <c r="N636" s="15" t="s">
        <v>3</v>
      </c>
      <c r="O636" s="15">
        <v>2</v>
      </c>
      <c r="P636" s="15">
        <f>ROUND(P634+P635,O636)</f>
        <v>55141.24</v>
      </c>
      <c r="Q636" s="15"/>
      <c r="R636" s="15"/>
      <c r="S636" s="15"/>
      <c r="T636" s="15"/>
      <c r="U636" s="15"/>
      <c r="V636" s="15"/>
      <c r="W636" s="15">
        <v>20133.71</v>
      </c>
      <c r="X636" s="15">
        <v>1</v>
      </c>
      <c r="Y636" s="15">
        <v>20133.71</v>
      </c>
      <c r="Z636" s="15">
        <v>20133.71</v>
      </c>
      <c r="AA636" s="15">
        <v>1</v>
      </c>
      <c r="AB636" s="15">
        <v>20133.71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ROUND(F636*1.9/100,O637)</f>
        <v>1047.68</v>
      </c>
      <c r="G637" s="15" t="s">
        <v>506</v>
      </c>
      <c r="H637" s="15" t="s">
        <v>507</v>
      </c>
      <c r="I637" s="15"/>
      <c r="J637" s="15"/>
      <c r="K637" s="15">
        <v>212</v>
      </c>
      <c r="L637" s="15">
        <v>32</v>
      </c>
      <c r="M637" s="15">
        <v>1</v>
      </c>
      <c r="N637" s="15" t="s">
        <v>3</v>
      </c>
      <c r="O637" s="15">
        <v>2</v>
      </c>
      <c r="P637" s="15">
        <f>ROUND(P636*1.9/100,O637)</f>
        <v>1047.68</v>
      </c>
      <c r="Q637" s="15"/>
      <c r="R637" s="15"/>
      <c r="S637" s="15"/>
      <c r="T637" s="15"/>
      <c r="U637" s="15"/>
      <c r="V637" s="15"/>
      <c r="W637" s="15">
        <v>382.54</v>
      </c>
      <c r="X637" s="15">
        <v>1</v>
      </c>
      <c r="Y637" s="15">
        <v>382.54</v>
      </c>
      <c r="Z637" s="15">
        <v>382.54</v>
      </c>
      <c r="AA637" s="15">
        <v>1</v>
      </c>
      <c r="AB637" s="15">
        <v>382.54</v>
      </c>
    </row>
    <row r="638" spans="1:28" x14ac:dyDescent="0.2">
      <c r="A638" s="15">
        <v>50</v>
      </c>
      <c r="B638" s="15">
        <v>1</v>
      </c>
      <c r="C638" s="15">
        <v>0</v>
      </c>
      <c r="D638" s="15">
        <v>2</v>
      </c>
      <c r="E638" s="15">
        <v>0</v>
      </c>
      <c r="F638" s="15">
        <f>ROUND(F636+F637,O638)</f>
        <v>56188.92</v>
      </c>
      <c r="G638" s="15" t="s">
        <v>508</v>
      </c>
      <c r="H638" s="15" t="s">
        <v>509</v>
      </c>
      <c r="I638" s="15"/>
      <c r="J638" s="15"/>
      <c r="K638" s="15">
        <v>212</v>
      </c>
      <c r="L638" s="15">
        <v>33</v>
      </c>
      <c r="M638" s="15">
        <v>1</v>
      </c>
      <c r="N638" s="15" t="s">
        <v>3</v>
      </c>
      <c r="O638" s="15">
        <v>2</v>
      </c>
      <c r="P638" s="15">
        <f>ROUND(P636+P637,O638)</f>
        <v>56188.92</v>
      </c>
      <c r="Q638" s="15"/>
      <c r="R638" s="15"/>
      <c r="S638" s="15"/>
      <c r="T638" s="15"/>
      <c r="U638" s="15"/>
      <c r="V638" s="15"/>
      <c r="W638" s="15">
        <v>20516.25</v>
      </c>
      <c r="X638" s="15">
        <v>1</v>
      </c>
      <c r="Y638" s="15">
        <v>20516.25</v>
      </c>
      <c r="Z638" s="15">
        <v>20516.25</v>
      </c>
      <c r="AA638" s="15">
        <v>1</v>
      </c>
      <c r="AB638" s="15">
        <v>20516.25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ROUND(F638*F633,O639)</f>
        <v>0</v>
      </c>
      <c r="G639" s="15" t="s">
        <v>510</v>
      </c>
      <c r="H639" s="15" t="s">
        <v>511</v>
      </c>
      <c r="I639" s="15"/>
      <c r="J639" s="15"/>
      <c r="K639" s="15">
        <v>212</v>
      </c>
      <c r="L639" s="15">
        <v>34</v>
      </c>
      <c r="M639" s="15">
        <v>1</v>
      </c>
      <c r="N639" s="15" t="s">
        <v>3</v>
      </c>
      <c r="O639" s="15">
        <v>2</v>
      </c>
      <c r="P639" s="15">
        <f>ROUND(P638*P633,O639)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ROUND(F613,O640)</f>
        <v>0</v>
      </c>
      <c r="G640" s="15" t="s">
        <v>512</v>
      </c>
      <c r="H640" s="15" t="s">
        <v>513</v>
      </c>
      <c r="I640" s="15"/>
      <c r="J640" s="15"/>
      <c r="K640" s="15">
        <v>212</v>
      </c>
      <c r="L640" s="15">
        <v>35</v>
      </c>
      <c r="M640" s="15">
        <v>1</v>
      </c>
      <c r="N640" s="15" t="s">
        <v>3</v>
      </c>
      <c r="O640" s="15">
        <v>2</v>
      </c>
      <c r="P640" s="15">
        <f>ROUND(P613,O640)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ROUND(F640*F633,O641)</f>
        <v>0</v>
      </c>
      <c r="G641" s="15" t="s">
        <v>514</v>
      </c>
      <c r="H641" s="15" t="s">
        <v>515</v>
      </c>
      <c r="I641" s="15"/>
      <c r="J641" s="15"/>
      <c r="K641" s="15">
        <v>212</v>
      </c>
      <c r="L641" s="15">
        <v>36</v>
      </c>
      <c r="M641" s="15">
        <v>1</v>
      </c>
      <c r="N641" s="15" t="s">
        <v>3</v>
      </c>
      <c r="O641" s="15">
        <v>2</v>
      </c>
      <c r="P641" s="15">
        <f>ROUND(P640*P633,O641)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1</v>
      </c>
      <c r="C642" s="15">
        <v>0</v>
      </c>
      <c r="D642" s="15">
        <v>2</v>
      </c>
      <c r="E642" s="15">
        <v>0</v>
      </c>
      <c r="F642" s="15">
        <f>ROUND(F623,O642)</f>
        <v>14531.81</v>
      </c>
      <c r="G642" s="15" t="s">
        <v>516</v>
      </c>
      <c r="H642" s="15" t="s">
        <v>517</v>
      </c>
      <c r="I642" s="15"/>
      <c r="J642" s="15"/>
      <c r="K642" s="15">
        <v>212</v>
      </c>
      <c r="L642" s="15">
        <v>37</v>
      </c>
      <c r="M642" s="15">
        <v>1</v>
      </c>
      <c r="N642" s="15" t="s">
        <v>3</v>
      </c>
      <c r="O642" s="15">
        <v>2</v>
      </c>
      <c r="P642" s="15">
        <f>ROUND(P623,O642)</f>
        <v>14531.81</v>
      </c>
      <c r="Q642" s="15"/>
      <c r="R642" s="15"/>
      <c r="S642" s="15"/>
      <c r="T642" s="15"/>
      <c r="U642" s="15"/>
      <c r="V642" s="15"/>
      <c r="W642" s="15">
        <v>14531.81</v>
      </c>
      <c r="X642" s="15">
        <v>1</v>
      </c>
      <c r="Y642" s="15">
        <v>14531.81</v>
      </c>
      <c r="Z642" s="15">
        <v>14531.81</v>
      </c>
      <c r="AA642" s="15">
        <v>1</v>
      </c>
      <c r="AB642" s="15">
        <v>14531.81</v>
      </c>
    </row>
    <row r="643" spans="1:28" x14ac:dyDescent="0.2">
      <c r="A643" s="15">
        <v>50</v>
      </c>
      <c r="B643" s="15">
        <v>0</v>
      </c>
      <c r="C643" s="15">
        <v>0</v>
      </c>
      <c r="D643" s="15">
        <v>2</v>
      </c>
      <c r="E643" s="15">
        <v>0</v>
      </c>
      <c r="F643" s="15">
        <f>ROUND(F642*F633,O643)</f>
        <v>0</v>
      </c>
      <c r="G643" s="15" t="s">
        <v>518</v>
      </c>
      <c r="H643" s="15" t="s">
        <v>519</v>
      </c>
      <c r="I643" s="15"/>
      <c r="J643" s="15"/>
      <c r="K643" s="15">
        <v>212</v>
      </c>
      <c r="L643" s="15">
        <v>38</v>
      </c>
      <c r="M643" s="15">
        <v>1</v>
      </c>
      <c r="N643" s="15" t="s">
        <v>3</v>
      </c>
      <c r="O643" s="15">
        <v>2</v>
      </c>
      <c r="P643" s="15">
        <f>ROUND(P642*P633,O643)</f>
        <v>0</v>
      </c>
      <c r="Q643" s="15"/>
      <c r="R643" s="15"/>
      <c r="S643" s="15"/>
      <c r="T643" s="15"/>
      <c r="U643" s="15"/>
      <c r="V643" s="15"/>
      <c r="W643" s="15">
        <v>0</v>
      </c>
      <c r="X643" s="15">
        <v>1</v>
      </c>
      <c r="Y643" s="15">
        <v>0</v>
      </c>
      <c r="Z643" s="15">
        <v>0</v>
      </c>
      <c r="AA643" s="15">
        <v>1</v>
      </c>
      <c r="AB643" s="15">
        <v>0</v>
      </c>
    </row>
    <row r="644" spans="1:28" x14ac:dyDescent="0.2">
      <c r="A644" s="15">
        <v>50</v>
      </c>
      <c r="B644" s="15">
        <v>0</v>
      </c>
      <c r="C644" s="15">
        <v>0</v>
      </c>
      <c r="D644" s="15">
        <v>2</v>
      </c>
      <c r="E644" s="15">
        <v>213</v>
      </c>
      <c r="F644" s="15">
        <f>ROUND(F639+F641+F643,O644)</f>
        <v>0</v>
      </c>
      <c r="G644" s="15" t="s">
        <v>520</v>
      </c>
      <c r="H644" s="15" t="s">
        <v>521</v>
      </c>
      <c r="I644" s="15"/>
      <c r="J644" s="15"/>
      <c r="K644" s="15">
        <v>212</v>
      </c>
      <c r="L644" s="15">
        <v>39</v>
      </c>
      <c r="M644" s="15">
        <v>1</v>
      </c>
      <c r="N644" s="15" t="s">
        <v>3</v>
      </c>
      <c r="O644" s="15">
        <v>2</v>
      </c>
      <c r="P644" s="15">
        <f>ROUND(P639+P641+P643,O644)</f>
        <v>0</v>
      </c>
      <c r="Q644" s="15"/>
      <c r="R644" s="15"/>
      <c r="S644" s="15"/>
      <c r="T644" s="15"/>
      <c r="U644" s="15"/>
      <c r="V644" s="15"/>
      <c r="W644" s="15">
        <v>0</v>
      </c>
      <c r="X644" s="15">
        <v>1</v>
      </c>
      <c r="Y644" s="15">
        <v>0</v>
      </c>
      <c r="Z644" s="15">
        <v>0</v>
      </c>
      <c r="AA644" s="15">
        <v>1</v>
      </c>
      <c r="AB644" s="15">
        <v>0</v>
      </c>
    </row>
    <row r="646" spans="1:28" x14ac:dyDescent="0.2">
      <c r="A646">
        <v>71</v>
      </c>
      <c r="B646">
        <v>1</v>
      </c>
      <c r="D646">
        <v>200001</v>
      </c>
      <c r="E646">
        <v>87477011</v>
      </c>
      <c r="F646" t="s">
        <v>555</v>
      </c>
      <c r="G646" t="s">
        <v>556</v>
      </c>
      <c r="H646">
        <v>80</v>
      </c>
      <c r="I646">
        <v>20</v>
      </c>
    </row>
    <row r="649" spans="1:28" x14ac:dyDescent="0.2">
      <c r="A649">
        <v>70</v>
      </c>
      <c r="B649">
        <v>1</v>
      </c>
      <c r="D649">
        <v>1</v>
      </c>
      <c r="E649" t="s">
        <v>557</v>
      </c>
      <c r="F649" t="s">
        <v>558</v>
      </c>
      <c r="G649">
        <v>1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1</v>
      </c>
      <c r="P649" t="s">
        <v>559</v>
      </c>
    </row>
    <row r="650" spans="1:28" x14ac:dyDescent="0.2">
      <c r="A650">
        <v>70</v>
      </c>
      <c r="B650">
        <v>1</v>
      </c>
      <c r="D650">
        <v>2</v>
      </c>
      <c r="E650" t="s">
        <v>560</v>
      </c>
      <c r="F650" t="s">
        <v>561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562</v>
      </c>
    </row>
    <row r="651" spans="1:28" x14ac:dyDescent="0.2">
      <c r="A651">
        <v>70</v>
      </c>
      <c r="B651">
        <v>1</v>
      </c>
      <c r="D651">
        <v>3</v>
      </c>
      <c r="E651" t="s">
        <v>563</v>
      </c>
      <c r="F651" t="s">
        <v>564</v>
      </c>
      <c r="G651">
        <v>0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565</v>
      </c>
    </row>
    <row r="652" spans="1:28" x14ac:dyDescent="0.2">
      <c r="A652">
        <v>70</v>
      </c>
      <c r="B652">
        <v>1</v>
      </c>
      <c r="D652">
        <v>4</v>
      </c>
      <c r="E652" t="s">
        <v>566</v>
      </c>
      <c r="F652" t="s">
        <v>567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1</v>
      </c>
      <c r="P652" t="s">
        <v>3</v>
      </c>
    </row>
    <row r="653" spans="1:28" x14ac:dyDescent="0.2">
      <c r="A653">
        <v>70</v>
      </c>
      <c r="B653">
        <v>1</v>
      </c>
      <c r="D653">
        <v>5</v>
      </c>
      <c r="E653" t="s">
        <v>568</v>
      </c>
      <c r="F653" t="s">
        <v>569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</v>
      </c>
    </row>
    <row r="654" spans="1:28" x14ac:dyDescent="0.2">
      <c r="A654">
        <v>70</v>
      </c>
      <c r="B654">
        <v>1</v>
      </c>
      <c r="D654">
        <v>6</v>
      </c>
      <c r="E654" t="s">
        <v>570</v>
      </c>
      <c r="F654" t="s">
        <v>571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</v>
      </c>
    </row>
    <row r="655" spans="1:28" x14ac:dyDescent="0.2">
      <c r="A655">
        <v>70</v>
      </c>
      <c r="B655">
        <v>1</v>
      </c>
      <c r="D655">
        <v>7</v>
      </c>
      <c r="E655" t="s">
        <v>572</v>
      </c>
      <c r="F655" t="s">
        <v>573</v>
      </c>
      <c r="G655">
        <v>0</v>
      </c>
      <c r="H655">
        <v>0</v>
      </c>
      <c r="I655" t="s">
        <v>574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575</v>
      </c>
    </row>
    <row r="656" spans="1:28" x14ac:dyDescent="0.2">
      <c r="A656">
        <v>70</v>
      </c>
      <c r="B656">
        <v>1</v>
      </c>
      <c r="D656">
        <v>8</v>
      </c>
      <c r="E656" t="s">
        <v>576</v>
      </c>
      <c r="F656" t="s">
        <v>577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1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578</v>
      </c>
      <c r="F657" t="s">
        <v>579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580</v>
      </c>
    </row>
    <row r="658" spans="1:16" x14ac:dyDescent="0.2">
      <c r="A658">
        <v>70</v>
      </c>
      <c r="B658">
        <v>1</v>
      </c>
      <c r="D658">
        <v>10</v>
      </c>
      <c r="E658" t="s">
        <v>581</v>
      </c>
      <c r="F658" t="s">
        <v>582</v>
      </c>
      <c r="G658">
        <v>0</v>
      </c>
      <c r="H658">
        <v>0</v>
      </c>
      <c r="I658" t="s">
        <v>583</v>
      </c>
      <c r="J658">
        <v>5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584</v>
      </c>
    </row>
    <row r="659" spans="1:16" x14ac:dyDescent="0.2">
      <c r="A659">
        <v>70</v>
      </c>
      <c r="B659">
        <v>1</v>
      </c>
      <c r="D659">
        <v>11</v>
      </c>
      <c r="E659" t="s">
        <v>585</v>
      </c>
      <c r="F659" t="s">
        <v>586</v>
      </c>
      <c r="G659">
        <v>0</v>
      </c>
      <c r="H659">
        <v>0</v>
      </c>
      <c r="I659" t="s">
        <v>587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588</v>
      </c>
    </row>
    <row r="660" spans="1:16" x14ac:dyDescent="0.2">
      <c r="A660">
        <v>70</v>
      </c>
      <c r="B660">
        <v>1</v>
      </c>
      <c r="D660">
        <v>12</v>
      </c>
      <c r="E660" t="s">
        <v>589</v>
      </c>
      <c r="F660" t="s">
        <v>590</v>
      </c>
      <c r="G660">
        <v>0</v>
      </c>
      <c r="H660">
        <v>0</v>
      </c>
      <c r="I660" t="s">
        <v>591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592</v>
      </c>
    </row>
    <row r="661" spans="1:16" x14ac:dyDescent="0.2">
      <c r="A661">
        <v>70</v>
      </c>
      <c r="B661">
        <v>1</v>
      </c>
      <c r="D661">
        <v>13</v>
      </c>
      <c r="E661" t="s">
        <v>593</v>
      </c>
      <c r="F661" t="s">
        <v>594</v>
      </c>
      <c r="G661">
        <v>0</v>
      </c>
      <c r="H661">
        <v>0</v>
      </c>
      <c r="I661" t="s">
        <v>595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596</v>
      </c>
    </row>
    <row r="662" spans="1:16" x14ac:dyDescent="0.2">
      <c r="A662">
        <v>70</v>
      </c>
      <c r="B662">
        <v>1</v>
      </c>
      <c r="D662">
        <v>14</v>
      </c>
      <c r="E662" t="s">
        <v>597</v>
      </c>
      <c r="F662" t="s">
        <v>598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599</v>
      </c>
      <c r="F663" t="s">
        <v>600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0</v>
      </c>
      <c r="P663" t="s">
        <v>601</v>
      </c>
    </row>
    <row r="664" spans="1:16" x14ac:dyDescent="0.2">
      <c r="A664">
        <v>70</v>
      </c>
      <c r="B664">
        <v>1</v>
      </c>
      <c r="D664">
        <v>16</v>
      </c>
      <c r="E664" t="s">
        <v>602</v>
      </c>
      <c r="F664" t="s">
        <v>603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O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604</v>
      </c>
      <c r="F665" t="s">
        <v>605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O665">
        <v>1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606</v>
      </c>
      <c r="F666" t="s">
        <v>607</v>
      </c>
      <c r="G666">
        <v>0.9</v>
      </c>
      <c r="H666">
        <v>1</v>
      </c>
      <c r="I666" t="s">
        <v>608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0.9</v>
      </c>
      <c r="P666" t="s">
        <v>609</v>
      </c>
    </row>
    <row r="667" spans="1:16" x14ac:dyDescent="0.2">
      <c r="A667">
        <v>70</v>
      </c>
      <c r="B667">
        <v>1</v>
      </c>
      <c r="D667">
        <v>2</v>
      </c>
      <c r="E667" t="s">
        <v>610</v>
      </c>
      <c r="F667" t="s">
        <v>611</v>
      </c>
      <c r="G667">
        <v>0.85</v>
      </c>
      <c r="H667">
        <v>1</v>
      </c>
      <c r="I667" t="s">
        <v>612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0.85</v>
      </c>
      <c r="P667" t="s">
        <v>613</v>
      </c>
    </row>
    <row r="668" spans="1:16" x14ac:dyDescent="0.2">
      <c r="A668">
        <v>70</v>
      </c>
      <c r="B668">
        <v>1</v>
      </c>
      <c r="D668">
        <v>3</v>
      </c>
      <c r="E668" t="s">
        <v>614</v>
      </c>
      <c r="F668" t="s">
        <v>615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1.03</v>
      </c>
      <c r="P668" t="s">
        <v>616</v>
      </c>
    </row>
    <row r="669" spans="1:16" x14ac:dyDescent="0.2">
      <c r="A669">
        <v>70</v>
      </c>
      <c r="B669">
        <v>1</v>
      </c>
      <c r="D669">
        <v>4</v>
      </c>
      <c r="E669" t="s">
        <v>617</v>
      </c>
      <c r="F669" t="s">
        <v>618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1.1499999999999999</v>
      </c>
      <c r="P669" t="s">
        <v>619</v>
      </c>
    </row>
    <row r="670" spans="1:16" x14ac:dyDescent="0.2">
      <c r="A670">
        <v>70</v>
      </c>
      <c r="B670">
        <v>1</v>
      </c>
      <c r="D670">
        <v>5</v>
      </c>
      <c r="E670" t="s">
        <v>620</v>
      </c>
      <c r="F670" t="s">
        <v>621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O670">
        <v>7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622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O671">
        <v>2</v>
      </c>
      <c r="P671" t="s">
        <v>3</v>
      </c>
    </row>
    <row r="673" spans="1:50" x14ac:dyDescent="0.2">
      <c r="A673">
        <v>-1</v>
      </c>
    </row>
    <row r="675" spans="1:50" x14ac:dyDescent="0.2">
      <c r="A675" s="10">
        <v>75</v>
      </c>
      <c r="B675" s="10" t="s">
        <v>623</v>
      </c>
      <c r="C675" s="10">
        <v>2026</v>
      </c>
      <c r="D675" s="10">
        <v>0</v>
      </c>
      <c r="E675" s="10">
        <v>6</v>
      </c>
      <c r="F675" s="10">
        <v>0</v>
      </c>
      <c r="G675" s="10">
        <v>0</v>
      </c>
      <c r="H675" s="10">
        <v>1</v>
      </c>
      <c r="I675" s="10">
        <v>0</v>
      </c>
      <c r="J675" s="10">
        <v>1</v>
      </c>
      <c r="K675" s="10">
        <v>0</v>
      </c>
      <c r="L675" s="10">
        <v>0</v>
      </c>
      <c r="M675" s="10">
        <v>0</v>
      </c>
      <c r="N675" s="10">
        <v>91183605</v>
      </c>
      <c r="O675" s="10">
        <v>1</v>
      </c>
    </row>
    <row r="676" spans="1:50" x14ac:dyDescent="0.2">
      <c r="A676" s="16">
        <v>2</v>
      </c>
      <c r="B676" s="16" t="s">
        <v>624</v>
      </c>
      <c r="C676" s="16" t="s">
        <v>625</v>
      </c>
      <c r="D676" s="16">
        <v>0</v>
      </c>
      <c r="E676" s="16">
        <v>0</v>
      </c>
      <c r="F676" s="16">
        <v>0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v>91187475</v>
      </c>
    </row>
    <row r="677" spans="1:50" x14ac:dyDescent="0.2">
      <c r="A677" s="16">
        <v>1</v>
      </c>
      <c r="B677" s="16" t="s">
        <v>626</v>
      </c>
      <c r="C677" s="16" t="s">
        <v>627</v>
      </c>
      <c r="D677" s="16">
        <v>2026</v>
      </c>
      <c r="E677" s="16">
        <v>6</v>
      </c>
      <c r="F677" s="16">
        <v>1</v>
      </c>
      <c r="G677" s="16">
        <v>1</v>
      </c>
      <c r="H677" s="16">
        <v>0</v>
      </c>
      <c r="I677" s="16">
        <v>2</v>
      </c>
      <c r="J677" s="16">
        <v>1</v>
      </c>
      <c r="K677" s="16">
        <v>1</v>
      </c>
      <c r="L677" s="16">
        <v>1</v>
      </c>
      <c r="M677" s="16">
        <v>1</v>
      </c>
      <c r="N677" s="16">
        <v>1</v>
      </c>
      <c r="O677" s="16">
        <v>1</v>
      </c>
      <c r="P677" s="16">
        <v>1</v>
      </c>
      <c r="Q677" s="16">
        <v>1</v>
      </c>
      <c r="R677" s="16" t="s">
        <v>3</v>
      </c>
      <c r="S677" s="16" t="s">
        <v>3</v>
      </c>
      <c r="T677" s="16" t="s">
        <v>3</v>
      </c>
      <c r="U677" s="16" t="s">
        <v>3</v>
      </c>
      <c r="V677" s="16" t="s">
        <v>3</v>
      </c>
      <c r="W677" s="16" t="s">
        <v>3</v>
      </c>
      <c r="X677" s="16" t="s">
        <v>3</v>
      </c>
      <c r="Y677" s="16" t="s">
        <v>3</v>
      </c>
      <c r="Z677" s="16" t="s">
        <v>3</v>
      </c>
      <c r="AA677" s="16" t="s">
        <v>3</v>
      </c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91187476</v>
      </c>
      <c r="AO677" s="16" t="s">
        <v>628</v>
      </c>
      <c r="AP677" s="16" t="s">
        <v>629</v>
      </c>
      <c r="AQ677" s="16">
        <v>46164</v>
      </c>
      <c r="AR677" s="16">
        <v>417</v>
      </c>
      <c r="AS677" s="16" t="s">
        <v>630</v>
      </c>
      <c r="AT677" s="16" t="s">
        <v>631</v>
      </c>
      <c r="AU677" s="16" t="s">
        <v>629</v>
      </c>
      <c r="AV677" s="16">
        <v>46136</v>
      </c>
      <c r="AW677" s="16">
        <v>221</v>
      </c>
      <c r="AX677" s="16" t="s">
        <v>632</v>
      </c>
    </row>
    <row r="678" spans="1:50" x14ac:dyDescent="0.2">
      <c r="A678" s="10">
        <v>75</v>
      </c>
      <c r="B678" s="10" t="s">
        <v>623</v>
      </c>
      <c r="C678" s="10">
        <v>2026</v>
      </c>
      <c r="D678" s="10">
        <v>0</v>
      </c>
      <c r="E678" s="10">
        <v>6</v>
      </c>
      <c r="F678" s="10">
        <v>0</v>
      </c>
      <c r="G678" s="10">
        <v>0</v>
      </c>
      <c r="H678" s="10">
        <v>1</v>
      </c>
      <c r="I678" s="10">
        <v>0</v>
      </c>
      <c r="J678" s="10">
        <v>1</v>
      </c>
      <c r="K678" s="10">
        <v>0</v>
      </c>
      <c r="L678" s="10">
        <v>0</v>
      </c>
      <c r="M678" s="10">
        <v>1</v>
      </c>
      <c r="N678" s="10">
        <v>91183540</v>
      </c>
      <c r="O678" s="10">
        <v>2</v>
      </c>
    </row>
    <row r="679" spans="1:50" x14ac:dyDescent="0.2">
      <c r="A679" s="16">
        <v>2</v>
      </c>
      <c r="B679" s="16" t="s">
        <v>624</v>
      </c>
      <c r="C679" s="16" t="s">
        <v>625</v>
      </c>
      <c r="D679" s="16">
        <v>0</v>
      </c>
      <c r="E679" s="16">
        <v>0</v>
      </c>
      <c r="F679" s="16">
        <v>0</v>
      </c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v>91187483</v>
      </c>
    </row>
    <row r="680" spans="1:50" x14ac:dyDescent="0.2">
      <c r="A680" s="16">
        <v>1</v>
      </c>
      <c r="B680" s="16" t="s">
        <v>626</v>
      </c>
      <c r="C680" s="16" t="s">
        <v>627</v>
      </c>
      <c r="D680" s="16">
        <v>2026</v>
      </c>
      <c r="E680" s="16">
        <v>6</v>
      </c>
      <c r="F680" s="16">
        <v>1</v>
      </c>
      <c r="G680" s="16">
        <v>1</v>
      </c>
      <c r="H680" s="16">
        <v>0</v>
      </c>
      <c r="I680" s="16">
        <v>2</v>
      </c>
      <c r="J680" s="16">
        <v>1</v>
      </c>
      <c r="K680" s="16">
        <v>1</v>
      </c>
      <c r="L680" s="16">
        <v>1</v>
      </c>
      <c r="M680" s="16">
        <v>1</v>
      </c>
      <c r="N680" s="16">
        <v>1</v>
      </c>
      <c r="O680" s="16">
        <v>1</v>
      </c>
      <c r="P680" s="16">
        <v>1</v>
      </c>
      <c r="Q680" s="16">
        <v>1</v>
      </c>
      <c r="R680" s="16" t="s">
        <v>3</v>
      </c>
      <c r="S680" s="16" t="s">
        <v>3</v>
      </c>
      <c r="T680" s="16" t="s">
        <v>3</v>
      </c>
      <c r="U680" s="16" t="s">
        <v>3</v>
      </c>
      <c r="V680" s="16" t="s">
        <v>3</v>
      </c>
      <c r="W680" s="16" t="s">
        <v>3</v>
      </c>
      <c r="X680" s="16" t="s">
        <v>3</v>
      </c>
      <c r="Y680" s="16" t="s">
        <v>3</v>
      </c>
      <c r="Z680" s="16" t="s">
        <v>3</v>
      </c>
      <c r="AA680" s="16" t="s">
        <v>3</v>
      </c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v>91187484</v>
      </c>
      <c r="AO680" s="16" t="s">
        <v>628</v>
      </c>
      <c r="AP680" s="16" t="s">
        <v>629</v>
      </c>
      <c r="AQ680" s="16">
        <v>46164</v>
      </c>
      <c r="AR680" s="16">
        <v>417</v>
      </c>
      <c r="AS680" s="16" t="s">
        <v>630</v>
      </c>
      <c r="AT680" s="16" t="s">
        <v>631</v>
      </c>
      <c r="AU680" s="16" t="s">
        <v>629</v>
      </c>
      <c r="AV680" s="16">
        <v>46136</v>
      </c>
      <c r="AW680" s="16">
        <v>221</v>
      </c>
      <c r="AX680" s="16" t="s">
        <v>632</v>
      </c>
    </row>
    <row r="684" spans="1:50" x14ac:dyDescent="0.2">
      <c r="A684">
        <v>65</v>
      </c>
      <c r="C684">
        <v>1</v>
      </c>
      <c r="D684">
        <v>0</v>
      </c>
      <c r="E68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633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91183605</v>
      </c>
      <c r="E14" s="2">
        <v>91183540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ROUND((Source!F486)/1000,2)</f>
        <v>34.86</v>
      </c>
      <c r="F16" s="4">
        <f>ROUND((Source!F487)/1000,2)</f>
        <v>20.29</v>
      </c>
      <c r="G16" s="4">
        <f>ROUND((Source!F478)/1000,2)</f>
        <v>0</v>
      </c>
      <c r="H16" s="4">
        <f>ROUND((Source!F488)/1000+(Source!F489)/1000,2)</f>
        <v>0</v>
      </c>
      <c r="I16" s="4">
        <f>E16+F16+G16+H16</f>
        <v>55.15</v>
      </c>
      <c r="J16" s="4">
        <f>ROUND((Source!F484+Source!F483)/1000,2)</f>
        <v>13.11</v>
      </c>
      <c r="K16" s="4">
        <v>40.270000000000003</v>
      </c>
      <c r="L16" s="4">
        <v>0</v>
      </c>
      <c r="M16" s="4">
        <v>0</v>
      </c>
      <c r="N16" s="4">
        <f>I16+L16+M16</f>
        <v>55.15</v>
      </c>
      <c r="T16" s="5">
        <f>ROUND((Source!P486)/1000,2)</f>
        <v>34.86</v>
      </c>
      <c r="U16" s="5">
        <f>ROUND((Source!P487)/1000,2)</f>
        <v>20.29</v>
      </c>
      <c r="V16" s="5">
        <f>ROUND((Source!P478)/1000,2)</f>
        <v>0</v>
      </c>
      <c r="W16" s="5">
        <f>ROUND((Source!P488)/1000+(Source!P489)/1000,2)</f>
        <v>0</v>
      </c>
      <c r="X16" s="5">
        <f>T16+U16+V16+W16</f>
        <v>55.15</v>
      </c>
      <c r="Y16" s="5">
        <f>ROUND((Source!P484+Source!P483)/1000,2)</f>
        <v>13.11</v>
      </c>
      <c r="Z16" s="5">
        <v>40.270000000000003</v>
      </c>
      <c r="AA16" s="5">
        <v>0</v>
      </c>
      <c r="AB16" s="5">
        <v>0</v>
      </c>
      <c r="AC16" s="5">
        <f>X16+AA16+AB16</f>
        <v>55.15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20133.71</v>
      </c>
      <c r="AU16" s="4">
        <v>20133.71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20049.650000000001</v>
      </c>
      <c r="BC16" s="4">
        <v>84.06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20133.71</v>
      </c>
      <c r="BR16" s="5">
        <v>20133.71</v>
      </c>
      <c r="BS16" s="5">
        <v>20133.71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20049.650000000001</v>
      </c>
      <c r="CA16" s="5">
        <v>84.06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20133.71</v>
      </c>
    </row>
    <row r="17" spans="1:87" x14ac:dyDescent="0.2">
      <c r="A17" s="3">
        <v>3</v>
      </c>
      <c r="B17" s="3">
        <v>2</v>
      </c>
      <c r="C17" s="3" t="s">
        <v>522</v>
      </c>
      <c r="D17" s="3" t="s">
        <v>523</v>
      </c>
      <c r="E17" s="4">
        <f>ROUND((Source!F579)/1000,2)</f>
        <v>0</v>
      </c>
      <c r="F17" s="4">
        <f>ROUND((Source!F580)/1000,2)</f>
        <v>0</v>
      </c>
      <c r="G17" s="4">
        <f>ROUND((Source!F571)/1000,2)</f>
        <v>0</v>
      </c>
      <c r="H17" s="4">
        <f>ROUND((Source!F581)/1000+(Source!F582)/1000,2)</f>
        <v>14.53</v>
      </c>
      <c r="I17" s="4">
        <f>E17+F17+G17+H17</f>
        <v>14.53</v>
      </c>
      <c r="J17" s="4">
        <f>ROUND((Source!F577+Source!F576)/1000,2)</f>
        <v>6.92</v>
      </c>
      <c r="K17" s="4">
        <v>6.92</v>
      </c>
      <c r="L17" s="4">
        <v>0</v>
      </c>
      <c r="M17" s="4">
        <v>0</v>
      </c>
      <c r="N17" s="4">
        <f>I17+L17+M17</f>
        <v>14.53</v>
      </c>
      <c r="T17" s="5">
        <f>ROUND((Source!P579)/1000,2)</f>
        <v>0</v>
      </c>
      <c r="U17" s="5">
        <f>ROUND((Source!P580)/1000,2)</f>
        <v>0</v>
      </c>
      <c r="V17" s="5">
        <f>ROUND((Source!P571)/1000,2)</f>
        <v>0</v>
      </c>
      <c r="W17" s="5">
        <f>ROUND((Source!P581)/1000+(Source!P582)/1000,2)</f>
        <v>14.53</v>
      </c>
      <c r="X17" s="5">
        <f>T17+U17+V17+W17</f>
        <v>14.53</v>
      </c>
      <c r="Y17" s="5">
        <f>ROUND((Source!P577+Source!P576)/1000,2)</f>
        <v>6.92</v>
      </c>
      <c r="Z17" s="5">
        <v>6.92</v>
      </c>
      <c r="AA17" s="5">
        <v>0</v>
      </c>
      <c r="AB17" s="5">
        <v>0</v>
      </c>
      <c r="AC17" s="5">
        <f>X17+AA17+AB17</f>
        <v>14.53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6919.9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6919.9</v>
      </c>
      <c r="BB17" s="4">
        <v>0</v>
      </c>
      <c r="BC17" s="4">
        <v>0</v>
      </c>
      <c r="BD17" s="4">
        <v>14531.81</v>
      </c>
      <c r="BE17" s="4">
        <v>0</v>
      </c>
      <c r="BF17" s="4">
        <v>6.04704</v>
      </c>
      <c r="BG17" s="4">
        <v>0</v>
      </c>
      <c r="BH17" s="4">
        <v>0</v>
      </c>
      <c r="BI17" s="4">
        <v>5120.74</v>
      </c>
      <c r="BJ17" s="4">
        <v>2491.17</v>
      </c>
      <c r="BK17" s="4">
        <v>14531.81</v>
      </c>
      <c r="BR17" s="5">
        <v>6919.9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6919.9</v>
      </c>
      <c r="BZ17" s="5">
        <v>0</v>
      </c>
      <c r="CA17" s="5">
        <v>0</v>
      </c>
      <c r="CB17" s="5">
        <v>14531.81</v>
      </c>
      <c r="CC17" s="5">
        <v>0</v>
      </c>
      <c r="CD17" s="5">
        <v>6.04704</v>
      </c>
      <c r="CE17" s="5">
        <v>0</v>
      </c>
      <c r="CF17" s="5">
        <v>0</v>
      </c>
      <c r="CG17" s="5">
        <v>5120.74</v>
      </c>
      <c r="CH17" s="5">
        <v>2491.17</v>
      </c>
      <c r="CI17" s="5">
        <v>14531.81</v>
      </c>
    </row>
    <row r="19" spans="1:87" x14ac:dyDescent="0.2">
      <c r="A19" s="1">
        <v>51</v>
      </c>
      <c r="E19" s="1">
        <v>20.05</v>
      </c>
      <c r="F19" s="1">
        <v>0.08</v>
      </c>
      <c r="G19" s="1">
        <v>0</v>
      </c>
      <c r="H19" s="1">
        <v>14.53</v>
      </c>
      <c r="I19" s="1">
        <v>34.659999999999997</v>
      </c>
      <c r="J19" s="1">
        <v>6.92</v>
      </c>
      <c r="K19" s="1">
        <v>47.19</v>
      </c>
      <c r="L19" s="1">
        <v>0</v>
      </c>
      <c r="M19" s="1">
        <v>0</v>
      </c>
      <c r="N19" s="1">
        <v>34.659999999999997</v>
      </c>
      <c r="T19" s="1">
        <v>20.05</v>
      </c>
      <c r="U19" s="1">
        <v>0.08</v>
      </c>
      <c r="V19" s="1">
        <v>0</v>
      </c>
      <c r="W19" s="1">
        <v>14.53</v>
      </c>
      <c r="X19" s="1">
        <v>34.659999999999997</v>
      </c>
      <c r="Y19" s="1">
        <v>6.92</v>
      </c>
      <c r="Z19" s="1">
        <v>47.19</v>
      </c>
      <c r="AA19" s="1">
        <v>0</v>
      </c>
      <c r="AB19" s="1">
        <v>0</v>
      </c>
      <c r="AC19" s="1">
        <v>34.659999999999997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623</v>
      </c>
      <c r="C25" s="6">
        <v>2026</v>
      </c>
      <c r="D25" s="6">
        <v>0</v>
      </c>
      <c r="E25" s="6">
        <v>6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91183605</v>
      </c>
      <c r="O25" s="6">
        <v>1</v>
      </c>
    </row>
    <row r="26" spans="1:87" x14ac:dyDescent="0.2">
      <c r="A26" s="7">
        <v>2</v>
      </c>
      <c r="B26" s="7" t="s">
        <v>624</v>
      </c>
      <c r="C26" s="7" t="s">
        <v>625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91187475</v>
      </c>
    </row>
    <row r="27" spans="1:87" x14ac:dyDescent="0.2">
      <c r="A27" s="7">
        <v>1</v>
      </c>
      <c r="B27" s="7" t="s">
        <v>626</v>
      </c>
      <c r="C27" s="7" t="s">
        <v>627</v>
      </c>
      <c r="D27" s="7">
        <v>2026</v>
      </c>
      <c r="E27" s="7">
        <v>6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91187476</v>
      </c>
      <c r="AO27" s="7" t="s">
        <v>628</v>
      </c>
      <c r="AP27" s="7" t="s">
        <v>629</v>
      </c>
      <c r="AQ27" s="7">
        <v>46164</v>
      </c>
      <c r="AR27" s="7">
        <v>417</v>
      </c>
      <c r="AS27" s="7" t="s">
        <v>630</v>
      </c>
      <c r="AT27" s="7" t="s">
        <v>631</v>
      </c>
      <c r="AU27" s="7" t="s">
        <v>629</v>
      </c>
      <c r="AV27" s="7">
        <v>46136</v>
      </c>
      <c r="AW27" s="7">
        <v>221</v>
      </c>
      <c r="AX27" s="7" t="s">
        <v>632</v>
      </c>
    </row>
    <row r="28" spans="1:87" x14ac:dyDescent="0.2">
      <c r="A28" s="6">
        <v>75</v>
      </c>
      <c r="B28" s="6" t="s">
        <v>623</v>
      </c>
      <c r="C28" s="6">
        <v>2026</v>
      </c>
      <c r="D28" s="6">
        <v>0</v>
      </c>
      <c r="E28" s="6">
        <v>6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91183540</v>
      </c>
      <c r="O28" s="6">
        <v>2</v>
      </c>
    </row>
    <row r="29" spans="1:87" x14ac:dyDescent="0.2">
      <c r="A29" s="7">
        <v>2</v>
      </c>
      <c r="B29" s="7" t="s">
        <v>624</v>
      </c>
      <c r="C29" s="7" t="s">
        <v>625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91187483</v>
      </c>
    </row>
    <row r="30" spans="1:87" x14ac:dyDescent="0.2">
      <c r="A30" s="7">
        <v>1</v>
      </c>
      <c r="B30" s="7" t="s">
        <v>626</v>
      </c>
      <c r="C30" s="7" t="s">
        <v>627</v>
      </c>
      <c r="D30" s="7">
        <v>2026</v>
      </c>
      <c r="E30" s="7">
        <v>6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91187484</v>
      </c>
      <c r="AO30" s="7" t="s">
        <v>628</v>
      </c>
      <c r="AP30" s="7" t="s">
        <v>629</v>
      </c>
      <c r="AQ30" s="7">
        <v>46164</v>
      </c>
      <c r="AR30" s="7">
        <v>417</v>
      </c>
      <c r="AS30" s="7" t="s">
        <v>630</v>
      </c>
      <c r="AT30" s="7" t="s">
        <v>631</v>
      </c>
      <c r="AU30" s="7" t="s">
        <v>629</v>
      </c>
      <c r="AV30" s="7">
        <v>46136</v>
      </c>
      <c r="AW30" s="7">
        <v>221</v>
      </c>
      <c r="AX30" s="7" t="s">
        <v>632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91183605</v>
      </c>
      <c r="C1">
        <v>91187492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634</v>
      </c>
      <c r="J1" t="s">
        <v>3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91187497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91183605</v>
      </c>
      <c r="C2">
        <v>91187492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637</v>
      </c>
      <c r="J2" t="s">
        <v>3</v>
      </c>
      <c r="K2" t="s">
        <v>638</v>
      </c>
      <c r="L2">
        <v>1191</v>
      </c>
      <c r="N2">
        <v>1013</v>
      </c>
      <c r="O2" t="s">
        <v>636</v>
      </c>
      <c r="P2" t="s">
        <v>636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91187498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91183605</v>
      </c>
      <c r="C3">
        <v>91187492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639</v>
      </c>
      <c r="J3" t="s">
        <v>640</v>
      </c>
      <c r="K3" t="s">
        <v>641</v>
      </c>
      <c r="L3">
        <v>1368</v>
      </c>
      <c r="N3">
        <v>1011</v>
      </c>
      <c r="O3" t="s">
        <v>642</v>
      </c>
      <c r="P3" t="s">
        <v>642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91187499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643</v>
      </c>
      <c r="DM3">
        <v>4</v>
      </c>
      <c r="DN3" t="s">
        <v>636</v>
      </c>
      <c r="DO3">
        <v>1</v>
      </c>
    </row>
    <row r="4" spans="1:119" x14ac:dyDescent="0.2">
      <c r="A4">
        <f>ROW(Source!A28)</f>
        <v>28</v>
      </c>
      <c r="B4">
        <v>91183605</v>
      </c>
      <c r="C4">
        <v>91187492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644</v>
      </c>
      <c r="J4" t="s">
        <v>645</v>
      </c>
      <c r="K4" t="s">
        <v>646</v>
      </c>
      <c r="L4">
        <v>1368</v>
      </c>
      <c r="N4">
        <v>1011</v>
      </c>
      <c r="O4" t="s">
        <v>642</v>
      </c>
      <c r="P4" t="s">
        <v>642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91187500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643</v>
      </c>
      <c r="DM4">
        <v>4</v>
      </c>
      <c r="DN4" t="s">
        <v>636</v>
      </c>
      <c r="DO4">
        <v>1</v>
      </c>
    </row>
    <row r="5" spans="1:119" x14ac:dyDescent="0.2">
      <c r="A5">
        <f>ROW(Source!A29)</f>
        <v>29</v>
      </c>
      <c r="B5">
        <v>91183540</v>
      </c>
      <c r="C5">
        <v>91187492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634</v>
      </c>
      <c r="J5" t="s">
        <v>3</v>
      </c>
      <c r="K5" t="s">
        <v>635</v>
      </c>
      <c r="L5">
        <v>1191</v>
      </c>
      <c r="N5">
        <v>1013</v>
      </c>
      <c r="O5" t="s">
        <v>636</v>
      </c>
      <c r="P5" t="s">
        <v>636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91187497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91183540</v>
      </c>
      <c r="C6">
        <v>91187492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637</v>
      </c>
      <c r="J6" t="s">
        <v>3</v>
      </c>
      <c r="K6" t="s">
        <v>638</v>
      </c>
      <c r="L6">
        <v>1191</v>
      </c>
      <c r="N6">
        <v>1013</v>
      </c>
      <c r="O6" t="s">
        <v>636</v>
      </c>
      <c r="P6" t="s">
        <v>636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91187498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91183540</v>
      </c>
      <c r="C7">
        <v>91187492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639</v>
      </c>
      <c r="J7" t="s">
        <v>640</v>
      </c>
      <c r="K7" t="s">
        <v>641</v>
      </c>
      <c r="L7">
        <v>1368</v>
      </c>
      <c r="N7">
        <v>1011</v>
      </c>
      <c r="O7" t="s">
        <v>642</v>
      </c>
      <c r="P7" t="s">
        <v>642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91187499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643</v>
      </c>
      <c r="DM7">
        <v>4</v>
      </c>
      <c r="DN7" t="s">
        <v>636</v>
      </c>
      <c r="DO7">
        <v>1</v>
      </c>
    </row>
    <row r="8" spans="1:119" x14ac:dyDescent="0.2">
      <c r="A8">
        <f>ROW(Source!A29)</f>
        <v>29</v>
      </c>
      <c r="B8">
        <v>91183540</v>
      </c>
      <c r="C8">
        <v>91187492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644</v>
      </c>
      <c r="J8" t="s">
        <v>645</v>
      </c>
      <c r="K8" t="s">
        <v>646</v>
      </c>
      <c r="L8">
        <v>1368</v>
      </c>
      <c r="N8">
        <v>1011</v>
      </c>
      <c r="O8" t="s">
        <v>642</v>
      </c>
      <c r="P8" t="s">
        <v>642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91187500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643</v>
      </c>
      <c r="DM8">
        <v>4</v>
      </c>
      <c r="DN8" t="s">
        <v>636</v>
      </c>
      <c r="DO8">
        <v>1</v>
      </c>
    </row>
    <row r="9" spans="1:119" x14ac:dyDescent="0.2">
      <c r="A9">
        <f>ROW(Source!A30)</f>
        <v>30</v>
      </c>
      <c r="B9">
        <v>91183605</v>
      </c>
      <c r="C9">
        <v>91187501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647</v>
      </c>
      <c r="J9" t="s">
        <v>3</v>
      </c>
      <c r="K9" t="s">
        <v>648</v>
      </c>
      <c r="L9">
        <v>1191</v>
      </c>
      <c r="N9">
        <v>1013</v>
      </c>
      <c r="O9" t="s">
        <v>636</v>
      </c>
      <c r="P9" t="s">
        <v>636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91187506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91183605</v>
      </c>
      <c r="C10">
        <v>91187501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637</v>
      </c>
      <c r="J10" t="s">
        <v>3</v>
      </c>
      <c r="K10" t="s">
        <v>638</v>
      </c>
      <c r="L10">
        <v>1191</v>
      </c>
      <c r="N10">
        <v>1013</v>
      </c>
      <c r="O10" t="s">
        <v>636</v>
      </c>
      <c r="P10" t="s">
        <v>636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91187507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91183605</v>
      </c>
      <c r="C11">
        <v>91187501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649</v>
      </c>
      <c r="J11" t="s">
        <v>650</v>
      </c>
      <c r="K11" t="s">
        <v>651</v>
      </c>
      <c r="L11">
        <v>1368</v>
      </c>
      <c r="N11">
        <v>1011</v>
      </c>
      <c r="O11" t="s">
        <v>642</v>
      </c>
      <c r="P11" t="s">
        <v>642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91187508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652</v>
      </c>
      <c r="DM11">
        <v>5</v>
      </c>
      <c r="DN11" t="s">
        <v>636</v>
      </c>
      <c r="DO11">
        <v>1</v>
      </c>
    </row>
    <row r="12" spans="1:119" x14ac:dyDescent="0.2">
      <c r="A12">
        <f>ROW(Source!A30)</f>
        <v>30</v>
      </c>
      <c r="B12">
        <v>91183605</v>
      </c>
      <c r="C12">
        <v>91187501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644</v>
      </c>
      <c r="J12" t="s">
        <v>645</v>
      </c>
      <c r="K12" t="s">
        <v>646</v>
      </c>
      <c r="L12">
        <v>1368</v>
      </c>
      <c r="N12">
        <v>1011</v>
      </c>
      <c r="O12" t="s">
        <v>642</v>
      </c>
      <c r="P12" t="s">
        <v>642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91187509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643</v>
      </c>
      <c r="DM12">
        <v>4</v>
      </c>
      <c r="DN12" t="s">
        <v>636</v>
      </c>
      <c r="DO12">
        <v>1</v>
      </c>
    </row>
    <row r="13" spans="1:119" x14ac:dyDescent="0.2">
      <c r="A13">
        <f>ROW(Source!A31)</f>
        <v>31</v>
      </c>
      <c r="B13">
        <v>91183540</v>
      </c>
      <c r="C13">
        <v>91187501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647</v>
      </c>
      <c r="J13" t="s">
        <v>3</v>
      </c>
      <c r="K13" t="s">
        <v>648</v>
      </c>
      <c r="L13">
        <v>1191</v>
      </c>
      <c r="N13">
        <v>1013</v>
      </c>
      <c r="O13" t="s">
        <v>636</v>
      </c>
      <c r="P13" t="s">
        <v>636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91187506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91183540</v>
      </c>
      <c r="C14">
        <v>91187501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637</v>
      </c>
      <c r="J14" t="s">
        <v>3</v>
      </c>
      <c r="K14" t="s">
        <v>638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91187507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91183540</v>
      </c>
      <c r="C15">
        <v>91187501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649</v>
      </c>
      <c r="J15" t="s">
        <v>650</v>
      </c>
      <c r="K15" t="s">
        <v>651</v>
      </c>
      <c r="L15">
        <v>1368</v>
      </c>
      <c r="N15">
        <v>1011</v>
      </c>
      <c r="O15" t="s">
        <v>642</v>
      </c>
      <c r="P15" t="s">
        <v>642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91187508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652</v>
      </c>
      <c r="DM15">
        <v>5</v>
      </c>
      <c r="DN15" t="s">
        <v>636</v>
      </c>
      <c r="DO15">
        <v>1</v>
      </c>
    </row>
    <row r="16" spans="1:119" x14ac:dyDescent="0.2">
      <c r="A16">
        <f>ROW(Source!A31)</f>
        <v>31</v>
      </c>
      <c r="B16">
        <v>91183540</v>
      </c>
      <c r="C16">
        <v>91187501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644</v>
      </c>
      <c r="J16" t="s">
        <v>645</v>
      </c>
      <c r="K16" t="s">
        <v>646</v>
      </c>
      <c r="L16">
        <v>1368</v>
      </c>
      <c r="N16">
        <v>1011</v>
      </c>
      <c r="O16" t="s">
        <v>642</v>
      </c>
      <c r="P16" t="s">
        <v>642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91187509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643</v>
      </c>
      <c r="DM16">
        <v>4</v>
      </c>
      <c r="DN16" t="s">
        <v>636</v>
      </c>
      <c r="DO16">
        <v>1</v>
      </c>
    </row>
    <row r="17" spans="1:119" x14ac:dyDescent="0.2">
      <c r="A17">
        <f>ROW(Source!A32)</f>
        <v>32</v>
      </c>
      <c r="B17">
        <v>91183605</v>
      </c>
      <c r="C17">
        <v>91187510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653</v>
      </c>
      <c r="J17" t="s">
        <v>3</v>
      </c>
      <c r="K17" t="s">
        <v>654</v>
      </c>
      <c r="L17">
        <v>1191</v>
      </c>
      <c r="N17">
        <v>1013</v>
      </c>
      <c r="O17" t="s">
        <v>636</v>
      </c>
      <c r="P17" t="s">
        <v>636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91187515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91183605</v>
      </c>
      <c r="C18">
        <v>91187510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637</v>
      </c>
      <c r="J18" t="s">
        <v>3</v>
      </c>
      <c r="K18" t="s">
        <v>638</v>
      </c>
      <c r="L18">
        <v>1191</v>
      </c>
      <c r="N18">
        <v>1013</v>
      </c>
      <c r="O18" t="s">
        <v>636</v>
      </c>
      <c r="P18" t="s">
        <v>636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91187516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91183605</v>
      </c>
      <c r="C19">
        <v>91187510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655</v>
      </c>
      <c r="J19" t="s">
        <v>656</v>
      </c>
      <c r="K19" t="s">
        <v>657</v>
      </c>
      <c r="L19">
        <v>1368</v>
      </c>
      <c r="N19">
        <v>1011</v>
      </c>
      <c r="O19" t="s">
        <v>642</v>
      </c>
      <c r="P19" t="s">
        <v>642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91187517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91183605</v>
      </c>
      <c r="C20">
        <v>91187510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658</v>
      </c>
      <c r="J20" t="s">
        <v>659</v>
      </c>
      <c r="K20" t="s">
        <v>660</v>
      </c>
      <c r="L20">
        <v>1368</v>
      </c>
      <c r="N20">
        <v>1011</v>
      </c>
      <c r="O20" t="s">
        <v>642</v>
      </c>
      <c r="P20" t="s">
        <v>642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91187518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643</v>
      </c>
      <c r="DM20">
        <v>4</v>
      </c>
      <c r="DN20" t="s">
        <v>636</v>
      </c>
      <c r="DO20">
        <v>1</v>
      </c>
    </row>
    <row r="21" spans="1:119" x14ac:dyDescent="0.2">
      <c r="A21">
        <f>ROW(Source!A33)</f>
        <v>33</v>
      </c>
      <c r="B21">
        <v>91183540</v>
      </c>
      <c r="C21">
        <v>91187510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653</v>
      </c>
      <c r="J21" t="s">
        <v>3</v>
      </c>
      <c r="K21" t="s">
        <v>654</v>
      </c>
      <c r="L21">
        <v>1191</v>
      </c>
      <c r="N21">
        <v>1013</v>
      </c>
      <c r="O21" t="s">
        <v>636</v>
      </c>
      <c r="P21" t="s">
        <v>636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91187515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91183540</v>
      </c>
      <c r="C22">
        <v>91187510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637</v>
      </c>
      <c r="J22" t="s">
        <v>3</v>
      </c>
      <c r="K22" t="s">
        <v>638</v>
      </c>
      <c r="L22">
        <v>1191</v>
      </c>
      <c r="N22">
        <v>1013</v>
      </c>
      <c r="O22" t="s">
        <v>636</v>
      </c>
      <c r="P22" t="s">
        <v>636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91187516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91183540</v>
      </c>
      <c r="C23">
        <v>91187510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655</v>
      </c>
      <c r="J23" t="s">
        <v>656</v>
      </c>
      <c r="K23" t="s">
        <v>657</v>
      </c>
      <c r="L23">
        <v>1368</v>
      </c>
      <c r="N23">
        <v>1011</v>
      </c>
      <c r="O23" t="s">
        <v>642</v>
      </c>
      <c r="P23" t="s">
        <v>642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91187517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91183540</v>
      </c>
      <c r="C24">
        <v>91187510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658</v>
      </c>
      <c r="J24" t="s">
        <v>659</v>
      </c>
      <c r="K24" t="s">
        <v>660</v>
      </c>
      <c r="L24">
        <v>1368</v>
      </c>
      <c r="N24">
        <v>1011</v>
      </c>
      <c r="O24" t="s">
        <v>642</v>
      </c>
      <c r="P24" t="s">
        <v>642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91187518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643</v>
      </c>
      <c r="DM24">
        <v>4</v>
      </c>
      <c r="DN24" t="s">
        <v>636</v>
      </c>
      <c r="DO24">
        <v>1</v>
      </c>
    </row>
    <row r="25" spans="1:119" x14ac:dyDescent="0.2">
      <c r="A25">
        <f>ROW(Source!A34)</f>
        <v>34</v>
      </c>
      <c r="B25">
        <v>91183605</v>
      </c>
      <c r="C25">
        <v>91187519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653</v>
      </c>
      <c r="J25" t="s">
        <v>3</v>
      </c>
      <c r="K25" t="s">
        <v>654</v>
      </c>
      <c r="L25">
        <v>1191</v>
      </c>
      <c r="N25">
        <v>1013</v>
      </c>
      <c r="O25" t="s">
        <v>636</v>
      </c>
      <c r="P25" t="s">
        <v>636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91187525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91183605</v>
      </c>
      <c r="C26">
        <v>91187519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637</v>
      </c>
      <c r="J26" t="s">
        <v>3</v>
      </c>
      <c r="K26" t="s">
        <v>638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91187526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91183605</v>
      </c>
      <c r="C27">
        <v>91187519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661</v>
      </c>
      <c r="J27" t="s">
        <v>662</v>
      </c>
      <c r="K27" t="s">
        <v>663</v>
      </c>
      <c r="L27">
        <v>1368</v>
      </c>
      <c r="N27">
        <v>1011</v>
      </c>
      <c r="O27" t="s">
        <v>642</v>
      </c>
      <c r="P27" t="s">
        <v>642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91187527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664</v>
      </c>
      <c r="DM27">
        <v>6</v>
      </c>
      <c r="DN27" t="s">
        <v>636</v>
      </c>
      <c r="DO27">
        <v>1</v>
      </c>
    </row>
    <row r="28" spans="1:119" x14ac:dyDescent="0.2">
      <c r="A28">
        <f>ROW(Source!A34)</f>
        <v>34</v>
      </c>
      <c r="B28">
        <v>91183605</v>
      </c>
      <c r="C28">
        <v>91187519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655</v>
      </c>
      <c r="J28" t="s">
        <v>656</v>
      </c>
      <c r="K28" t="s">
        <v>657</v>
      </c>
      <c r="L28">
        <v>1368</v>
      </c>
      <c r="N28">
        <v>1011</v>
      </c>
      <c r="O28" t="s">
        <v>642</v>
      </c>
      <c r="P28" t="s">
        <v>642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91187528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91183605</v>
      </c>
      <c r="C29">
        <v>91187519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658</v>
      </c>
      <c r="J29" t="s">
        <v>659</v>
      </c>
      <c r="K29" t="s">
        <v>660</v>
      </c>
      <c r="L29">
        <v>1368</v>
      </c>
      <c r="N29">
        <v>1011</v>
      </c>
      <c r="O29" t="s">
        <v>642</v>
      </c>
      <c r="P29" t="s">
        <v>642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91187529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643</v>
      </c>
      <c r="DM29">
        <v>4</v>
      </c>
      <c r="DN29" t="s">
        <v>636</v>
      </c>
      <c r="DO29">
        <v>1</v>
      </c>
    </row>
    <row r="30" spans="1:119" x14ac:dyDescent="0.2">
      <c r="A30">
        <f>ROW(Source!A35)</f>
        <v>35</v>
      </c>
      <c r="B30">
        <v>91183540</v>
      </c>
      <c r="C30">
        <v>91187519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653</v>
      </c>
      <c r="J30" t="s">
        <v>3</v>
      </c>
      <c r="K30" t="s">
        <v>654</v>
      </c>
      <c r="L30">
        <v>1191</v>
      </c>
      <c r="N30">
        <v>1013</v>
      </c>
      <c r="O30" t="s">
        <v>636</v>
      </c>
      <c r="P30" t="s">
        <v>636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91187525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91183540</v>
      </c>
      <c r="C31">
        <v>91187519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637</v>
      </c>
      <c r="J31" t="s">
        <v>3</v>
      </c>
      <c r="K31" t="s">
        <v>638</v>
      </c>
      <c r="L31">
        <v>1191</v>
      </c>
      <c r="N31">
        <v>1013</v>
      </c>
      <c r="O31" t="s">
        <v>636</v>
      </c>
      <c r="P31" t="s">
        <v>636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91187526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91183540</v>
      </c>
      <c r="C32">
        <v>91187519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661</v>
      </c>
      <c r="J32" t="s">
        <v>662</v>
      </c>
      <c r="K32" t="s">
        <v>663</v>
      </c>
      <c r="L32">
        <v>1368</v>
      </c>
      <c r="N32">
        <v>1011</v>
      </c>
      <c r="O32" t="s">
        <v>642</v>
      </c>
      <c r="P32" t="s">
        <v>642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91187527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664</v>
      </c>
      <c r="DM32">
        <v>6</v>
      </c>
      <c r="DN32" t="s">
        <v>636</v>
      </c>
      <c r="DO32">
        <v>1</v>
      </c>
    </row>
    <row r="33" spans="1:119" x14ac:dyDescent="0.2">
      <c r="A33">
        <f>ROW(Source!A35)</f>
        <v>35</v>
      </c>
      <c r="B33">
        <v>91183540</v>
      </c>
      <c r="C33">
        <v>91187519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655</v>
      </c>
      <c r="J33" t="s">
        <v>656</v>
      </c>
      <c r="K33" t="s">
        <v>657</v>
      </c>
      <c r="L33">
        <v>1368</v>
      </c>
      <c r="N33">
        <v>1011</v>
      </c>
      <c r="O33" t="s">
        <v>642</v>
      </c>
      <c r="P33" t="s">
        <v>642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91187528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91183540</v>
      </c>
      <c r="C34">
        <v>91187519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658</v>
      </c>
      <c r="J34" t="s">
        <v>659</v>
      </c>
      <c r="K34" t="s">
        <v>660</v>
      </c>
      <c r="L34">
        <v>1368</v>
      </c>
      <c r="N34">
        <v>1011</v>
      </c>
      <c r="O34" t="s">
        <v>642</v>
      </c>
      <c r="P34" t="s">
        <v>642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91187529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643</v>
      </c>
      <c r="DM34">
        <v>4</v>
      </c>
      <c r="DN34" t="s">
        <v>636</v>
      </c>
      <c r="DO34">
        <v>1</v>
      </c>
    </row>
    <row r="35" spans="1:119" x14ac:dyDescent="0.2">
      <c r="A35">
        <f>ROW(Source!A36)</f>
        <v>36</v>
      </c>
      <c r="B35">
        <v>91183605</v>
      </c>
      <c r="C35">
        <v>91187530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647</v>
      </c>
      <c r="J35" t="s">
        <v>3</v>
      </c>
      <c r="K35" t="s">
        <v>648</v>
      </c>
      <c r="L35">
        <v>1191</v>
      </c>
      <c r="N35">
        <v>1013</v>
      </c>
      <c r="O35" t="s">
        <v>636</v>
      </c>
      <c r="P35" t="s">
        <v>636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91187535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91183605</v>
      </c>
      <c r="C36">
        <v>91187530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637</v>
      </c>
      <c r="J36" t="s">
        <v>3</v>
      </c>
      <c r="K36" t="s">
        <v>638</v>
      </c>
      <c r="L36">
        <v>1191</v>
      </c>
      <c r="N36">
        <v>1013</v>
      </c>
      <c r="O36" t="s">
        <v>636</v>
      </c>
      <c r="P36" t="s">
        <v>636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91187536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91183605</v>
      </c>
      <c r="C37">
        <v>91187530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649</v>
      </c>
      <c r="J37" t="s">
        <v>650</v>
      </c>
      <c r="K37" t="s">
        <v>651</v>
      </c>
      <c r="L37">
        <v>1368</v>
      </c>
      <c r="N37">
        <v>1011</v>
      </c>
      <c r="O37" t="s">
        <v>642</v>
      </c>
      <c r="P37" t="s">
        <v>642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91187537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652</v>
      </c>
      <c r="DM37">
        <v>5</v>
      </c>
      <c r="DN37" t="s">
        <v>636</v>
      </c>
      <c r="DO37">
        <v>1</v>
      </c>
    </row>
    <row r="38" spans="1:119" x14ac:dyDescent="0.2">
      <c r="A38">
        <f>ROW(Source!A36)</f>
        <v>36</v>
      </c>
      <c r="B38">
        <v>91183605</v>
      </c>
      <c r="C38">
        <v>91187530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644</v>
      </c>
      <c r="J38" t="s">
        <v>645</v>
      </c>
      <c r="K38" t="s">
        <v>646</v>
      </c>
      <c r="L38">
        <v>1368</v>
      </c>
      <c r="N38">
        <v>1011</v>
      </c>
      <c r="O38" t="s">
        <v>642</v>
      </c>
      <c r="P38" t="s">
        <v>642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91187538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643</v>
      </c>
      <c r="DM38">
        <v>4</v>
      </c>
      <c r="DN38" t="s">
        <v>636</v>
      </c>
      <c r="DO38">
        <v>1</v>
      </c>
    </row>
    <row r="39" spans="1:119" x14ac:dyDescent="0.2">
      <c r="A39">
        <f>ROW(Source!A37)</f>
        <v>37</v>
      </c>
      <c r="B39">
        <v>91183540</v>
      </c>
      <c r="C39">
        <v>91187530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647</v>
      </c>
      <c r="J39" t="s">
        <v>3</v>
      </c>
      <c r="K39" t="s">
        <v>648</v>
      </c>
      <c r="L39">
        <v>1191</v>
      </c>
      <c r="N39">
        <v>1013</v>
      </c>
      <c r="O39" t="s">
        <v>636</v>
      </c>
      <c r="P39" t="s">
        <v>636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91187535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91183540</v>
      </c>
      <c r="C40">
        <v>91187530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637</v>
      </c>
      <c r="J40" t="s">
        <v>3</v>
      </c>
      <c r="K40" t="s">
        <v>638</v>
      </c>
      <c r="L40">
        <v>1191</v>
      </c>
      <c r="N40">
        <v>1013</v>
      </c>
      <c r="O40" t="s">
        <v>636</v>
      </c>
      <c r="P40" t="s">
        <v>636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91187536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91183540</v>
      </c>
      <c r="C41">
        <v>91187530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649</v>
      </c>
      <c r="J41" t="s">
        <v>650</v>
      </c>
      <c r="K41" t="s">
        <v>651</v>
      </c>
      <c r="L41">
        <v>1368</v>
      </c>
      <c r="N41">
        <v>1011</v>
      </c>
      <c r="O41" t="s">
        <v>642</v>
      </c>
      <c r="P41" t="s">
        <v>642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91187537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652</v>
      </c>
      <c r="DM41">
        <v>5</v>
      </c>
      <c r="DN41" t="s">
        <v>636</v>
      </c>
      <c r="DO41">
        <v>1</v>
      </c>
    </row>
    <row r="42" spans="1:119" x14ac:dyDescent="0.2">
      <c r="A42">
        <f>ROW(Source!A37)</f>
        <v>37</v>
      </c>
      <c r="B42">
        <v>91183540</v>
      </c>
      <c r="C42">
        <v>91187530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642</v>
      </c>
      <c r="P42" t="s">
        <v>642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91187538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643</v>
      </c>
      <c r="DM42">
        <v>4</v>
      </c>
      <c r="DN42" t="s">
        <v>636</v>
      </c>
      <c r="DO42">
        <v>1</v>
      </c>
    </row>
    <row r="43" spans="1:119" x14ac:dyDescent="0.2">
      <c r="A43">
        <f>ROW(Source!A38)</f>
        <v>38</v>
      </c>
      <c r="B43">
        <v>91183605</v>
      </c>
      <c r="C43">
        <v>91187539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647</v>
      </c>
      <c r="J43" t="s">
        <v>3</v>
      </c>
      <c r="K43" t="s">
        <v>648</v>
      </c>
      <c r="L43">
        <v>1191</v>
      </c>
      <c r="N43">
        <v>1013</v>
      </c>
      <c r="O43" t="s">
        <v>636</v>
      </c>
      <c r="P43" t="s">
        <v>636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91187545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91183605</v>
      </c>
      <c r="C44">
        <v>91187539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637</v>
      </c>
      <c r="J44" t="s">
        <v>3</v>
      </c>
      <c r="K44" t="s">
        <v>638</v>
      </c>
      <c r="L44">
        <v>1191</v>
      </c>
      <c r="N44">
        <v>1013</v>
      </c>
      <c r="O44" t="s">
        <v>636</v>
      </c>
      <c r="P44" t="s">
        <v>636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91187546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91183605</v>
      </c>
      <c r="C45">
        <v>91187539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649</v>
      </c>
      <c r="J45" t="s">
        <v>650</v>
      </c>
      <c r="K45" t="s">
        <v>651</v>
      </c>
      <c r="L45">
        <v>1368</v>
      </c>
      <c r="N45">
        <v>1011</v>
      </c>
      <c r="O45" t="s">
        <v>642</v>
      </c>
      <c r="P45" t="s">
        <v>642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91187547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652</v>
      </c>
      <c r="DM45">
        <v>5</v>
      </c>
      <c r="DN45" t="s">
        <v>636</v>
      </c>
      <c r="DO45">
        <v>1</v>
      </c>
    </row>
    <row r="46" spans="1:119" x14ac:dyDescent="0.2">
      <c r="A46">
        <f>ROW(Source!A38)</f>
        <v>38</v>
      </c>
      <c r="B46">
        <v>91183605</v>
      </c>
      <c r="C46">
        <v>91187539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639</v>
      </c>
      <c r="J46" t="s">
        <v>640</v>
      </c>
      <c r="K46" t="s">
        <v>641</v>
      </c>
      <c r="L46">
        <v>1368</v>
      </c>
      <c r="N46">
        <v>1011</v>
      </c>
      <c r="O46" t="s">
        <v>642</v>
      </c>
      <c r="P46" t="s">
        <v>642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91187548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643</v>
      </c>
      <c r="DM46">
        <v>4</v>
      </c>
      <c r="DN46" t="s">
        <v>636</v>
      </c>
      <c r="DO46">
        <v>1</v>
      </c>
    </row>
    <row r="47" spans="1:119" x14ac:dyDescent="0.2">
      <c r="A47">
        <f>ROW(Source!A38)</f>
        <v>38</v>
      </c>
      <c r="B47">
        <v>91183605</v>
      </c>
      <c r="C47">
        <v>91187539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644</v>
      </c>
      <c r="J47" t="s">
        <v>645</v>
      </c>
      <c r="K47" t="s">
        <v>646</v>
      </c>
      <c r="L47">
        <v>1368</v>
      </c>
      <c r="N47">
        <v>1011</v>
      </c>
      <c r="O47" t="s">
        <v>642</v>
      </c>
      <c r="P47" t="s">
        <v>642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91187549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643</v>
      </c>
      <c r="DM47">
        <v>4</v>
      </c>
      <c r="DN47" t="s">
        <v>636</v>
      </c>
      <c r="DO47">
        <v>1</v>
      </c>
    </row>
    <row r="48" spans="1:119" x14ac:dyDescent="0.2">
      <c r="A48">
        <f>ROW(Source!A39)</f>
        <v>39</v>
      </c>
      <c r="B48">
        <v>91183540</v>
      </c>
      <c r="C48">
        <v>91187539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647</v>
      </c>
      <c r="J48" t="s">
        <v>3</v>
      </c>
      <c r="K48" t="s">
        <v>648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91187545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91183540</v>
      </c>
      <c r="C49">
        <v>91187539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637</v>
      </c>
      <c r="J49" t="s">
        <v>3</v>
      </c>
      <c r="K49" t="s">
        <v>638</v>
      </c>
      <c r="L49">
        <v>1191</v>
      </c>
      <c r="N49">
        <v>1013</v>
      </c>
      <c r="O49" t="s">
        <v>636</v>
      </c>
      <c r="P49" t="s">
        <v>636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91187546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91183540</v>
      </c>
      <c r="C50">
        <v>91187539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649</v>
      </c>
      <c r="J50" t="s">
        <v>650</v>
      </c>
      <c r="K50" t="s">
        <v>651</v>
      </c>
      <c r="L50">
        <v>1368</v>
      </c>
      <c r="N50">
        <v>1011</v>
      </c>
      <c r="O50" t="s">
        <v>642</v>
      </c>
      <c r="P50" t="s">
        <v>642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91187547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652</v>
      </c>
      <c r="DM50">
        <v>5</v>
      </c>
      <c r="DN50" t="s">
        <v>636</v>
      </c>
      <c r="DO50">
        <v>1</v>
      </c>
    </row>
    <row r="51" spans="1:119" x14ac:dyDescent="0.2">
      <c r="A51">
        <f>ROW(Source!A39)</f>
        <v>39</v>
      </c>
      <c r="B51">
        <v>91183540</v>
      </c>
      <c r="C51">
        <v>91187539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639</v>
      </c>
      <c r="J51" t="s">
        <v>640</v>
      </c>
      <c r="K51" t="s">
        <v>641</v>
      </c>
      <c r="L51">
        <v>1368</v>
      </c>
      <c r="N51">
        <v>1011</v>
      </c>
      <c r="O51" t="s">
        <v>642</v>
      </c>
      <c r="P51" t="s">
        <v>642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91187548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643</v>
      </c>
      <c r="DM51">
        <v>4</v>
      </c>
      <c r="DN51" t="s">
        <v>636</v>
      </c>
      <c r="DO51">
        <v>1</v>
      </c>
    </row>
    <row r="52" spans="1:119" x14ac:dyDescent="0.2">
      <c r="A52">
        <f>ROW(Source!A39)</f>
        <v>39</v>
      </c>
      <c r="B52">
        <v>91183540</v>
      </c>
      <c r="C52">
        <v>91187539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644</v>
      </c>
      <c r="J52" t="s">
        <v>645</v>
      </c>
      <c r="K52" t="s">
        <v>646</v>
      </c>
      <c r="L52">
        <v>1368</v>
      </c>
      <c r="N52">
        <v>1011</v>
      </c>
      <c r="O52" t="s">
        <v>642</v>
      </c>
      <c r="P52" t="s">
        <v>642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91187549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643</v>
      </c>
      <c r="DM52">
        <v>4</v>
      </c>
      <c r="DN52" t="s">
        <v>636</v>
      </c>
      <c r="DO52">
        <v>1</v>
      </c>
    </row>
    <row r="53" spans="1:119" x14ac:dyDescent="0.2">
      <c r="A53">
        <f>ROW(Source!A40)</f>
        <v>40</v>
      </c>
      <c r="B53">
        <v>91183605</v>
      </c>
      <c r="C53">
        <v>91187550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653</v>
      </c>
      <c r="J53" t="s">
        <v>3</v>
      </c>
      <c r="K53" t="s">
        <v>654</v>
      </c>
      <c r="L53">
        <v>1191</v>
      </c>
      <c r="N53">
        <v>1013</v>
      </c>
      <c r="O53" t="s">
        <v>636</v>
      </c>
      <c r="P53" t="s">
        <v>636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91187556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91183605</v>
      </c>
      <c r="C54">
        <v>91187550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637</v>
      </c>
      <c r="J54" t="s">
        <v>3</v>
      </c>
      <c r="K54" t="s">
        <v>638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91187557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91183605</v>
      </c>
      <c r="C55">
        <v>91187550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661</v>
      </c>
      <c r="J55" t="s">
        <v>662</v>
      </c>
      <c r="K55" t="s">
        <v>663</v>
      </c>
      <c r="L55">
        <v>1368</v>
      </c>
      <c r="N55">
        <v>1011</v>
      </c>
      <c r="O55" t="s">
        <v>642</v>
      </c>
      <c r="P55" t="s">
        <v>642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91187558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664</v>
      </c>
      <c r="DM55">
        <v>6</v>
      </c>
      <c r="DN55" t="s">
        <v>636</v>
      </c>
      <c r="DO55">
        <v>1</v>
      </c>
    </row>
    <row r="56" spans="1:119" x14ac:dyDescent="0.2">
      <c r="A56">
        <f>ROW(Source!A40)</f>
        <v>40</v>
      </c>
      <c r="B56">
        <v>91183605</v>
      </c>
      <c r="C56">
        <v>91187550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655</v>
      </c>
      <c r="J56" t="s">
        <v>656</v>
      </c>
      <c r="K56" t="s">
        <v>657</v>
      </c>
      <c r="L56">
        <v>1368</v>
      </c>
      <c r="N56">
        <v>1011</v>
      </c>
      <c r="O56" t="s">
        <v>642</v>
      </c>
      <c r="P56" t="s">
        <v>642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91187559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91183605</v>
      </c>
      <c r="C57">
        <v>91187550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658</v>
      </c>
      <c r="J57" t="s">
        <v>659</v>
      </c>
      <c r="K57" t="s">
        <v>660</v>
      </c>
      <c r="L57">
        <v>1368</v>
      </c>
      <c r="N57">
        <v>1011</v>
      </c>
      <c r="O57" t="s">
        <v>642</v>
      </c>
      <c r="P57" t="s">
        <v>642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91187560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643</v>
      </c>
      <c r="DM57">
        <v>4</v>
      </c>
      <c r="DN57" t="s">
        <v>636</v>
      </c>
      <c r="DO57">
        <v>1</v>
      </c>
    </row>
    <row r="58" spans="1:119" x14ac:dyDescent="0.2">
      <c r="A58">
        <f>ROW(Source!A41)</f>
        <v>41</v>
      </c>
      <c r="B58">
        <v>91183540</v>
      </c>
      <c r="C58">
        <v>91187550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653</v>
      </c>
      <c r="J58" t="s">
        <v>3</v>
      </c>
      <c r="K58" t="s">
        <v>654</v>
      </c>
      <c r="L58">
        <v>1191</v>
      </c>
      <c r="N58">
        <v>1013</v>
      </c>
      <c r="O58" t="s">
        <v>636</v>
      </c>
      <c r="P58" t="s">
        <v>636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91187556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91183540</v>
      </c>
      <c r="C59">
        <v>91187550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637</v>
      </c>
      <c r="J59" t="s">
        <v>3</v>
      </c>
      <c r="K59" t="s">
        <v>638</v>
      </c>
      <c r="L59">
        <v>1191</v>
      </c>
      <c r="N59">
        <v>1013</v>
      </c>
      <c r="O59" t="s">
        <v>636</v>
      </c>
      <c r="P59" t="s">
        <v>636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91187557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91183540</v>
      </c>
      <c r="C60">
        <v>91187550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661</v>
      </c>
      <c r="J60" t="s">
        <v>662</v>
      </c>
      <c r="K60" t="s">
        <v>663</v>
      </c>
      <c r="L60">
        <v>1368</v>
      </c>
      <c r="N60">
        <v>1011</v>
      </c>
      <c r="O60" t="s">
        <v>642</v>
      </c>
      <c r="P60" t="s">
        <v>642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91187558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664</v>
      </c>
      <c r="DM60">
        <v>6</v>
      </c>
      <c r="DN60" t="s">
        <v>636</v>
      </c>
      <c r="DO60">
        <v>1</v>
      </c>
    </row>
    <row r="61" spans="1:119" x14ac:dyDescent="0.2">
      <c r="A61">
        <f>ROW(Source!A41)</f>
        <v>41</v>
      </c>
      <c r="B61">
        <v>91183540</v>
      </c>
      <c r="C61">
        <v>91187550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655</v>
      </c>
      <c r="J61" t="s">
        <v>656</v>
      </c>
      <c r="K61" t="s">
        <v>657</v>
      </c>
      <c r="L61">
        <v>1368</v>
      </c>
      <c r="N61">
        <v>1011</v>
      </c>
      <c r="O61" t="s">
        <v>642</v>
      </c>
      <c r="P61" t="s">
        <v>642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91187559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91183540</v>
      </c>
      <c r="C62">
        <v>91187550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658</v>
      </c>
      <c r="J62" t="s">
        <v>659</v>
      </c>
      <c r="K62" t="s">
        <v>660</v>
      </c>
      <c r="L62">
        <v>1368</v>
      </c>
      <c r="N62">
        <v>1011</v>
      </c>
      <c r="O62" t="s">
        <v>642</v>
      </c>
      <c r="P62" t="s">
        <v>642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91187560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643</v>
      </c>
      <c r="DM62">
        <v>4</v>
      </c>
      <c r="DN62" t="s">
        <v>636</v>
      </c>
      <c r="DO62">
        <v>1</v>
      </c>
    </row>
    <row r="63" spans="1:119" x14ac:dyDescent="0.2">
      <c r="A63">
        <f>ROW(Source!A42)</f>
        <v>42</v>
      </c>
      <c r="B63">
        <v>91183605</v>
      </c>
      <c r="C63">
        <v>91187561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653</v>
      </c>
      <c r="J63" t="s">
        <v>3</v>
      </c>
      <c r="K63" t="s">
        <v>654</v>
      </c>
      <c r="L63">
        <v>1191</v>
      </c>
      <c r="N63">
        <v>1013</v>
      </c>
      <c r="O63" t="s">
        <v>636</v>
      </c>
      <c r="P63" t="s">
        <v>636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91187566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91183605</v>
      </c>
      <c r="C64">
        <v>91187561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637</v>
      </c>
      <c r="J64" t="s">
        <v>3</v>
      </c>
      <c r="K64" t="s">
        <v>638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91187567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91183605</v>
      </c>
      <c r="C65">
        <v>91187561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655</v>
      </c>
      <c r="J65" t="s">
        <v>656</v>
      </c>
      <c r="K65" t="s">
        <v>657</v>
      </c>
      <c r="L65">
        <v>1368</v>
      </c>
      <c r="N65">
        <v>1011</v>
      </c>
      <c r="O65" t="s">
        <v>642</v>
      </c>
      <c r="P65" t="s">
        <v>642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91187568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91183605</v>
      </c>
      <c r="C66">
        <v>91187561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658</v>
      </c>
      <c r="J66" t="s">
        <v>659</v>
      </c>
      <c r="K66" t="s">
        <v>660</v>
      </c>
      <c r="L66">
        <v>1368</v>
      </c>
      <c r="N66">
        <v>1011</v>
      </c>
      <c r="O66" t="s">
        <v>642</v>
      </c>
      <c r="P66" t="s">
        <v>642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91187569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643</v>
      </c>
      <c r="DM66">
        <v>4</v>
      </c>
      <c r="DN66" t="s">
        <v>636</v>
      </c>
      <c r="DO66">
        <v>1</v>
      </c>
    </row>
    <row r="67" spans="1:119" x14ac:dyDescent="0.2">
      <c r="A67">
        <f>ROW(Source!A43)</f>
        <v>43</v>
      </c>
      <c r="B67">
        <v>91183540</v>
      </c>
      <c r="C67">
        <v>91187561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653</v>
      </c>
      <c r="J67" t="s">
        <v>3</v>
      </c>
      <c r="K67" t="s">
        <v>654</v>
      </c>
      <c r="L67">
        <v>1191</v>
      </c>
      <c r="N67">
        <v>1013</v>
      </c>
      <c r="O67" t="s">
        <v>636</v>
      </c>
      <c r="P67" t="s">
        <v>636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91187566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91183540</v>
      </c>
      <c r="C68">
        <v>91187561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637</v>
      </c>
      <c r="J68" t="s">
        <v>3</v>
      </c>
      <c r="K68" t="s">
        <v>638</v>
      </c>
      <c r="L68">
        <v>1191</v>
      </c>
      <c r="N68">
        <v>1013</v>
      </c>
      <c r="O68" t="s">
        <v>636</v>
      </c>
      <c r="P68" t="s">
        <v>636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91187567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91183540</v>
      </c>
      <c r="C69">
        <v>91187561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655</v>
      </c>
      <c r="J69" t="s">
        <v>656</v>
      </c>
      <c r="K69" t="s">
        <v>657</v>
      </c>
      <c r="L69">
        <v>1368</v>
      </c>
      <c r="N69">
        <v>1011</v>
      </c>
      <c r="O69" t="s">
        <v>642</v>
      </c>
      <c r="P69" t="s">
        <v>642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91187568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91183540</v>
      </c>
      <c r="C70">
        <v>91187561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658</v>
      </c>
      <c r="J70" t="s">
        <v>659</v>
      </c>
      <c r="K70" t="s">
        <v>660</v>
      </c>
      <c r="L70">
        <v>1368</v>
      </c>
      <c r="N70">
        <v>1011</v>
      </c>
      <c r="O70" t="s">
        <v>642</v>
      </c>
      <c r="P70" t="s">
        <v>642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91187569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643</v>
      </c>
      <c r="DM70">
        <v>4</v>
      </c>
      <c r="DN70" t="s">
        <v>636</v>
      </c>
      <c r="DO70">
        <v>1</v>
      </c>
    </row>
    <row r="71" spans="1:119" x14ac:dyDescent="0.2">
      <c r="A71">
        <f>ROW(Source!A44)</f>
        <v>44</v>
      </c>
      <c r="B71">
        <v>91183605</v>
      </c>
      <c r="C71">
        <v>91187570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653</v>
      </c>
      <c r="J71" t="s">
        <v>3</v>
      </c>
      <c r="K71" t="s">
        <v>654</v>
      </c>
      <c r="L71">
        <v>1191</v>
      </c>
      <c r="N71">
        <v>1013</v>
      </c>
      <c r="O71" t="s">
        <v>636</v>
      </c>
      <c r="P71" t="s">
        <v>636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91187575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91183605</v>
      </c>
      <c r="C72">
        <v>91187570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637</v>
      </c>
      <c r="J72" t="s">
        <v>3</v>
      </c>
      <c r="K72" t="s">
        <v>638</v>
      </c>
      <c r="L72">
        <v>1191</v>
      </c>
      <c r="N72">
        <v>1013</v>
      </c>
      <c r="O72" t="s">
        <v>636</v>
      </c>
      <c r="P72" t="s">
        <v>636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91187576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91183605</v>
      </c>
      <c r="C73">
        <v>91187570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655</v>
      </c>
      <c r="J73" t="s">
        <v>656</v>
      </c>
      <c r="K73" t="s">
        <v>657</v>
      </c>
      <c r="L73">
        <v>1368</v>
      </c>
      <c r="N73">
        <v>1011</v>
      </c>
      <c r="O73" t="s">
        <v>642</v>
      </c>
      <c r="P73" t="s">
        <v>642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91187577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91183605</v>
      </c>
      <c r="C74">
        <v>91187570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658</v>
      </c>
      <c r="J74" t="s">
        <v>659</v>
      </c>
      <c r="K74" t="s">
        <v>660</v>
      </c>
      <c r="L74">
        <v>1368</v>
      </c>
      <c r="N74">
        <v>1011</v>
      </c>
      <c r="O74" t="s">
        <v>642</v>
      </c>
      <c r="P74" t="s">
        <v>642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91187578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643</v>
      </c>
      <c r="DM74">
        <v>4</v>
      </c>
      <c r="DN74" t="s">
        <v>636</v>
      </c>
      <c r="DO74">
        <v>1</v>
      </c>
    </row>
    <row r="75" spans="1:119" x14ac:dyDescent="0.2">
      <c r="A75">
        <f>ROW(Source!A45)</f>
        <v>45</v>
      </c>
      <c r="B75">
        <v>91183540</v>
      </c>
      <c r="C75">
        <v>91187570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653</v>
      </c>
      <c r="J75" t="s">
        <v>3</v>
      </c>
      <c r="K75" t="s">
        <v>654</v>
      </c>
      <c r="L75">
        <v>1191</v>
      </c>
      <c r="N75">
        <v>1013</v>
      </c>
      <c r="O75" t="s">
        <v>636</v>
      </c>
      <c r="P75" t="s">
        <v>636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91187575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91183540</v>
      </c>
      <c r="C76">
        <v>91187570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637</v>
      </c>
      <c r="J76" t="s">
        <v>3</v>
      </c>
      <c r="K76" t="s">
        <v>638</v>
      </c>
      <c r="L76">
        <v>1191</v>
      </c>
      <c r="N76">
        <v>1013</v>
      </c>
      <c r="O76" t="s">
        <v>636</v>
      </c>
      <c r="P76" t="s">
        <v>636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91187576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91183540</v>
      </c>
      <c r="C77">
        <v>91187570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655</v>
      </c>
      <c r="J77" t="s">
        <v>656</v>
      </c>
      <c r="K77" t="s">
        <v>657</v>
      </c>
      <c r="L77">
        <v>1368</v>
      </c>
      <c r="N77">
        <v>1011</v>
      </c>
      <c r="O77" t="s">
        <v>642</v>
      </c>
      <c r="P77" t="s">
        <v>642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91187577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91183540</v>
      </c>
      <c r="C78">
        <v>91187570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658</v>
      </c>
      <c r="J78" t="s">
        <v>659</v>
      </c>
      <c r="K78" t="s">
        <v>660</v>
      </c>
      <c r="L78">
        <v>1368</v>
      </c>
      <c r="N78">
        <v>1011</v>
      </c>
      <c r="O78" t="s">
        <v>642</v>
      </c>
      <c r="P78" t="s">
        <v>642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91187578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643</v>
      </c>
      <c r="DM78">
        <v>4</v>
      </c>
      <c r="DN78" t="s">
        <v>636</v>
      </c>
      <c r="DO78">
        <v>1</v>
      </c>
    </row>
    <row r="79" spans="1:119" x14ac:dyDescent="0.2">
      <c r="A79">
        <f>ROW(Source!A46)</f>
        <v>46</v>
      </c>
      <c r="B79">
        <v>91183605</v>
      </c>
      <c r="C79">
        <v>91187579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665</v>
      </c>
      <c r="J79" t="s">
        <v>3</v>
      </c>
      <c r="K79" t="s">
        <v>666</v>
      </c>
      <c r="L79">
        <v>1191</v>
      </c>
      <c r="N79">
        <v>1013</v>
      </c>
      <c r="O79" t="s">
        <v>636</v>
      </c>
      <c r="P79" t="s">
        <v>636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91187591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91183605</v>
      </c>
      <c r="C80">
        <v>91187579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637</v>
      </c>
      <c r="J80" t="s">
        <v>3</v>
      </c>
      <c r="K80" t="s">
        <v>638</v>
      </c>
      <c r="L80">
        <v>1191</v>
      </c>
      <c r="N80">
        <v>1013</v>
      </c>
      <c r="O80" t="s">
        <v>636</v>
      </c>
      <c r="P80" t="s">
        <v>636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91187592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91183605</v>
      </c>
      <c r="C81">
        <v>91187579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639</v>
      </c>
      <c r="J81" t="s">
        <v>640</v>
      </c>
      <c r="K81" t="s">
        <v>641</v>
      </c>
      <c r="L81">
        <v>1368</v>
      </c>
      <c r="N81">
        <v>1011</v>
      </c>
      <c r="O81" t="s">
        <v>642</v>
      </c>
      <c r="P81" t="s">
        <v>642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91187593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643</v>
      </c>
      <c r="DM81">
        <v>4</v>
      </c>
      <c r="DN81" t="s">
        <v>636</v>
      </c>
      <c r="DO81">
        <v>1</v>
      </c>
    </row>
    <row r="82" spans="1:119" x14ac:dyDescent="0.2">
      <c r="A82">
        <f>ROW(Source!A46)</f>
        <v>46</v>
      </c>
      <c r="B82">
        <v>91183605</v>
      </c>
      <c r="C82">
        <v>91187579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644</v>
      </c>
      <c r="J82" t="s">
        <v>645</v>
      </c>
      <c r="K82" t="s">
        <v>646</v>
      </c>
      <c r="L82">
        <v>1368</v>
      </c>
      <c r="N82">
        <v>1011</v>
      </c>
      <c r="O82" t="s">
        <v>642</v>
      </c>
      <c r="P82" t="s">
        <v>642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91187594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643</v>
      </c>
      <c r="DM82">
        <v>4</v>
      </c>
      <c r="DN82" t="s">
        <v>636</v>
      </c>
      <c r="DO82">
        <v>1</v>
      </c>
    </row>
    <row r="83" spans="1:119" x14ac:dyDescent="0.2">
      <c r="A83">
        <f>ROW(Source!A46)</f>
        <v>46</v>
      </c>
      <c r="B83">
        <v>91183605</v>
      </c>
      <c r="C83">
        <v>91187579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658</v>
      </c>
      <c r="J83" t="s">
        <v>659</v>
      </c>
      <c r="K83" t="s">
        <v>660</v>
      </c>
      <c r="L83">
        <v>1368</v>
      </c>
      <c r="N83">
        <v>1011</v>
      </c>
      <c r="O83" t="s">
        <v>642</v>
      </c>
      <c r="P83" t="s">
        <v>642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91187595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643</v>
      </c>
      <c r="DM83">
        <v>4</v>
      </c>
      <c r="DN83" t="s">
        <v>636</v>
      </c>
      <c r="DO83">
        <v>1</v>
      </c>
    </row>
    <row r="84" spans="1:119" x14ac:dyDescent="0.2">
      <c r="A84">
        <f>ROW(Source!A46)</f>
        <v>46</v>
      </c>
      <c r="B84">
        <v>91183605</v>
      </c>
      <c r="C84">
        <v>91187579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667</v>
      </c>
      <c r="J84" t="s">
        <v>668</v>
      </c>
      <c r="K84" t="s">
        <v>669</v>
      </c>
      <c r="L84">
        <v>1346</v>
      </c>
      <c r="N84">
        <v>1009</v>
      </c>
      <c r="O84" t="s">
        <v>463</v>
      </c>
      <c r="P84" t="s">
        <v>463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91187596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91183605</v>
      </c>
      <c r="C85">
        <v>91187579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670</v>
      </c>
      <c r="J85" t="s">
        <v>671</v>
      </c>
      <c r="K85" t="s">
        <v>672</v>
      </c>
      <c r="L85">
        <v>1346</v>
      </c>
      <c r="N85">
        <v>1009</v>
      </c>
      <c r="O85" t="s">
        <v>463</v>
      </c>
      <c r="P85" t="s">
        <v>463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91187597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91183605</v>
      </c>
      <c r="C86">
        <v>91187579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673</v>
      </c>
      <c r="J86" t="s">
        <v>674</v>
      </c>
      <c r="K86" t="s">
        <v>675</v>
      </c>
      <c r="L86">
        <v>1346</v>
      </c>
      <c r="N86">
        <v>1009</v>
      </c>
      <c r="O86" t="s">
        <v>463</v>
      </c>
      <c r="P86" t="s">
        <v>463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91187598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91183605</v>
      </c>
      <c r="C87">
        <v>91187579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676</v>
      </c>
      <c r="J87" t="s">
        <v>677</v>
      </c>
      <c r="K87" t="s">
        <v>678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91187599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91183605</v>
      </c>
      <c r="C88">
        <v>91187579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679</v>
      </c>
      <c r="J88" t="s">
        <v>680</v>
      </c>
      <c r="K88" t="s">
        <v>681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91187600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91183605</v>
      </c>
      <c r="C89">
        <v>91187579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91187601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91183540</v>
      </c>
      <c r="C90">
        <v>91187579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665</v>
      </c>
      <c r="J90" t="s">
        <v>3</v>
      </c>
      <c r="K90" t="s">
        <v>666</v>
      </c>
      <c r="L90">
        <v>1191</v>
      </c>
      <c r="N90">
        <v>1013</v>
      </c>
      <c r="O90" t="s">
        <v>636</v>
      </c>
      <c r="P90" t="s">
        <v>636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91187591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91183540</v>
      </c>
      <c r="C91">
        <v>91187579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637</v>
      </c>
      <c r="J91" t="s">
        <v>3</v>
      </c>
      <c r="K91" t="s">
        <v>638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91187592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91183540</v>
      </c>
      <c r="C92">
        <v>91187579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639</v>
      </c>
      <c r="J92" t="s">
        <v>640</v>
      </c>
      <c r="K92" t="s">
        <v>641</v>
      </c>
      <c r="L92">
        <v>1368</v>
      </c>
      <c r="N92">
        <v>1011</v>
      </c>
      <c r="O92" t="s">
        <v>642</v>
      </c>
      <c r="P92" t="s">
        <v>642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91187593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643</v>
      </c>
      <c r="DM92">
        <v>4</v>
      </c>
      <c r="DN92" t="s">
        <v>636</v>
      </c>
      <c r="DO92">
        <v>1</v>
      </c>
    </row>
    <row r="93" spans="1:119" x14ac:dyDescent="0.2">
      <c r="A93">
        <f>ROW(Source!A47)</f>
        <v>47</v>
      </c>
      <c r="B93">
        <v>91183540</v>
      </c>
      <c r="C93">
        <v>91187579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644</v>
      </c>
      <c r="J93" t="s">
        <v>645</v>
      </c>
      <c r="K93" t="s">
        <v>646</v>
      </c>
      <c r="L93">
        <v>1368</v>
      </c>
      <c r="N93">
        <v>1011</v>
      </c>
      <c r="O93" t="s">
        <v>642</v>
      </c>
      <c r="P93" t="s">
        <v>642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91187594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643</v>
      </c>
      <c r="DM93">
        <v>4</v>
      </c>
      <c r="DN93" t="s">
        <v>636</v>
      </c>
      <c r="DO93">
        <v>1</v>
      </c>
    </row>
    <row r="94" spans="1:119" x14ac:dyDescent="0.2">
      <c r="A94">
        <f>ROW(Source!A47)</f>
        <v>47</v>
      </c>
      <c r="B94">
        <v>91183540</v>
      </c>
      <c r="C94">
        <v>91187579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658</v>
      </c>
      <c r="J94" t="s">
        <v>659</v>
      </c>
      <c r="K94" t="s">
        <v>660</v>
      </c>
      <c r="L94">
        <v>1368</v>
      </c>
      <c r="N94">
        <v>1011</v>
      </c>
      <c r="O94" t="s">
        <v>642</v>
      </c>
      <c r="P94" t="s">
        <v>642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91187595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643</v>
      </c>
      <c r="DM94">
        <v>4</v>
      </c>
      <c r="DN94" t="s">
        <v>636</v>
      </c>
      <c r="DO94">
        <v>1</v>
      </c>
    </row>
    <row r="95" spans="1:119" x14ac:dyDescent="0.2">
      <c r="A95">
        <f>ROW(Source!A47)</f>
        <v>47</v>
      </c>
      <c r="B95">
        <v>91183540</v>
      </c>
      <c r="C95">
        <v>91187579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667</v>
      </c>
      <c r="J95" t="s">
        <v>668</v>
      </c>
      <c r="K95" t="s">
        <v>669</v>
      </c>
      <c r="L95">
        <v>1346</v>
      </c>
      <c r="N95">
        <v>1009</v>
      </c>
      <c r="O95" t="s">
        <v>463</v>
      </c>
      <c r="P95" t="s">
        <v>463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91187596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91183540</v>
      </c>
      <c r="C96">
        <v>91187579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670</v>
      </c>
      <c r="J96" t="s">
        <v>671</v>
      </c>
      <c r="K96" t="s">
        <v>672</v>
      </c>
      <c r="L96">
        <v>1346</v>
      </c>
      <c r="N96">
        <v>1009</v>
      </c>
      <c r="O96" t="s">
        <v>463</v>
      </c>
      <c r="P96" t="s">
        <v>463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91187597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91183540</v>
      </c>
      <c r="C97">
        <v>91187579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673</v>
      </c>
      <c r="J97" t="s">
        <v>674</v>
      </c>
      <c r="K97" t="s">
        <v>675</v>
      </c>
      <c r="L97">
        <v>1346</v>
      </c>
      <c r="N97">
        <v>1009</v>
      </c>
      <c r="O97" t="s">
        <v>463</v>
      </c>
      <c r="P97" t="s">
        <v>463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91187598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91183540</v>
      </c>
      <c r="C98">
        <v>91187579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676</v>
      </c>
      <c r="J98" t="s">
        <v>677</v>
      </c>
      <c r="K98" t="s">
        <v>678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91187599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91183540</v>
      </c>
      <c r="C99">
        <v>91187579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679</v>
      </c>
      <c r="J99" t="s">
        <v>680</v>
      </c>
      <c r="K99" t="s">
        <v>681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91187600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91183540</v>
      </c>
      <c r="C100">
        <v>91187579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91187601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91183605</v>
      </c>
      <c r="C101">
        <v>91187603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665</v>
      </c>
      <c r="J101" t="s">
        <v>3</v>
      </c>
      <c r="K101" t="s">
        <v>666</v>
      </c>
      <c r="L101">
        <v>1191</v>
      </c>
      <c r="N101">
        <v>1013</v>
      </c>
      <c r="O101" t="s">
        <v>636</v>
      </c>
      <c r="P101" t="s">
        <v>636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91187612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91183605</v>
      </c>
      <c r="C102">
        <v>91187603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637</v>
      </c>
      <c r="J102" t="s">
        <v>3</v>
      </c>
      <c r="K102" t="s">
        <v>638</v>
      </c>
      <c r="L102">
        <v>1191</v>
      </c>
      <c r="N102">
        <v>1013</v>
      </c>
      <c r="O102" t="s">
        <v>636</v>
      </c>
      <c r="P102" t="s">
        <v>636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91187613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91183605</v>
      </c>
      <c r="C103">
        <v>91187603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644</v>
      </c>
      <c r="J103" t="s">
        <v>645</v>
      </c>
      <c r="K103" t="s">
        <v>646</v>
      </c>
      <c r="L103">
        <v>1368</v>
      </c>
      <c r="N103">
        <v>1011</v>
      </c>
      <c r="O103" t="s">
        <v>642</v>
      </c>
      <c r="P103" t="s">
        <v>642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91187614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643</v>
      </c>
      <c r="DM103">
        <v>4</v>
      </c>
      <c r="DN103" t="s">
        <v>636</v>
      </c>
      <c r="DO103">
        <v>1</v>
      </c>
    </row>
    <row r="104" spans="1:119" x14ac:dyDescent="0.2">
      <c r="A104">
        <f>ROW(Source!A50)</f>
        <v>50</v>
      </c>
      <c r="B104">
        <v>91183605</v>
      </c>
      <c r="C104">
        <v>91187603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682</v>
      </c>
      <c r="J104" t="s">
        <v>683</v>
      </c>
      <c r="K104" t="s">
        <v>684</v>
      </c>
      <c r="L104">
        <v>1368</v>
      </c>
      <c r="N104">
        <v>1011</v>
      </c>
      <c r="O104" t="s">
        <v>642</v>
      </c>
      <c r="P104" t="s">
        <v>642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91187615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91183605</v>
      </c>
      <c r="C105">
        <v>91187603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685</v>
      </c>
      <c r="J105" t="s">
        <v>686</v>
      </c>
      <c r="K105" t="s">
        <v>687</v>
      </c>
      <c r="L105">
        <v>1383</v>
      </c>
      <c r="N105">
        <v>1013</v>
      </c>
      <c r="O105" t="s">
        <v>688</v>
      </c>
      <c r="P105" t="s">
        <v>688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91187616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91183605</v>
      </c>
      <c r="C106">
        <v>91187603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689</v>
      </c>
      <c r="J106" t="s">
        <v>690</v>
      </c>
      <c r="K106" t="s">
        <v>691</v>
      </c>
      <c r="L106">
        <v>1346</v>
      </c>
      <c r="N106">
        <v>1009</v>
      </c>
      <c r="O106" t="s">
        <v>463</v>
      </c>
      <c r="P106" t="s">
        <v>463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91187617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91183605</v>
      </c>
      <c r="C107">
        <v>91187603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91187618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91183605</v>
      </c>
      <c r="C108">
        <v>91187603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692</v>
      </c>
      <c r="J108" t="s">
        <v>693</v>
      </c>
      <c r="K108" t="s">
        <v>694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91187619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91183540</v>
      </c>
      <c r="C109">
        <v>91187603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665</v>
      </c>
      <c r="J109" t="s">
        <v>3</v>
      </c>
      <c r="K109" t="s">
        <v>666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91187612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91183540</v>
      </c>
      <c r="C110">
        <v>91187603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637</v>
      </c>
      <c r="J110" t="s">
        <v>3</v>
      </c>
      <c r="K110" t="s">
        <v>638</v>
      </c>
      <c r="L110">
        <v>1191</v>
      </c>
      <c r="N110">
        <v>1013</v>
      </c>
      <c r="O110" t="s">
        <v>636</v>
      </c>
      <c r="P110" t="s">
        <v>636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91187613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91183540</v>
      </c>
      <c r="C111">
        <v>91187603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644</v>
      </c>
      <c r="J111" t="s">
        <v>645</v>
      </c>
      <c r="K111" t="s">
        <v>646</v>
      </c>
      <c r="L111">
        <v>1368</v>
      </c>
      <c r="N111">
        <v>1011</v>
      </c>
      <c r="O111" t="s">
        <v>642</v>
      </c>
      <c r="P111" t="s">
        <v>642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91187614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643</v>
      </c>
      <c r="DM111">
        <v>4</v>
      </c>
      <c r="DN111" t="s">
        <v>636</v>
      </c>
      <c r="DO111">
        <v>1</v>
      </c>
    </row>
    <row r="112" spans="1:119" x14ac:dyDescent="0.2">
      <c r="A112">
        <f>ROW(Source!A51)</f>
        <v>51</v>
      </c>
      <c r="B112">
        <v>91183540</v>
      </c>
      <c r="C112">
        <v>91187603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682</v>
      </c>
      <c r="J112" t="s">
        <v>683</v>
      </c>
      <c r="K112" t="s">
        <v>684</v>
      </c>
      <c r="L112">
        <v>1368</v>
      </c>
      <c r="N112">
        <v>1011</v>
      </c>
      <c r="O112" t="s">
        <v>642</v>
      </c>
      <c r="P112" t="s">
        <v>642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91187615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91183540</v>
      </c>
      <c r="C113">
        <v>91187603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685</v>
      </c>
      <c r="J113" t="s">
        <v>686</v>
      </c>
      <c r="K113" t="s">
        <v>687</v>
      </c>
      <c r="L113">
        <v>1383</v>
      </c>
      <c r="N113">
        <v>1013</v>
      </c>
      <c r="O113" t="s">
        <v>688</v>
      </c>
      <c r="P113" t="s">
        <v>688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91187616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91183540</v>
      </c>
      <c r="C114">
        <v>91187603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689</v>
      </c>
      <c r="J114" t="s">
        <v>690</v>
      </c>
      <c r="K114" t="s">
        <v>691</v>
      </c>
      <c r="L114">
        <v>1346</v>
      </c>
      <c r="N114">
        <v>1009</v>
      </c>
      <c r="O114" t="s">
        <v>463</v>
      </c>
      <c r="P114" t="s">
        <v>463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91187617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91183540</v>
      </c>
      <c r="C115">
        <v>91187603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91187618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91183540</v>
      </c>
      <c r="C116">
        <v>91187603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692</v>
      </c>
      <c r="J116" t="s">
        <v>693</v>
      </c>
      <c r="K116" t="s">
        <v>694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91187619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91183605</v>
      </c>
      <c r="C117">
        <v>91187621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665</v>
      </c>
      <c r="J117" t="s">
        <v>3</v>
      </c>
      <c r="K117" t="s">
        <v>666</v>
      </c>
      <c r="L117">
        <v>1191</v>
      </c>
      <c r="N117">
        <v>1013</v>
      </c>
      <c r="O117" t="s">
        <v>636</v>
      </c>
      <c r="P117" t="s">
        <v>636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91187626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91183605</v>
      </c>
      <c r="C118">
        <v>91187621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637</v>
      </c>
      <c r="J118" t="s">
        <v>3</v>
      </c>
      <c r="K118" t="s">
        <v>638</v>
      </c>
      <c r="L118">
        <v>1191</v>
      </c>
      <c r="N118">
        <v>1013</v>
      </c>
      <c r="O118" t="s">
        <v>636</v>
      </c>
      <c r="P118" t="s">
        <v>636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91187627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91183605</v>
      </c>
      <c r="C119">
        <v>91187621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661</v>
      </c>
      <c r="J119" t="s">
        <v>662</v>
      </c>
      <c r="K119" t="s">
        <v>663</v>
      </c>
      <c r="L119">
        <v>1368</v>
      </c>
      <c r="N119">
        <v>1011</v>
      </c>
      <c r="O119" t="s">
        <v>642</v>
      </c>
      <c r="P119" t="s">
        <v>642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91187628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664</v>
      </c>
      <c r="DM119">
        <v>6</v>
      </c>
      <c r="DN119" t="s">
        <v>636</v>
      </c>
      <c r="DO119">
        <v>1</v>
      </c>
    </row>
    <row r="120" spans="1:119" x14ac:dyDescent="0.2">
      <c r="A120">
        <f>ROW(Source!A54)</f>
        <v>54</v>
      </c>
      <c r="B120">
        <v>91183605</v>
      </c>
      <c r="C120">
        <v>91187621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91187629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91183540</v>
      </c>
      <c r="C121">
        <v>91187621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665</v>
      </c>
      <c r="J121" t="s">
        <v>3</v>
      </c>
      <c r="K121" t="s">
        <v>666</v>
      </c>
      <c r="L121">
        <v>1191</v>
      </c>
      <c r="N121">
        <v>1013</v>
      </c>
      <c r="O121" t="s">
        <v>636</v>
      </c>
      <c r="P121" t="s">
        <v>636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91187626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91183540</v>
      </c>
      <c r="C122">
        <v>91187621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637</v>
      </c>
      <c r="J122" t="s">
        <v>3</v>
      </c>
      <c r="K122" t="s">
        <v>638</v>
      </c>
      <c r="L122">
        <v>1191</v>
      </c>
      <c r="N122">
        <v>1013</v>
      </c>
      <c r="O122" t="s">
        <v>636</v>
      </c>
      <c r="P122" t="s">
        <v>636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91187627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91183540</v>
      </c>
      <c r="C123">
        <v>91187621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661</v>
      </c>
      <c r="J123" t="s">
        <v>662</v>
      </c>
      <c r="K123" t="s">
        <v>663</v>
      </c>
      <c r="L123">
        <v>1368</v>
      </c>
      <c r="N123">
        <v>1011</v>
      </c>
      <c r="O123" t="s">
        <v>642</v>
      </c>
      <c r="P123" t="s">
        <v>642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91187628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664</v>
      </c>
      <c r="DM123">
        <v>6</v>
      </c>
      <c r="DN123" t="s">
        <v>636</v>
      </c>
      <c r="DO123">
        <v>1</v>
      </c>
    </row>
    <row r="124" spans="1:119" x14ac:dyDescent="0.2">
      <c r="A124">
        <f>ROW(Source!A55)</f>
        <v>55</v>
      </c>
      <c r="B124">
        <v>91183540</v>
      </c>
      <c r="C124">
        <v>91187621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91187629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91183605</v>
      </c>
      <c r="C125">
        <v>91187631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695</v>
      </c>
      <c r="J125" t="s">
        <v>3</v>
      </c>
      <c r="K125" t="s">
        <v>696</v>
      </c>
      <c r="L125">
        <v>1191</v>
      </c>
      <c r="N125">
        <v>1013</v>
      </c>
      <c r="O125" t="s">
        <v>636</v>
      </c>
      <c r="P125" t="s">
        <v>636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91187638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91183605</v>
      </c>
      <c r="C126">
        <v>91187631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637</v>
      </c>
      <c r="J126" t="s">
        <v>3</v>
      </c>
      <c r="K126" t="s">
        <v>638</v>
      </c>
      <c r="L126">
        <v>1191</v>
      </c>
      <c r="N126">
        <v>1013</v>
      </c>
      <c r="O126" t="s">
        <v>636</v>
      </c>
      <c r="P126" t="s">
        <v>636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91187639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91183605</v>
      </c>
      <c r="C127">
        <v>91187631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661</v>
      </c>
      <c r="J127" t="s">
        <v>662</v>
      </c>
      <c r="K127" t="s">
        <v>663</v>
      </c>
      <c r="L127">
        <v>1368</v>
      </c>
      <c r="N127">
        <v>1011</v>
      </c>
      <c r="O127" t="s">
        <v>642</v>
      </c>
      <c r="P127" t="s">
        <v>642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91187640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664</v>
      </c>
      <c r="DM127">
        <v>6</v>
      </c>
      <c r="DN127" t="s">
        <v>636</v>
      </c>
      <c r="DO127">
        <v>1</v>
      </c>
    </row>
    <row r="128" spans="1:119" x14ac:dyDescent="0.2">
      <c r="A128">
        <f>ROW(Source!A58)</f>
        <v>58</v>
      </c>
      <c r="B128">
        <v>91183605</v>
      </c>
      <c r="C128">
        <v>91187631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644</v>
      </c>
      <c r="J128" t="s">
        <v>645</v>
      </c>
      <c r="K128" t="s">
        <v>646</v>
      </c>
      <c r="L128">
        <v>1368</v>
      </c>
      <c r="N128">
        <v>1011</v>
      </c>
      <c r="O128" t="s">
        <v>642</v>
      </c>
      <c r="P128" t="s">
        <v>642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91187641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643</v>
      </c>
      <c r="DM128">
        <v>4</v>
      </c>
      <c r="DN128" t="s">
        <v>636</v>
      </c>
      <c r="DO128">
        <v>1</v>
      </c>
    </row>
    <row r="129" spans="1:119" x14ac:dyDescent="0.2">
      <c r="A129">
        <f>ROW(Source!A58)</f>
        <v>58</v>
      </c>
      <c r="B129">
        <v>91183605</v>
      </c>
      <c r="C129">
        <v>91187631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697</v>
      </c>
      <c r="J129" t="s">
        <v>698</v>
      </c>
      <c r="K129" t="s">
        <v>699</v>
      </c>
      <c r="L129">
        <v>1346</v>
      </c>
      <c r="N129">
        <v>1009</v>
      </c>
      <c r="O129" t="s">
        <v>463</v>
      </c>
      <c r="P129" t="s">
        <v>463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91187642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91183605</v>
      </c>
      <c r="C130">
        <v>91187631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91187643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91183540</v>
      </c>
      <c r="C131">
        <v>91187631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695</v>
      </c>
      <c r="J131" t="s">
        <v>3</v>
      </c>
      <c r="K131" t="s">
        <v>696</v>
      </c>
      <c r="L131">
        <v>1191</v>
      </c>
      <c r="N131">
        <v>1013</v>
      </c>
      <c r="O131" t="s">
        <v>636</v>
      </c>
      <c r="P131" t="s">
        <v>636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91187638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91183540</v>
      </c>
      <c r="C132">
        <v>91187631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637</v>
      </c>
      <c r="J132" t="s">
        <v>3</v>
      </c>
      <c r="K132" t="s">
        <v>638</v>
      </c>
      <c r="L132">
        <v>1191</v>
      </c>
      <c r="N132">
        <v>1013</v>
      </c>
      <c r="O132" t="s">
        <v>636</v>
      </c>
      <c r="P132" t="s">
        <v>636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91187639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91183540</v>
      </c>
      <c r="C133">
        <v>91187631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661</v>
      </c>
      <c r="J133" t="s">
        <v>662</v>
      </c>
      <c r="K133" t="s">
        <v>663</v>
      </c>
      <c r="L133">
        <v>1368</v>
      </c>
      <c r="N133">
        <v>1011</v>
      </c>
      <c r="O133" t="s">
        <v>642</v>
      </c>
      <c r="P133" t="s">
        <v>642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91187640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664</v>
      </c>
      <c r="DM133">
        <v>6</v>
      </c>
      <c r="DN133" t="s">
        <v>636</v>
      </c>
      <c r="DO133">
        <v>1</v>
      </c>
    </row>
    <row r="134" spans="1:119" x14ac:dyDescent="0.2">
      <c r="A134">
        <f>ROW(Source!A59)</f>
        <v>59</v>
      </c>
      <c r="B134">
        <v>91183540</v>
      </c>
      <c r="C134">
        <v>91187631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644</v>
      </c>
      <c r="J134" t="s">
        <v>645</v>
      </c>
      <c r="K134" t="s">
        <v>646</v>
      </c>
      <c r="L134">
        <v>1368</v>
      </c>
      <c r="N134">
        <v>1011</v>
      </c>
      <c r="O134" t="s">
        <v>642</v>
      </c>
      <c r="P134" t="s">
        <v>642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91187641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643</v>
      </c>
      <c r="DM134">
        <v>4</v>
      </c>
      <c r="DN134" t="s">
        <v>636</v>
      </c>
      <c r="DO134">
        <v>1</v>
      </c>
    </row>
    <row r="135" spans="1:119" x14ac:dyDescent="0.2">
      <c r="A135">
        <f>ROW(Source!A59)</f>
        <v>59</v>
      </c>
      <c r="B135">
        <v>91183540</v>
      </c>
      <c r="C135">
        <v>91187631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697</v>
      </c>
      <c r="J135" t="s">
        <v>698</v>
      </c>
      <c r="K135" t="s">
        <v>699</v>
      </c>
      <c r="L135">
        <v>1346</v>
      </c>
      <c r="N135">
        <v>1009</v>
      </c>
      <c r="O135" t="s">
        <v>463</v>
      </c>
      <c r="P135" t="s">
        <v>463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91187642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91183540</v>
      </c>
      <c r="C136">
        <v>91187631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91187643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91183605</v>
      </c>
      <c r="C137">
        <v>91187645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700</v>
      </c>
      <c r="J137" t="s">
        <v>3</v>
      </c>
      <c r="K137" t="s">
        <v>701</v>
      </c>
      <c r="L137">
        <v>1191</v>
      </c>
      <c r="N137">
        <v>1013</v>
      </c>
      <c r="O137" t="s">
        <v>636</v>
      </c>
      <c r="P137" t="s">
        <v>636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91187650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91183605</v>
      </c>
      <c r="C138">
        <v>91187645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637</v>
      </c>
      <c r="J138" t="s">
        <v>3</v>
      </c>
      <c r="K138" t="s">
        <v>638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91187651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91183605</v>
      </c>
      <c r="C139">
        <v>91187645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639</v>
      </c>
      <c r="J139" t="s">
        <v>640</v>
      </c>
      <c r="K139" t="s">
        <v>641</v>
      </c>
      <c r="L139">
        <v>1368</v>
      </c>
      <c r="N139">
        <v>1011</v>
      </c>
      <c r="O139" t="s">
        <v>642</v>
      </c>
      <c r="P139" t="s">
        <v>642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91187652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643</v>
      </c>
      <c r="DM139">
        <v>4</v>
      </c>
      <c r="DN139" t="s">
        <v>636</v>
      </c>
      <c r="DO139">
        <v>1</v>
      </c>
    </row>
    <row r="140" spans="1:119" x14ac:dyDescent="0.2">
      <c r="A140">
        <f>ROW(Source!A62)</f>
        <v>62</v>
      </c>
      <c r="B140">
        <v>91183605</v>
      </c>
      <c r="C140">
        <v>91187645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644</v>
      </c>
      <c r="J140" t="s">
        <v>645</v>
      </c>
      <c r="K140" t="s">
        <v>646</v>
      </c>
      <c r="L140">
        <v>1368</v>
      </c>
      <c r="N140">
        <v>1011</v>
      </c>
      <c r="O140" t="s">
        <v>642</v>
      </c>
      <c r="P140" t="s">
        <v>642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91187653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643</v>
      </c>
      <c r="DM140">
        <v>4</v>
      </c>
      <c r="DN140" t="s">
        <v>636</v>
      </c>
      <c r="DO140">
        <v>1</v>
      </c>
    </row>
    <row r="141" spans="1:119" x14ac:dyDescent="0.2">
      <c r="A141">
        <f>ROW(Source!A63)</f>
        <v>63</v>
      </c>
      <c r="B141">
        <v>91183540</v>
      </c>
      <c r="C141">
        <v>91187645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700</v>
      </c>
      <c r="J141" t="s">
        <v>3</v>
      </c>
      <c r="K141" t="s">
        <v>701</v>
      </c>
      <c r="L141">
        <v>1191</v>
      </c>
      <c r="N141">
        <v>1013</v>
      </c>
      <c r="O141" t="s">
        <v>636</v>
      </c>
      <c r="P141" t="s">
        <v>636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91187650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91183540</v>
      </c>
      <c r="C142">
        <v>91187645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637</v>
      </c>
      <c r="J142" t="s">
        <v>3</v>
      </c>
      <c r="K142" t="s">
        <v>638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91187651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91183540</v>
      </c>
      <c r="C143">
        <v>91187645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639</v>
      </c>
      <c r="J143" t="s">
        <v>640</v>
      </c>
      <c r="K143" t="s">
        <v>641</v>
      </c>
      <c r="L143">
        <v>1368</v>
      </c>
      <c r="N143">
        <v>1011</v>
      </c>
      <c r="O143" t="s">
        <v>642</v>
      </c>
      <c r="P143" t="s">
        <v>642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91187652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643</v>
      </c>
      <c r="DM143">
        <v>4</v>
      </c>
      <c r="DN143" t="s">
        <v>636</v>
      </c>
      <c r="DO143">
        <v>1</v>
      </c>
    </row>
    <row r="144" spans="1:119" x14ac:dyDescent="0.2">
      <c r="A144">
        <f>ROW(Source!A63)</f>
        <v>63</v>
      </c>
      <c r="B144">
        <v>91183540</v>
      </c>
      <c r="C144">
        <v>91187645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644</v>
      </c>
      <c r="J144" t="s">
        <v>645</v>
      </c>
      <c r="K144" t="s">
        <v>646</v>
      </c>
      <c r="L144">
        <v>1368</v>
      </c>
      <c r="N144">
        <v>1011</v>
      </c>
      <c r="O144" t="s">
        <v>642</v>
      </c>
      <c r="P144" t="s">
        <v>642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91187653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643</v>
      </c>
      <c r="DM144">
        <v>4</v>
      </c>
      <c r="DN144" t="s">
        <v>636</v>
      </c>
      <c r="DO144">
        <v>1</v>
      </c>
    </row>
    <row r="145" spans="1:119" x14ac:dyDescent="0.2">
      <c r="A145">
        <f>ROW(Source!A64)</f>
        <v>64</v>
      </c>
      <c r="B145">
        <v>91183605</v>
      </c>
      <c r="C145">
        <v>91187654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702</v>
      </c>
      <c r="J145" t="s">
        <v>3</v>
      </c>
      <c r="K145" t="s">
        <v>703</v>
      </c>
      <c r="L145">
        <v>1191</v>
      </c>
      <c r="N145">
        <v>1013</v>
      </c>
      <c r="O145" t="s">
        <v>636</v>
      </c>
      <c r="P145" t="s">
        <v>636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91187659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91183605</v>
      </c>
      <c r="C146">
        <v>91187654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637</v>
      </c>
      <c r="J146" t="s">
        <v>3</v>
      </c>
      <c r="K146" t="s">
        <v>638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91187660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91183605</v>
      </c>
      <c r="C147">
        <v>91187654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639</v>
      </c>
      <c r="J147" t="s">
        <v>640</v>
      </c>
      <c r="K147" t="s">
        <v>641</v>
      </c>
      <c r="L147">
        <v>1368</v>
      </c>
      <c r="N147">
        <v>1011</v>
      </c>
      <c r="O147" t="s">
        <v>642</v>
      </c>
      <c r="P147" t="s">
        <v>642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91187661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643</v>
      </c>
      <c r="DM147">
        <v>4</v>
      </c>
      <c r="DN147" t="s">
        <v>636</v>
      </c>
      <c r="DO147">
        <v>1</v>
      </c>
    </row>
    <row r="148" spans="1:119" x14ac:dyDescent="0.2">
      <c r="A148">
        <f>ROW(Source!A64)</f>
        <v>64</v>
      </c>
      <c r="B148">
        <v>91183605</v>
      </c>
      <c r="C148">
        <v>91187654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644</v>
      </c>
      <c r="J148" t="s">
        <v>645</v>
      </c>
      <c r="K148" t="s">
        <v>646</v>
      </c>
      <c r="L148">
        <v>1368</v>
      </c>
      <c r="N148">
        <v>1011</v>
      </c>
      <c r="O148" t="s">
        <v>642</v>
      </c>
      <c r="P148" t="s">
        <v>642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91187662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643</v>
      </c>
      <c r="DM148">
        <v>4</v>
      </c>
      <c r="DN148" t="s">
        <v>636</v>
      </c>
      <c r="DO148">
        <v>1</v>
      </c>
    </row>
    <row r="149" spans="1:119" x14ac:dyDescent="0.2">
      <c r="A149">
        <f>ROW(Source!A65)</f>
        <v>65</v>
      </c>
      <c r="B149">
        <v>91183540</v>
      </c>
      <c r="C149">
        <v>91187654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702</v>
      </c>
      <c r="J149" t="s">
        <v>3</v>
      </c>
      <c r="K149" t="s">
        <v>703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91187659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91183540</v>
      </c>
      <c r="C150">
        <v>91187654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637</v>
      </c>
      <c r="J150" t="s">
        <v>3</v>
      </c>
      <c r="K150" t="s">
        <v>638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91187660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91183540</v>
      </c>
      <c r="C151">
        <v>91187654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639</v>
      </c>
      <c r="J151" t="s">
        <v>640</v>
      </c>
      <c r="K151" t="s">
        <v>641</v>
      </c>
      <c r="L151">
        <v>1368</v>
      </c>
      <c r="N151">
        <v>1011</v>
      </c>
      <c r="O151" t="s">
        <v>642</v>
      </c>
      <c r="P151" t="s">
        <v>642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91187661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643</v>
      </c>
      <c r="DM151">
        <v>4</v>
      </c>
      <c r="DN151" t="s">
        <v>636</v>
      </c>
      <c r="DO151">
        <v>1</v>
      </c>
    </row>
    <row r="152" spans="1:119" x14ac:dyDescent="0.2">
      <c r="A152">
        <f>ROW(Source!A65)</f>
        <v>65</v>
      </c>
      <c r="B152">
        <v>91183540</v>
      </c>
      <c r="C152">
        <v>91187654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644</v>
      </c>
      <c r="J152" t="s">
        <v>645</v>
      </c>
      <c r="K152" t="s">
        <v>646</v>
      </c>
      <c r="L152">
        <v>1368</v>
      </c>
      <c r="N152">
        <v>1011</v>
      </c>
      <c r="O152" t="s">
        <v>642</v>
      </c>
      <c r="P152" t="s">
        <v>642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91187662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643</v>
      </c>
      <c r="DM152">
        <v>4</v>
      </c>
      <c r="DN152" t="s">
        <v>636</v>
      </c>
      <c r="DO152">
        <v>1</v>
      </c>
    </row>
    <row r="153" spans="1:119" x14ac:dyDescent="0.2">
      <c r="A153">
        <f>ROW(Source!A66)</f>
        <v>66</v>
      </c>
      <c r="B153">
        <v>91183605</v>
      </c>
      <c r="C153">
        <v>91187663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653</v>
      </c>
      <c r="J153" t="s">
        <v>3</v>
      </c>
      <c r="K153" t="s">
        <v>654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91187668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91183605</v>
      </c>
      <c r="C154">
        <v>91187663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637</v>
      </c>
      <c r="J154" t="s">
        <v>3</v>
      </c>
      <c r="K154" t="s">
        <v>638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91187669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91183605</v>
      </c>
      <c r="C155">
        <v>91187663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644</v>
      </c>
      <c r="J155" t="s">
        <v>645</v>
      </c>
      <c r="K155" t="s">
        <v>646</v>
      </c>
      <c r="L155">
        <v>1368</v>
      </c>
      <c r="N155">
        <v>1011</v>
      </c>
      <c r="O155" t="s">
        <v>642</v>
      </c>
      <c r="P155" t="s">
        <v>642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91187667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643</v>
      </c>
      <c r="DM155">
        <v>4</v>
      </c>
      <c r="DN155" t="s">
        <v>636</v>
      </c>
      <c r="DO155">
        <v>1</v>
      </c>
    </row>
    <row r="156" spans="1:119" x14ac:dyDescent="0.2">
      <c r="A156">
        <f>ROW(Source!A67)</f>
        <v>67</v>
      </c>
      <c r="B156">
        <v>91183540</v>
      </c>
      <c r="C156">
        <v>91187663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653</v>
      </c>
      <c r="J156" t="s">
        <v>3</v>
      </c>
      <c r="K156" t="s">
        <v>654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91187668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91183540</v>
      </c>
      <c r="C157">
        <v>91187663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637</v>
      </c>
      <c r="J157" t="s">
        <v>3</v>
      </c>
      <c r="K157" t="s">
        <v>638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91187669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91183540</v>
      </c>
      <c r="C158">
        <v>91187663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644</v>
      </c>
      <c r="J158" t="s">
        <v>645</v>
      </c>
      <c r="K158" t="s">
        <v>646</v>
      </c>
      <c r="L158">
        <v>1368</v>
      </c>
      <c r="N158">
        <v>1011</v>
      </c>
      <c r="O158" t="s">
        <v>642</v>
      </c>
      <c r="P158" t="s">
        <v>642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91187667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643</v>
      </c>
      <c r="DM158">
        <v>4</v>
      </c>
      <c r="DN158" t="s">
        <v>636</v>
      </c>
      <c r="DO158">
        <v>1</v>
      </c>
    </row>
    <row r="159" spans="1:119" x14ac:dyDescent="0.2">
      <c r="A159">
        <f>ROW(Source!A68)</f>
        <v>68</v>
      </c>
      <c r="B159">
        <v>91183605</v>
      </c>
      <c r="C159">
        <v>91187670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653</v>
      </c>
      <c r="J159" t="s">
        <v>3</v>
      </c>
      <c r="K159" t="s">
        <v>654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91187674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91183605</v>
      </c>
      <c r="C160">
        <v>91187670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637</v>
      </c>
      <c r="J160" t="s">
        <v>3</v>
      </c>
      <c r="K160" t="s">
        <v>638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91187675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91183605</v>
      </c>
      <c r="C161">
        <v>91187670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644</v>
      </c>
      <c r="J161" t="s">
        <v>645</v>
      </c>
      <c r="K161" t="s">
        <v>646</v>
      </c>
      <c r="L161">
        <v>1368</v>
      </c>
      <c r="N161">
        <v>1011</v>
      </c>
      <c r="O161" t="s">
        <v>642</v>
      </c>
      <c r="P161" t="s">
        <v>642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91187676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643</v>
      </c>
      <c r="DM161">
        <v>4</v>
      </c>
      <c r="DN161" t="s">
        <v>636</v>
      </c>
      <c r="DO161">
        <v>1</v>
      </c>
    </row>
    <row r="162" spans="1:119" x14ac:dyDescent="0.2">
      <c r="A162">
        <f>ROW(Source!A69)</f>
        <v>69</v>
      </c>
      <c r="B162">
        <v>91183540</v>
      </c>
      <c r="C162">
        <v>91187670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653</v>
      </c>
      <c r="J162" t="s">
        <v>3</v>
      </c>
      <c r="K162" t="s">
        <v>654</v>
      </c>
      <c r="L162">
        <v>1191</v>
      </c>
      <c r="N162">
        <v>1013</v>
      </c>
      <c r="O162" t="s">
        <v>636</v>
      </c>
      <c r="P162" t="s">
        <v>636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91187674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91183540</v>
      </c>
      <c r="C163">
        <v>91187670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637</v>
      </c>
      <c r="J163" t="s">
        <v>3</v>
      </c>
      <c r="K163" t="s">
        <v>638</v>
      </c>
      <c r="L163">
        <v>1191</v>
      </c>
      <c r="N163">
        <v>1013</v>
      </c>
      <c r="O163" t="s">
        <v>636</v>
      </c>
      <c r="P163" t="s">
        <v>636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91187675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91183540</v>
      </c>
      <c r="C164">
        <v>91187670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644</v>
      </c>
      <c r="J164" t="s">
        <v>645</v>
      </c>
      <c r="K164" t="s">
        <v>646</v>
      </c>
      <c r="L164">
        <v>1368</v>
      </c>
      <c r="N164">
        <v>1011</v>
      </c>
      <c r="O164" t="s">
        <v>642</v>
      </c>
      <c r="P164" t="s">
        <v>642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91187676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643</v>
      </c>
      <c r="DM164">
        <v>4</v>
      </c>
      <c r="DN164" t="s">
        <v>636</v>
      </c>
      <c r="DO164">
        <v>1</v>
      </c>
    </row>
    <row r="165" spans="1:119" x14ac:dyDescent="0.2">
      <c r="A165">
        <f>ROW(Source!A70)</f>
        <v>70</v>
      </c>
      <c r="B165">
        <v>91183605</v>
      </c>
      <c r="C165">
        <v>91187677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704</v>
      </c>
      <c r="J165" t="s">
        <v>3</v>
      </c>
      <c r="K165" t="s">
        <v>705</v>
      </c>
      <c r="L165">
        <v>1191</v>
      </c>
      <c r="N165">
        <v>1013</v>
      </c>
      <c r="O165" t="s">
        <v>636</v>
      </c>
      <c r="P165" t="s">
        <v>636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91187685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91183605</v>
      </c>
      <c r="C166">
        <v>91187677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706</v>
      </c>
      <c r="J166" t="s">
        <v>707</v>
      </c>
      <c r="K166" t="s">
        <v>708</v>
      </c>
      <c r="L166">
        <v>1346</v>
      </c>
      <c r="N166">
        <v>1009</v>
      </c>
      <c r="O166" t="s">
        <v>463</v>
      </c>
      <c r="P166" t="s">
        <v>463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91187686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91183605</v>
      </c>
      <c r="C167">
        <v>91187677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709</v>
      </c>
      <c r="J167" t="s">
        <v>710</v>
      </c>
      <c r="K167" t="s">
        <v>711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91187687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91183605</v>
      </c>
      <c r="C168">
        <v>91187677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712</v>
      </c>
      <c r="J168" t="s">
        <v>713</v>
      </c>
      <c r="K168" t="s">
        <v>714</v>
      </c>
      <c r="L168">
        <v>1346</v>
      </c>
      <c r="N168">
        <v>1009</v>
      </c>
      <c r="O168" t="s">
        <v>463</v>
      </c>
      <c r="P168" t="s">
        <v>463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91187688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91183605</v>
      </c>
      <c r="C169">
        <v>91187677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715</v>
      </c>
      <c r="J169" t="s">
        <v>716</v>
      </c>
      <c r="K169" t="s">
        <v>717</v>
      </c>
      <c r="L169">
        <v>1346</v>
      </c>
      <c r="N169">
        <v>1009</v>
      </c>
      <c r="O169" t="s">
        <v>463</v>
      </c>
      <c r="P169" t="s">
        <v>463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91187689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91183605</v>
      </c>
      <c r="C170">
        <v>91187677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718</v>
      </c>
      <c r="J170" t="s">
        <v>719</v>
      </c>
      <c r="K170" t="s">
        <v>720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91187690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91183605</v>
      </c>
      <c r="C171">
        <v>91187677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721</v>
      </c>
      <c r="J171" t="s">
        <v>722</v>
      </c>
      <c r="K171" t="s">
        <v>723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91187691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91183540</v>
      </c>
      <c r="C172">
        <v>91187677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704</v>
      </c>
      <c r="J172" t="s">
        <v>3</v>
      </c>
      <c r="K172" t="s">
        <v>705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91187685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91183540</v>
      </c>
      <c r="C173">
        <v>91187677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706</v>
      </c>
      <c r="J173" t="s">
        <v>707</v>
      </c>
      <c r="K173" t="s">
        <v>708</v>
      </c>
      <c r="L173">
        <v>1346</v>
      </c>
      <c r="N173">
        <v>1009</v>
      </c>
      <c r="O173" t="s">
        <v>463</v>
      </c>
      <c r="P173" t="s">
        <v>463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91187686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91183540</v>
      </c>
      <c r="C174">
        <v>91187677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709</v>
      </c>
      <c r="J174" t="s">
        <v>710</v>
      </c>
      <c r="K174" t="s">
        <v>711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91187687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91183540</v>
      </c>
      <c r="C175">
        <v>91187677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712</v>
      </c>
      <c r="J175" t="s">
        <v>713</v>
      </c>
      <c r="K175" t="s">
        <v>714</v>
      </c>
      <c r="L175">
        <v>1346</v>
      </c>
      <c r="N175">
        <v>1009</v>
      </c>
      <c r="O175" t="s">
        <v>463</v>
      </c>
      <c r="P175" t="s">
        <v>463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91187688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91183540</v>
      </c>
      <c r="C176">
        <v>91187677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715</v>
      </c>
      <c r="J176" t="s">
        <v>716</v>
      </c>
      <c r="K176" t="s">
        <v>717</v>
      </c>
      <c r="L176">
        <v>1346</v>
      </c>
      <c r="N176">
        <v>1009</v>
      </c>
      <c r="O176" t="s">
        <v>463</v>
      </c>
      <c r="P176" t="s">
        <v>463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91187689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91183540</v>
      </c>
      <c r="C177">
        <v>91187677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718</v>
      </c>
      <c r="J177" t="s">
        <v>719</v>
      </c>
      <c r="K177" t="s">
        <v>720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91187690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91183540</v>
      </c>
      <c r="C178">
        <v>91187677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721</v>
      </c>
      <c r="J178" t="s">
        <v>722</v>
      </c>
      <c r="K178" t="s">
        <v>723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91187691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91183605</v>
      </c>
      <c r="C179">
        <v>91187692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724</v>
      </c>
      <c r="J179" t="s">
        <v>3</v>
      </c>
      <c r="K179" t="s">
        <v>725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91187703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91183605</v>
      </c>
      <c r="C180">
        <v>91187692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637</v>
      </c>
      <c r="J180" t="s">
        <v>3</v>
      </c>
      <c r="K180" t="s">
        <v>638</v>
      </c>
      <c r="L180">
        <v>1191</v>
      </c>
      <c r="N180">
        <v>1013</v>
      </c>
      <c r="O180" t="s">
        <v>636</v>
      </c>
      <c r="P180" t="s">
        <v>636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91187704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91183605</v>
      </c>
      <c r="C181">
        <v>91187692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661</v>
      </c>
      <c r="J181" t="s">
        <v>662</v>
      </c>
      <c r="K181" t="s">
        <v>663</v>
      </c>
      <c r="L181">
        <v>1368</v>
      </c>
      <c r="N181">
        <v>1011</v>
      </c>
      <c r="O181" t="s">
        <v>642</v>
      </c>
      <c r="P181" t="s">
        <v>642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91187705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664</v>
      </c>
      <c r="DM181">
        <v>6</v>
      </c>
      <c r="DN181" t="s">
        <v>636</v>
      </c>
      <c r="DO181">
        <v>1</v>
      </c>
    </row>
    <row r="182" spans="1:119" x14ac:dyDescent="0.2">
      <c r="A182">
        <f>ROW(Source!A72)</f>
        <v>72</v>
      </c>
      <c r="B182">
        <v>91183605</v>
      </c>
      <c r="C182">
        <v>91187692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644</v>
      </c>
      <c r="J182" t="s">
        <v>645</v>
      </c>
      <c r="K182" t="s">
        <v>646</v>
      </c>
      <c r="L182">
        <v>1368</v>
      </c>
      <c r="N182">
        <v>1011</v>
      </c>
      <c r="O182" t="s">
        <v>642</v>
      </c>
      <c r="P182" t="s">
        <v>642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91187706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643</v>
      </c>
      <c r="DM182">
        <v>4</v>
      </c>
      <c r="DN182" t="s">
        <v>636</v>
      </c>
      <c r="DO182">
        <v>1</v>
      </c>
    </row>
    <row r="183" spans="1:119" x14ac:dyDescent="0.2">
      <c r="A183">
        <f>ROW(Source!A72)</f>
        <v>72</v>
      </c>
      <c r="B183">
        <v>91183605</v>
      </c>
      <c r="C183">
        <v>91187692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682</v>
      </c>
      <c r="J183" t="s">
        <v>683</v>
      </c>
      <c r="K183" t="s">
        <v>684</v>
      </c>
      <c r="L183">
        <v>1368</v>
      </c>
      <c r="N183">
        <v>1011</v>
      </c>
      <c r="O183" t="s">
        <v>642</v>
      </c>
      <c r="P183" t="s">
        <v>642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91187707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91183605</v>
      </c>
      <c r="C184">
        <v>91187692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689</v>
      </c>
      <c r="J184" t="s">
        <v>690</v>
      </c>
      <c r="K184" t="s">
        <v>691</v>
      </c>
      <c r="L184">
        <v>1346</v>
      </c>
      <c r="N184">
        <v>1009</v>
      </c>
      <c r="O184" t="s">
        <v>463</v>
      </c>
      <c r="P184" t="s">
        <v>463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91187708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91183605</v>
      </c>
      <c r="C185">
        <v>91187692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697</v>
      </c>
      <c r="J185" t="s">
        <v>698</v>
      </c>
      <c r="K185" t="s">
        <v>699</v>
      </c>
      <c r="L185">
        <v>1346</v>
      </c>
      <c r="N185">
        <v>1009</v>
      </c>
      <c r="O185" t="s">
        <v>463</v>
      </c>
      <c r="P185" t="s">
        <v>463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91187709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91183605</v>
      </c>
      <c r="C186">
        <v>91187692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91187710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91183605</v>
      </c>
      <c r="C187">
        <v>91187692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712</v>
      </c>
      <c r="J187" t="s">
        <v>713</v>
      </c>
      <c r="K187" t="s">
        <v>714</v>
      </c>
      <c r="L187">
        <v>1346</v>
      </c>
      <c r="N187">
        <v>1009</v>
      </c>
      <c r="O187" t="s">
        <v>463</v>
      </c>
      <c r="P187" t="s">
        <v>463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91187711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91183605</v>
      </c>
      <c r="C188">
        <v>91187692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91187712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91183540</v>
      </c>
      <c r="C189">
        <v>91187692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724</v>
      </c>
      <c r="J189" t="s">
        <v>3</v>
      </c>
      <c r="K189" t="s">
        <v>725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91187703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91183540</v>
      </c>
      <c r="C190">
        <v>91187692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637</v>
      </c>
      <c r="J190" t="s">
        <v>3</v>
      </c>
      <c r="K190" t="s">
        <v>638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91187704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91183540</v>
      </c>
      <c r="C191">
        <v>91187692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661</v>
      </c>
      <c r="J191" t="s">
        <v>662</v>
      </c>
      <c r="K191" t="s">
        <v>663</v>
      </c>
      <c r="L191">
        <v>1368</v>
      </c>
      <c r="N191">
        <v>1011</v>
      </c>
      <c r="O191" t="s">
        <v>642</v>
      </c>
      <c r="P191" t="s">
        <v>642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91187705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664</v>
      </c>
      <c r="DM191">
        <v>6</v>
      </c>
      <c r="DN191" t="s">
        <v>636</v>
      </c>
      <c r="DO191">
        <v>1</v>
      </c>
    </row>
    <row r="192" spans="1:119" x14ac:dyDescent="0.2">
      <c r="A192">
        <f>ROW(Source!A73)</f>
        <v>73</v>
      </c>
      <c r="B192">
        <v>91183540</v>
      </c>
      <c r="C192">
        <v>91187692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644</v>
      </c>
      <c r="J192" t="s">
        <v>645</v>
      </c>
      <c r="K192" t="s">
        <v>646</v>
      </c>
      <c r="L192">
        <v>1368</v>
      </c>
      <c r="N192">
        <v>1011</v>
      </c>
      <c r="O192" t="s">
        <v>642</v>
      </c>
      <c r="P192" t="s">
        <v>642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91187706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643</v>
      </c>
      <c r="DM192">
        <v>4</v>
      </c>
      <c r="DN192" t="s">
        <v>636</v>
      </c>
      <c r="DO192">
        <v>1</v>
      </c>
    </row>
    <row r="193" spans="1:119" x14ac:dyDescent="0.2">
      <c r="A193">
        <f>ROW(Source!A73)</f>
        <v>73</v>
      </c>
      <c r="B193">
        <v>91183540</v>
      </c>
      <c r="C193">
        <v>91187692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682</v>
      </c>
      <c r="J193" t="s">
        <v>683</v>
      </c>
      <c r="K193" t="s">
        <v>684</v>
      </c>
      <c r="L193">
        <v>1368</v>
      </c>
      <c r="N193">
        <v>1011</v>
      </c>
      <c r="O193" t="s">
        <v>642</v>
      </c>
      <c r="P193" t="s">
        <v>642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91187707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91183540</v>
      </c>
      <c r="C194">
        <v>91187692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689</v>
      </c>
      <c r="J194" t="s">
        <v>690</v>
      </c>
      <c r="K194" t="s">
        <v>691</v>
      </c>
      <c r="L194">
        <v>1346</v>
      </c>
      <c r="N194">
        <v>1009</v>
      </c>
      <c r="O194" t="s">
        <v>463</v>
      </c>
      <c r="P194" t="s">
        <v>463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91187708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91183540</v>
      </c>
      <c r="C195">
        <v>91187692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697</v>
      </c>
      <c r="J195" t="s">
        <v>698</v>
      </c>
      <c r="K195" t="s">
        <v>699</v>
      </c>
      <c r="L195">
        <v>1346</v>
      </c>
      <c r="N195">
        <v>1009</v>
      </c>
      <c r="O195" t="s">
        <v>463</v>
      </c>
      <c r="P195" t="s">
        <v>463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91187709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91183540</v>
      </c>
      <c r="C196">
        <v>91187692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726</v>
      </c>
      <c r="J196" t="s">
        <v>727</v>
      </c>
      <c r="K196" t="s">
        <v>728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91187710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91183540</v>
      </c>
      <c r="C197">
        <v>91187692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712</v>
      </c>
      <c r="J197" t="s">
        <v>713</v>
      </c>
      <c r="K197" t="s">
        <v>714</v>
      </c>
      <c r="L197">
        <v>1346</v>
      </c>
      <c r="N197">
        <v>1009</v>
      </c>
      <c r="O197" t="s">
        <v>463</v>
      </c>
      <c r="P197" t="s">
        <v>463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91187711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91183540</v>
      </c>
      <c r="C198">
        <v>91187692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91187712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91183605</v>
      </c>
      <c r="C199">
        <v>91187714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729</v>
      </c>
      <c r="J199" t="s">
        <v>3</v>
      </c>
      <c r="K199" t="s">
        <v>730</v>
      </c>
      <c r="L199">
        <v>1191</v>
      </c>
      <c r="N199">
        <v>1013</v>
      </c>
      <c r="O199" t="s">
        <v>636</v>
      </c>
      <c r="P199" t="s">
        <v>636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91187718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91183605</v>
      </c>
      <c r="C200">
        <v>91187714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637</v>
      </c>
      <c r="J200" t="s">
        <v>3</v>
      </c>
      <c r="K200" t="s">
        <v>638</v>
      </c>
      <c r="L200">
        <v>1191</v>
      </c>
      <c r="N200">
        <v>1013</v>
      </c>
      <c r="O200" t="s">
        <v>636</v>
      </c>
      <c r="P200" t="s">
        <v>636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91187719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91183605</v>
      </c>
      <c r="C201">
        <v>91187714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731</v>
      </c>
      <c r="J201" t="s">
        <v>732</v>
      </c>
      <c r="K201" t="s">
        <v>733</v>
      </c>
      <c r="L201">
        <v>1368</v>
      </c>
      <c r="N201">
        <v>1011</v>
      </c>
      <c r="O201" t="s">
        <v>642</v>
      </c>
      <c r="P201" t="s">
        <v>642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91187720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652</v>
      </c>
      <c r="DM201">
        <v>5</v>
      </c>
      <c r="DN201" t="s">
        <v>636</v>
      </c>
      <c r="DO201">
        <v>1</v>
      </c>
    </row>
    <row r="202" spans="1:119" x14ac:dyDescent="0.2">
      <c r="A202">
        <f>ROW(Source!A112)</f>
        <v>112</v>
      </c>
      <c r="B202">
        <v>91183540</v>
      </c>
      <c r="C202">
        <v>91187714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729</v>
      </c>
      <c r="J202" t="s">
        <v>3</v>
      </c>
      <c r="K202" t="s">
        <v>730</v>
      </c>
      <c r="L202">
        <v>1191</v>
      </c>
      <c r="N202">
        <v>1013</v>
      </c>
      <c r="O202" t="s">
        <v>636</v>
      </c>
      <c r="P202" t="s">
        <v>636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91187718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91183540</v>
      </c>
      <c r="C203">
        <v>91187714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637</v>
      </c>
      <c r="J203" t="s">
        <v>3</v>
      </c>
      <c r="K203" t="s">
        <v>638</v>
      </c>
      <c r="L203">
        <v>1191</v>
      </c>
      <c r="N203">
        <v>1013</v>
      </c>
      <c r="O203" t="s">
        <v>636</v>
      </c>
      <c r="P203" t="s">
        <v>636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91187719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91183540</v>
      </c>
      <c r="C204">
        <v>91187714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731</v>
      </c>
      <c r="J204" t="s">
        <v>732</v>
      </c>
      <c r="K204" t="s">
        <v>733</v>
      </c>
      <c r="L204">
        <v>1368</v>
      </c>
      <c r="N204">
        <v>1011</v>
      </c>
      <c r="O204" t="s">
        <v>642</v>
      </c>
      <c r="P204" t="s">
        <v>642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91187720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652</v>
      </c>
      <c r="DM204">
        <v>5</v>
      </c>
      <c r="DN204" t="s">
        <v>636</v>
      </c>
      <c r="DO204">
        <v>1</v>
      </c>
    </row>
    <row r="205" spans="1:119" x14ac:dyDescent="0.2">
      <c r="A205">
        <f>ROW(Source!A113)</f>
        <v>113</v>
      </c>
      <c r="B205">
        <v>91183605</v>
      </c>
      <c r="C205">
        <v>91187722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634</v>
      </c>
      <c r="J205" t="s">
        <v>3</v>
      </c>
      <c r="K205" t="s">
        <v>635</v>
      </c>
      <c r="L205">
        <v>1191</v>
      </c>
      <c r="N205">
        <v>1013</v>
      </c>
      <c r="O205" t="s">
        <v>636</v>
      </c>
      <c r="P205" t="s">
        <v>636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91187724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91183540</v>
      </c>
      <c r="C206">
        <v>91187722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634</v>
      </c>
      <c r="J206" t="s">
        <v>3</v>
      </c>
      <c r="K206" t="s">
        <v>635</v>
      </c>
      <c r="L206">
        <v>1191</v>
      </c>
      <c r="N206">
        <v>1013</v>
      </c>
      <c r="O206" t="s">
        <v>636</v>
      </c>
      <c r="P206" t="s">
        <v>636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91187724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91183605</v>
      </c>
      <c r="C207">
        <v>91187725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653</v>
      </c>
      <c r="J207" t="s">
        <v>3</v>
      </c>
      <c r="K207" t="s">
        <v>654</v>
      </c>
      <c r="L207">
        <v>1191</v>
      </c>
      <c r="N207">
        <v>1013</v>
      </c>
      <c r="O207" t="s">
        <v>636</v>
      </c>
      <c r="P207" t="s">
        <v>636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91187731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91183605</v>
      </c>
      <c r="C208">
        <v>91187725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637</v>
      </c>
      <c r="J208" t="s">
        <v>3</v>
      </c>
      <c r="K208" t="s">
        <v>638</v>
      </c>
      <c r="L208">
        <v>1191</v>
      </c>
      <c r="N208">
        <v>1013</v>
      </c>
      <c r="O208" t="s">
        <v>636</v>
      </c>
      <c r="P208" t="s">
        <v>636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91187732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91183605</v>
      </c>
      <c r="C209">
        <v>91187725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661</v>
      </c>
      <c r="J209" t="s">
        <v>662</v>
      </c>
      <c r="K209" t="s">
        <v>663</v>
      </c>
      <c r="L209">
        <v>1368</v>
      </c>
      <c r="N209">
        <v>1011</v>
      </c>
      <c r="O209" t="s">
        <v>642</v>
      </c>
      <c r="P209" t="s">
        <v>642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91187733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0</v>
      </c>
      <c r="DH209">
        <f t="shared" si="63"/>
        <v>0</v>
      </c>
      <c r="DI209">
        <f t="shared" si="64"/>
        <v>0</v>
      </c>
      <c r="DJ209">
        <f>DG209+DH209</f>
        <v>0</v>
      </c>
      <c r="DK209">
        <v>1</v>
      </c>
      <c r="DL209" t="s">
        <v>664</v>
      </c>
      <c r="DM209">
        <v>6</v>
      </c>
      <c r="DN209" t="s">
        <v>636</v>
      </c>
      <c r="DO209">
        <v>1</v>
      </c>
    </row>
    <row r="210" spans="1:119" x14ac:dyDescent="0.2">
      <c r="A210">
        <f>ROW(Source!A115)</f>
        <v>115</v>
      </c>
      <c r="B210">
        <v>91183605</v>
      </c>
      <c r="C210">
        <v>91187725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655</v>
      </c>
      <c r="J210" t="s">
        <v>656</v>
      </c>
      <c r="K210" t="s">
        <v>657</v>
      </c>
      <c r="L210">
        <v>1368</v>
      </c>
      <c r="N210">
        <v>1011</v>
      </c>
      <c r="O210" t="s">
        <v>642</v>
      </c>
      <c r="P210" t="s">
        <v>642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91187734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0</v>
      </c>
      <c r="DH210">
        <f t="shared" si="63"/>
        <v>0</v>
      </c>
      <c r="DI210">
        <f t="shared" si="64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91183605</v>
      </c>
      <c r="C211">
        <v>91187725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658</v>
      </c>
      <c r="J211" t="s">
        <v>659</v>
      </c>
      <c r="K211" t="s">
        <v>660</v>
      </c>
      <c r="L211">
        <v>1368</v>
      </c>
      <c r="N211">
        <v>1011</v>
      </c>
      <c r="O211" t="s">
        <v>642</v>
      </c>
      <c r="P211" t="s">
        <v>642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91187735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0</v>
      </c>
      <c r="DH211">
        <f t="shared" si="63"/>
        <v>0</v>
      </c>
      <c r="DI211">
        <f t="shared" si="64"/>
        <v>0</v>
      </c>
      <c r="DJ211">
        <f>DG211+DH211</f>
        <v>0</v>
      </c>
      <c r="DK211">
        <v>1</v>
      </c>
      <c r="DL211" t="s">
        <v>643</v>
      </c>
      <c r="DM211">
        <v>4</v>
      </c>
      <c r="DN211" t="s">
        <v>636</v>
      </c>
      <c r="DO211">
        <v>1</v>
      </c>
    </row>
    <row r="212" spans="1:119" x14ac:dyDescent="0.2">
      <c r="A212">
        <f>ROW(Source!A116)</f>
        <v>116</v>
      </c>
      <c r="B212">
        <v>91183540</v>
      </c>
      <c r="C212">
        <v>91187725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653</v>
      </c>
      <c r="J212" t="s">
        <v>3</v>
      </c>
      <c r="K212" t="s">
        <v>654</v>
      </c>
      <c r="L212">
        <v>1191</v>
      </c>
      <c r="N212">
        <v>1013</v>
      </c>
      <c r="O212" t="s">
        <v>636</v>
      </c>
      <c r="P212" t="s">
        <v>636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91187731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91183540</v>
      </c>
      <c r="C213">
        <v>91187725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637</v>
      </c>
      <c r="J213" t="s">
        <v>3</v>
      </c>
      <c r="K213" t="s">
        <v>638</v>
      </c>
      <c r="L213">
        <v>1191</v>
      </c>
      <c r="N213">
        <v>1013</v>
      </c>
      <c r="O213" t="s">
        <v>636</v>
      </c>
      <c r="P213" t="s">
        <v>636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91187732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91183540</v>
      </c>
      <c r="C214">
        <v>91187725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661</v>
      </c>
      <c r="J214" t="s">
        <v>662</v>
      </c>
      <c r="K214" t="s">
        <v>663</v>
      </c>
      <c r="L214">
        <v>1368</v>
      </c>
      <c r="N214">
        <v>1011</v>
      </c>
      <c r="O214" t="s">
        <v>642</v>
      </c>
      <c r="P214" t="s">
        <v>642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91187733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0</v>
      </c>
      <c r="DH214">
        <f t="shared" si="63"/>
        <v>0</v>
      </c>
      <c r="DI214">
        <f t="shared" si="64"/>
        <v>0</v>
      </c>
      <c r="DJ214">
        <f>DG214+DH214</f>
        <v>0</v>
      </c>
      <c r="DK214">
        <v>1</v>
      </c>
      <c r="DL214" t="s">
        <v>664</v>
      </c>
      <c r="DM214">
        <v>6</v>
      </c>
      <c r="DN214" t="s">
        <v>636</v>
      </c>
      <c r="DO214">
        <v>1</v>
      </c>
    </row>
    <row r="215" spans="1:119" x14ac:dyDescent="0.2">
      <c r="A215">
        <f>ROW(Source!A116)</f>
        <v>116</v>
      </c>
      <c r="B215">
        <v>91183540</v>
      </c>
      <c r="C215">
        <v>91187725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655</v>
      </c>
      <c r="J215" t="s">
        <v>656</v>
      </c>
      <c r="K215" t="s">
        <v>657</v>
      </c>
      <c r="L215">
        <v>1368</v>
      </c>
      <c r="N215">
        <v>1011</v>
      </c>
      <c r="O215" t="s">
        <v>642</v>
      </c>
      <c r="P215" t="s">
        <v>642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91187734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0</v>
      </c>
      <c r="DH215">
        <f t="shared" si="63"/>
        <v>0</v>
      </c>
      <c r="DI215">
        <f t="shared" si="64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91183540</v>
      </c>
      <c r="C216">
        <v>91187725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658</v>
      </c>
      <c r="J216" t="s">
        <v>659</v>
      </c>
      <c r="K216" t="s">
        <v>660</v>
      </c>
      <c r="L216">
        <v>1368</v>
      </c>
      <c r="N216">
        <v>1011</v>
      </c>
      <c r="O216" t="s">
        <v>642</v>
      </c>
      <c r="P216" t="s">
        <v>642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91187735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0</v>
      </c>
      <c r="DH216">
        <f t="shared" si="63"/>
        <v>0</v>
      </c>
      <c r="DI216">
        <f t="shared" si="64"/>
        <v>0</v>
      </c>
      <c r="DJ216">
        <f>DG216+DH216</f>
        <v>0</v>
      </c>
      <c r="DK216">
        <v>1</v>
      </c>
      <c r="DL216" t="s">
        <v>643</v>
      </c>
      <c r="DM216">
        <v>4</v>
      </c>
      <c r="DN216" t="s">
        <v>636</v>
      </c>
      <c r="DO216">
        <v>1</v>
      </c>
    </row>
    <row r="217" spans="1:119" x14ac:dyDescent="0.2">
      <c r="A217">
        <f>ROW(Source!A117)</f>
        <v>117</v>
      </c>
      <c r="B217">
        <v>91183605</v>
      </c>
      <c r="C217">
        <v>91187736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653</v>
      </c>
      <c r="J217" t="s">
        <v>3</v>
      </c>
      <c r="K217" t="s">
        <v>654</v>
      </c>
      <c r="L217">
        <v>1191</v>
      </c>
      <c r="N217">
        <v>1013</v>
      </c>
      <c r="O217" t="s">
        <v>636</v>
      </c>
      <c r="P217" t="s">
        <v>636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91187742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91183605</v>
      </c>
      <c r="C218">
        <v>91187736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637</v>
      </c>
      <c r="J218" t="s">
        <v>3</v>
      </c>
      <c r="K218" t="s">
        <v>638</v>
      </c>
      <c r="L218">
        <v>1191</v>
      </c>
      <c r="N218">
        <v>1013</v>
      </c>
      <c r="O218" t="s">
        <v>636</v>
      </c>
      <c r="P218" t="s">
        <v>636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91187743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91183605</v>
      </c>
      <c r="C219">
        <v>91187736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661</v>
      </c>
      <c r="J219" t="s">
        <v>662</v>
      </c>
      <c r="K219" t="s">
        <v>663</v>
      </c>
      <c r="L219">
        <v>1368</v>
      </c>
      <c r="N219">
        <v>1011</v>
      </c>
      <c r="O219" t="s">
        <v>642</v>
      </c>
      <c r="P219" t="s">
        <v>642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91187744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664</v>
      </c>
      <c r="DM219">
        <v>6</v>
      </c>
      <c r="DN219" t="s">
        <v>636</v>
      </c>
      <c r="DO219">
        <v>1</v>
      </c>
    </row>
    <row r="220" spans="1:119" x14ac:dyDescent="0.2">
      <c r="A220">
        <f>ROW(Source!A117)</f>
        <v>117</v>
      </c>
      <c r="B220">
        <v>91183605</v>
      </c>
      <c r="C220">
        <v>91187736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655</v>
      </c>
      <c r="J220" t="s">
        <v>656</v>
      </c>
      <c r="K220" t="s">
        <v>657</v>
      </c>
      <c r="L220">
        <v>1368</v>
      </c>
      <c r="N220">
        <v>1011</v>
      </c>
      <c r="O220" t="s">
        <v>642</v>
      </c>
      <c r="P220" t="s">
        <v>642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91187745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91183605</v>
      </c>
      <c r="C221">
        <v>91187736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658</v>
      </c>
      <c r="J221" t="s">
        <v>659</v>
      </c>
      <c r="K221" t="s">
        <v>660</v>
      </c>
      <c r="L221">
        <v>1368</v>
      </c>
      <c r="N221">
        <v>1011</v>
      </c>
      <c r="O221" t="s">
        <v>642</v>
      </c>
      <c r="P221" t="s">
        <v>642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91187746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643</v>
      </c>
      <c r="DM221">
        <v>4</v>
      </c>
      <c r="DN221" t="s">
        <v>636</v>
      </c>
      <c r="DO221">
        <v>1</v>
      </c>
    </row>
    <row r="222" spans="1:119" x14ac:dyDescent="0.2">
      <c r="A222">
        <f>ROW(Source!A118)</f>
        <v>118</v>
      </c>
      <c r="B222">
        <v>91183540</v>
      </c>
      <c r="C222">
        <v>91187736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653</v>
      </c>
      <c r="J222" t="s">
        <v>3</v>
      </c>
      <c r="K222" t="s">
        <v>654</v>
      </c>
      <c r="L222">
        <v>1191</v>
      </c>
      <c r="N222">
        <v>1013</v>
      </c>
      <c r="O222" t="s">
        <v>636</v>
      </c>
      <c r="P222" t="s">
        <v>636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91187742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91183540</v>
      </c>
      <c r="C223">
        <v>91187736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637</v>
      </c>
      <c r="J223" t="s">
        <v>3</v>
      </c>
      <c r="K223" t="s">
        <v>638</v>
      </c>
      <c r="L223">
        <v>1191</v>
      </c>
      <c r="N223">
        <v>1013</v>
      </c>
      <c r="O223" t="s">
        <v>636</v>
      </c>
      <c r="P223" t="s">
        <v>636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91187743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91183540</v>
      </c>
      <c r="C224">
        <v>91187736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661</v>
      </c>
      <c r="J224" t="s">
        <v>662</v>
      </c>
      <c r="K224" t="s">
        <v>663</v>
      </c>
      <c r="L224">
        <v>1368</v>
      </c>
      <c r="N224">
        <v>1011</v>
      </c>
      <c r="O224" t="s">
        <v>642</v>
      </c>
      <c r="P224" t="s">
        <v>642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91187744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664</v>
      </c>
      <c r="DM224">
        <v>6</v>
      </c>
      <c r="DN224" t="s">
        <v>636</v>
      </c>
      <c r="DO224">
        <v>1</v>
      </c>
    </row>
    <row r="225" spans="1:119" x14ac:dyDescent="0.2">
      <c r="A225">
        <f>ROW(Source!A118)</f>
        <v>118</v>
      </c>
      <c r="B225">
        <v>91183540</v>
      </c>
      <c r="C225">
        <v>91187736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655</v>
      </c>
      <c r="J225" t="s">
        <v>656</v>
      </c>
      <c r="K225" t="s">
        <v>657</v>
      </c>
      <c r="L225">
        <v>1368</v>
      </c>
      <c r="N225">
        <v>1011</v>
      </c>
      <c r="O225" t="s">
        <v>642</v>
      </c>
      <c r="P225" t="s">
        <v>642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91187745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91183540</v>
      </c>
      <c r="C226">
        <v>91187736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658</v>
      </c>
      <c r="J226" t="s">
        <v>659</v>
      </c>
      <c r="K226" t="s">
        <v>660</v>
      </c>
      <c r="L226">
        <v>1368</v>
      </c>
      <c r="N226">
        <v>1011</v>
      </c>
      <c r="O226" t="s">
        <v>642</v>
      </c>
      <c r="P226" t="s">
        <v>642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91187746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643</v>
      </c>
      <c r="DM226">
        <v>4</v>
      </c>
      <c r="DN226" t="s">
        <v>636</v>
      </c>
      <c r="DO226">
        <v>1</v>
      </c>
    </row>
    <row r="227" spans="1:119" x14ac:dyDescent="0.2">
      <c r="A227">
        <f>ROW(Source!A119)</f>
        <v>119</v>
      </c>
      <c r="B227">
        <v>91183605</v>
      </c>
      <c r="C227">
        <v>91187747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653</v>
      </c>
      <c r="J227" t="s">
        <v>3</v>
      </c>
      <c r="K227" t="s">
        <v>654</v>
      </c>
      <c r="L227">
        <v>1191</v>
      </c>
      <c r="N227">
        <v>1013</v>
      </c>
      <c r="O227" t="s">
        <v>636</v>
      </c>
      <c r="P227" t="s">
        <v>636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91187752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91183605</v>
      </c>
      <c r="C228">
        <v>91187747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637</v>
      </c>
      <c r="J228" t="s">
        <v>3</v>
      </c>
      <c r="K228" t="s">
        <v>638</v>
      </c>
      <c r="L228">
        <v>1191</v>
      </c>
      <c r="N228">
        <v>1013</v>
      </c>
      <c r="O228" t="s">
        <v>636</v>
      </c>
      <c r="P228" t="s">
        <v>636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91187753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91183605</v>
      </c>
      <c r="C229">
        <v>91187747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655</v>
      </c>
      <c r="J229" t="s">
        <v>656</v>
      </c>
      <c r="K229" t="s">
        <v>657</v>
      </c>
      <c r="L229">
        <v>1368</v>
      </c>
      <c r="N229">
        <v>1011</v>
      </c>
      <c r="O229" t="s">
        <v>642</v>
      </c>
      <c r="P229" t="s">
        <v>642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91187754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91183605</v>
      </c>
      <c r="C230">
        <v>91187747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658</v>
      </c>
      <c r="J230" t="s">
        <v>659</v>
      </c>
      <c r="K230" t="s">
        <v>660</v>
      </c>
      <c r="L230">
        <v>1368</v>
      </c>
      <c r="N230">
        <v>1011</v>
      </c>
      <c r="O230" t="s">
        <v>642</v>
      </c>
      <c r="P230" t="s">
        <v>642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91187755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643</v>
      </c>
      <c r="DM230">
        <v>4</v>
      </c>
      <c r="DN230" t="s">
        <v>636</v>
      </c>
      <c r="DO230">
        <v>1</v>
      </c>
    </row>
    <row r="231" spans="1:119" x14ac:dyDescent="0.2">
      <c r="A231">
        <f>ROW(Source!A120)</f>
        <v>120</v>
      </c>
      <c r="B231">
        <v>91183540</v>
      </c>
      <c r="C231">
        <v>91187747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653</v>
      </c>
      <c r="J231" t="s">
        <v>3</v>
      </c>
      <c r="K231" t="s">
        <v>654</v>
      </c>
      <c r="L231">
        <v>1191</v>
      </c>
      <c r="N231">
        <v>1013</v>
      </c>
      <c r="O231" t="s">
        <v>636</v>
      </c>
      <c r="P231" t="s">
        <v>636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91187752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91183540</v>
      </c>
      <c r="C232">
        <v>91187747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637</v>
      </c>
      <c r="J232" t="s">
        <v>3</v>
      </c>
      <c r="K232" t="s">
        <v>638</v>
      </c>
      <c r="L232">
        <v>1191</v>
      </c>
      <c r="N232">
        <v>1013</v>
      </c>
      <c r="O232" t="s">
        <v>636</v>
      </c>
      <c r="P232" t="s">
        <v>636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91187753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91183540</v>
      </c>
      <c r="C233">
        <v>91187747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655</v>
      </c>
      <c r="J233" t="s">
        <v>656</v>
      </c>
      <c r="K233" t="s">
        <v>657</v>
      </c>
      <c r="L233">
        <v>1368</v>
      </c>
      <c r="N233">
        <v>1011</v>
      </c>
      <c r="O233" t="s">
        <v>642</v>
      </c>
      <c r="P233" t="s">
        <v>642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91187754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91183540</v>
      </c>
      <c r="C234">
        <v>91187747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658</v>
      </c>
      <c r="J234" t="s">
        <v>659</v>
      </c>
      <c r="K234" t="s">
        <v>660</v>
      </c>
      <c r="L234">
        <v>1368</v>
      </c>
      <c r="N234">
        <v>1011</v>
      </c>
      <c r="O234" t="s">
        <v>642</v>
      </c>
      <c r="P234" t="s">
        <v>642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91187755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643</v>
      </c>
      <c r="DM234">
        <v>4</v>
      </c>
      <c r="DN234" t="s">
        <v>636</v>
      </c>
      <c r="DO234">
        <v>1</v>
      </c>
    </row>
    <row r="235" spans="1:119" x14ac:dyDescent="0.2">
      <c r="A235">
        <f>ROW(Source!A121)</f>
        <v>121</v>
      </c>
      <c r="B235">
        <v>91183605</v>
      </c>
      <c r="C235">
        <v>91187756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653</v>
      </c>
      <c r="J235" t="s">
        <v>3</v>
      </c>
      <c r="K235" t="s">
        <v>654</v>
      </c>
      <c r="L235">
        <v>1191</v>
      </c>
      <c r="N235">
        <v>1013</v>
      </c>
      <c r="O235" t="s">
        <v>636</v>
      </c>
      <c r="P235" t="s">
        <v>636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91187761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91183605</v>
      </c>
      <c r="C236">
        <v>91187756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637</v>
      </c>
      <c r="J236" t="s">
        <v>3</v>
      </c>
      <c r="K236" t="s">
        <v>638</v>
      </c>
      <c r="L236">
        <v>1191</v>
      </c>
      <c r="N236">
        <v>1013</v>
      </c>
      <c r="O236" t="s">
        <v>636</v>
      </c>
      <c r="P236" t="s">
        <v>636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91187762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91183605</v>
      </c>
      <c r="C237">
        <v>91187756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655</v>
      </c>
      <c r="J237" t="s">
        <v>656</v>
      </c>
      <c r="K237" t="s">
        <v>657</v>
      </c>
      <c r="L237">
        <v>1368</v>
      </c>
      <c r="N237">
        <v>1011</v>
      </c>
      <c r="O237" t="s">
        <v>642</v>
      </c>
      <c r="P237" t="s">
        <v>642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91187763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0</v>
      </c>
      <c r="DH237">
        <f t="shared" si="63"/>
        <v>0</v>
      </c>
      <c r="DI237">
        <f t="shared" si="64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91183605</v>
      </c>
      <c r="C238">
        <v>91187756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658</v>
      </c>
      <c r="J238" t="s">
        <v>659</v>
      </c>
      <c r="K238" t="s">
        <v>660</v>
      </c>
      <c r="L238">
        <v>1368</v>
      </c>
      <c r="N238">
        <v>1011</v>
      </c>
      <c r="O238" t="s">
        <v>642</v>
      </c>
      <c r="P238" t="s">
        <v>642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91187764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0</v>
      </c>
      <c r="DH238">
        <f t="shared" si="63"/>
        <v>0</v>
      </c>
      <c r="DI238">
        <f t="shared" si="64"/>
        <v>0</v>
      </c>
      <c r="DJ238">
        <f>DG238+DH238</f>
        <v>0</v>
      </c>
      <c r="DK238">
        <v>1</v>
      </c>
      <c r="DL238" t="s">
        <v>643</v>
      </c>
      <c r="DM238">
        <v>4</v>
      </c>
      <c r="DN238" t="s">
        <v>636</v>
      </c>
      <c r="DO238">
        <v>1</v>
      </c>
    </row>
    <row r="239" spans="1:119" x14ac:dyDescent="0.2">
      <c r="A239">
        <f>ROW(Source!A122)</f>
        <v>122</v>
      </c>
      <c r="B239">
        <v>91183540</v>
      </c>
      <c r="C239">
        <v>91187756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653</v>
      </c>
      <c r="J239" t="s">
        <v>3</v>
      </c>
      <c r="K239" t="s">
        <v>654</v>
      </c>
      <c r="L239">
        <v>1191</v>
      </c>
      <c r="N239">
        <v>1013</v>
      </c>
      <c r="O239" t="s">
        <v>636</v>
      </c>
      <c r="P239" t="s">
        <v>636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91187761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91183540</v>
      </c>
      <c r="C240">
        <v>91187756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637</v>
      </c>
      <c r="J240" t="s">
        <v>3</v>
      </c>
      <c r="K240" t="s">
        <v>638</v>
      </c>
      <c r="L240">
        <v>1191</v>
      </c>
      <c r="N240">
        <v>1013</v>
      </c>
      <c r="O240" t="s">
        <v>636</v>
      </c>
      <c r="P240" t="s">
        <v>636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91187762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91183540</v>
      </c>
      <c r="C241">
        <v>91187756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655</v>
      </c>
      <c r="J241" t="s">
        <v>656</v>
      </c>
      <c r="K241" t="s">
        <v>657</v>
      </c>
      <c r="L241">
        <v>1368</v>
      </c>
      <c r="N241">
        <v>1011</v>
      </c>
      <c r="O241" t="s">
        <v>642</v>
      </c>
      <c r="P241" t="s">
        <v>642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91187763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0</v>
      </c>
      <c r="DH241">
        <f t="shared" si="63"/>
        <v>0</v>
      </c>
      <c r="DI241">
        <f t="shared" si="64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91183540</v>
      </c>
      <c r="C242">
        <v>91187756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658</v>
      </c>
      <c r="J242" t="s">
        <v>659</v>
      </c>
      <c r="K242" t="s">
        <v>660</v>
      </c>
      <c r="L242">
        <v>1368</v>
      </c>
      <c r="N242">
        <v>1011</v>
      </c>
      <c r="O242" t="s">
        <v>642</v>
      </c>
      <c r="P242" t="s">
        <v>642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91187764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0</v>
      </c>
      <c r="DH242">
        <f t="shared" si="63"/>
        <v>0</v>
      </c>
      <c r="DI242">
        <f t="shared" si="64"/>
        <v>0</v>
      </c>
      <c r="DJ242">
        <f>DG242+DH242</f>
        <v>0</v>
      </c>
      <c r="DK242">
        <v>1</v>
      </c>
      <c r="DL242" t="s">
        <v>643</v>
      </c>
      <c r="DM242">
        <v>4</v>
      </c>
      <c r="DN242" t="s">
        <v>636</v>
      </c>
      <c r="DO242">
        <v>1</v>
      </c>
    </row>
    <row r="243" spans="1:119" x14ac:dyDescent="0.2">
      <c r="A243">
        <f>ROW(Source!A123)</f>
        <v>123</v>
      </c>
      <c r="B243">
        <v>91183605</v>
      </c>
      <c r="C243">
        <v>91187765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734</v>
      </c>
      <c r="J243" t="s">
        <v>3</v>
      </c>
      <c r="K243" t="s">
        <v>735</v>
      </c>
      <c r="L243">
        <v>1191</v>
      </c>
      <c r="N243">
        <v>1013</v>
      </c>
      <c r="O243" t="s">
        <v>636</v>
      </c>
      <c r="P243" t="s">
        <v>636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219</v>
      </c>
      <c r="AV243">
        <v>1</v>
      </c>
      <c r="AW243">
        <v>2</v>
      </c>
      <c r="AX243">
        <v>91187773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91183605</v>
      </c>
      <c r="C244">
        <v>91187765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637</v>
      </c>
      <c r="J244" t="s">
        <v>3</v>
      </c>
      <c r="K244" t="s">
        <v>638</v>
      </c>
      <c r="L244">
        <v>1191</v>
      </c>
      <c r="N244">
        <v>1013</v>
      </c>
      <c r="O244" t="s">
        <v>636</v>
      </c>
      <c r="P244" t="s">
        <v>636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219</v>
      </c>
      <c r="AV244">
        <v>2</v>
      </c>
      <c r="AW244">
        <v>2</v>
      </c>
      <c r="AX244">
        <v>91187774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91183605</v>
      </c>
      <c r="C245">
        <v>91187765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649</v>
      </c>
      <c r="J245" t="s">
        <v>650</v>
      </c>
      <c r="K245" t="s">
        <v>651</v>
      </c>
      <c r="L245">
        <v>1368</v>
      </c>
      <c r="N245">
        <v>1011</v>
      </c>
      <c r="O245" t="s">
        <v>642</v>
      </c>
      <c r="P245" t="s">
        <v>642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219</v>
      </c>
      <c r="AV245">
        <v>1</v>
      </c>
      <c r="AW245">
        <v>2</v>
      </c>
      <c r="AX245">
        <v>91187775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652</v>
      </c>
      <c r="DM245">
        <v>5</v>
      </c>
      <c r="DN245" t="s">
        <v>636</v>
      </c>
      <c r="DO245">
        <v>1</v>
      </c>
    </row>
    <row r="246" spans="1:119" x14ac:dyDescent="0.2">
      <c r="A246">
        <f>ROW(Source!A123)</f>
        <v>123</v>
      </c>
      <c r="B246">
        <v>91183605</v>
      </c>
      <c r="C246">
        <v>91187765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644</v>
      </c>
      <c r="J246" t="s">
        <v>645</v>
      </c>
      <c r="K246" t="s">
        <v>646</v>
      </c>
      <c r="L246">
        <v>1368</v>
      </c>
      <c r="N246">
        <v>1011</v>
      </c>
      <c r="O246" t="s">
        <v>642</v>
      </c>
      <c r="P246" t="s">
        <v>642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219</v>
      </c>
      <c r="AV246">
        <v>1</v>
      </c>
      <c r="AW246">
        <v>2</v>
      </c>
      <c r="AX246">
        <v>91187776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643</v>
      </c>
      <c r="DM246">
        <v>4</v>
      </c>
      <c r="DN246" t="s">
        <v>636</v>
      </c>
      <c r="DO246">
        <v>1</v>
      </c>
    </row>
    <row r="247" spans="1:119" x14ac:dyDescent="0.2">
      <c r="A247">
        <f>ROW(Source!A123)</f>
        <v>123</v>
      </c>
      <c r="B247">
        <v>91183605</v>
      </c>
      <c r="C247">
        <v>91187765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670</v>
      </c>
      <c r="J247" t="s">
        <v>671</v>
      </c>
      <c r="K247" t="s">
        <v>672</v>
      </c>
      <c r="L247">
        <v>1346</v>
      </c>
      <c r="N247">
        <v>1009</v>
      </c>
      <c r="O247" t="s">
        <v>463</v>
      </c>
      <c r="P247" t="s">
        <v>463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91187777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91183605</v>
      </c>
      <c r="C248">
        <v>91187765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736</v>
      </c>
      <c r="J248" t="s">
        <v>737</v>
      </c>
      <c r="K248" t="s">
        <v>738</v>
      </c>
      <c r="L248">
        <v>1346</v>
      </c>
      <c r="N248">
        <v>1009</v>
      </c>
      <c r="O248" t="s">
        <v>463</v>
      </c>
      <c r="P248" t="s">
        <v>463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91187778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91183605</v>
      </c>
      <c r="C249">
        <v>91187765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673</v>
      </c>
      <c r="J249" t="s">
        <v>674</v>
      </c>
      <c r="K249" t="s">
        <v>675</v>
      </c>
      <c r="L249">
        <v>1346</v>
      </c>
      <c r="N249">
        <v>1009</v>
      </c>
      <c r="O249" t="s">
        <v>463</v>
      </c>
      <c r="P249" t="s">
        <v>463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91187780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91183540</v>
      </c>
      <c r="C250">
        <v>91187765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734</v>
      </c>
      <c r="J250" t="s">
        <v>3</v>
      </c>
      <c r="K250" t="s">
        <v>735</v>
      </c>
      <c r="L250">
        <v>1191</v>
      </c>
      <c r="N250">
        <v>1013</v>
      </c>
      <c r="O250" t="s">
        <v>636</v>
      </c>
      <c r="P250" t="s">
        <v>636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219</v>
      </c>
      <c r="AV250">
        <v>1</v>
      </c>
      <c r="AW250">
        <v>2</v>
      </c>
      <c r="AX250">
        <v>91187773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91183540</v>
      </c>
      <c r="C251">
        <v>91187765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637</v>
      </c>
      <c r="J251" t="s">
        <v>3</v>
      </c>
      <c r="K251" t="s">
        <v>638</v>
      </c>
      <c r="L251">
        <v>1191</v>
      </c>
      <c r="N251">
        <v>1013</v>
      </c>
      <c r="O251" t="s">
        <v>636</v>
      </c>
      <c r="P251" t="s">
        <v>636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219</v>
      </c>
      <c r="AV251">
        <v>2</v>
      </c>
      <c r="AW251">
        <v>2</v>
      </c>
      <c r="AX251">
        <v>91187774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91183540</v>
      </c>
      <c r="C252">
        <v>91187765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649</v>
      </c>
      <c r="J252" t="s">
        <v>650</v>
      </c>
      <c r="K252" t="s">
        <v>651</v>
      </c>
      <c r="L252">
        <v>1368</v>
      </c>
      <c r="N252">
        <v>1011</v>
      </c>
      <c r="O252" t="s">
        <v>642</v>
      </c>
      <c r="P252" t="s">
        <v>642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219</v>
      </c>
      <c r="AV252">
        <v>1</v>
      </c>
      <c r="AW252">
        <v>2</v>
      </c>
      <c r="AX252">
        <v>91187775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652</v>
      </c>
      <c r="DM252">
        <v>5</v>
      </c>
      <c r="DN252" t="s">
        <v>636</v>
      </c>
      <c r="DO252">
        <v>1</v>
      </c>
    </row>
    <row r="253" spans="1:119" x14ac:dyDescent="0.2">
      <c r="A253">
        <f>ROW(Source!A124)</f>
        <v>124</v>
      </c>
      <c r="B253">
        <v>91183540</v>
      </c>
      <c r="C253">
        <v>91187765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644</v>
      </c>
      <c r="J253" t="s">
        <v>645</v>
      </c>
      <c r="K253" t="s">
        <v>646</v>
      </c>
      <c r="L253">
        <v>1368</v>
      </c>
      <c r="N253">
        <v>1011</v>
      </c>
      <c r="O253" t="s">
        <v>642</v>
      </c>
      <c r="P253" t="s">
        <v>642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219</v>
      </c>
      <c r="AV253">
        <v>1</v>
      </c>
      <c r="AW253">
        <v>2</v>
      </c>
      <c r="AX253">
        <v>91187776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643</v>
      </c>
      <c r="DM253">
        <v>4</v>
      </c>
      <c r="DN253" t="s">
        <v>636</v>
      </c>
      <c r="DO253">
        <v>1</v>
      </c>
    </row>
    <row r="254" spans="1:119" x14ac:dyDescent="0.2">
      <c r="A254">
        <f>ROW(Source!A124)</f>
        <v>124</v>
      </c>
      <c r="B254">
        <v>91183540</v>
      </c>
      <c r="C254">
        <v>91187765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670</v>
      </c>
      <c r="J254" t="s">
        <v>671</v>
      </c>
      <c r="K254" t="s">
        <v>672</v>
      </c>
      <c r="L254">
        <v>1346</v>
      </c>
      <c r="N254">
        <v>1009</v>
      </c>
      <c r="O254" t="s">
        <v>463</v>
      </c>
      <c r="P254" t="s">
        <v>463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91187777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91183540</v>
      </c>
      <c r="C255">
        <v>91187765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736</v>
      </c>
      <c r="J255" t="s">
        <v>737</v>
      </c>
      <c r="K255" t="s">
        <v>738</v>
      </c>
      <c r="L255">
        <v>1346</v>
      </c>
      <c r="N255">
        <v>1009</v>
      </c>
      <c r="O255" t="s">
        <v>463</v>
      </c>
      <c r="P255" t="s">
        <v>463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91187778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91183540</v>
      </c>
      <c r="C256">
        <v>91187765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673</v>
      </c>
      <c r="J256" t="s">
        <v>674</v>
      </c>
      <c r="K256" t="s">
        <v>675</v>
      </c>
      <c r="L256">
        <v>1346</v>
      </c>
      <c r="N256">
        <v>1009</v>
      </c>
      <c r="O256" t="s">
        <v>463</v>
      </c>
      <c r="P256" t="s">
        <v>463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91187780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91183605</v>
      </c>
      <c r="C257">
        <v>91187791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734</v>
      </c>
      <c r="J257" t="s">
        <v>3</v>
      </c>
      <c r="K257" t="s">
        <v>735</v>
      </c>
      <c r="L257">
        <v>1191</v>
      </c>
      <c r="N257">
        <v>1013</v>
      </c>
      <c r="O257" t="s">
        <v>636</v>
      </c>
      <c r="P257" t="s">
        <v>636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91187799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91183605</v>
      </c>
      <c r="C258">
        <v>91187791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637</v>
      </c>
      <c r="J258" t="s">
        <v>3</v>
      </c>
      <c r="K258" t="s">
        <v>638</v>
      </c>
      <c r="L258">
        <v>1191</v>
      </c>
      <c r="N258">
        <v>1013</v>
      </c>
      <c r="O258" t="s">
        <v>636</v>
      </c>
      <c r="P258" t="s">
        <v>636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91187800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91183605</v>
      </c>
      <c r="C259">
        <v>91187791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649</v>
      </c>
      <c r="J259" t="s">
        <v>650</v>
      </c>
      <c r="K259" t="s">
        <v>651</v>
      </c>
      <c r="L259">
        <v>1368</v>
      </c>
      <c r="N259">
        <v>1011</v>
      </c>
      <c r="O259" t="s">
        <v>642</v>
      </c>
      <c r="P259" t="s">
        <v>642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91187801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652</v>
      </c>
      <c r="DM259">
        <v>5</v>
      </c>
      <c r="DN259" t="s">
        <v>636</v>
      </c>
      <c r="DO259">
        <v>1</v>
      </c>
    </row>
    <row r="260" spans="1:119" x14ac:dyDescent="0.2">
      <c r="A260">
        <f>ROW(Source!A125)</f>
        <v>125</v>
      </c>
      <c r="B260">
        <v>91183605</v>
      </c>
      <c r="C260">
        <v>91187791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644</v>
      </c>
      <c r="J260" t="s">
        <v>645</v>
      </c>
      <c r="K260" t="s">
        <v>646</v>
      </c>
      <c r="L260">
        <v>1368</v>
      </c>
      <c r="N260">
        <v>1011</v>
      </c>
      <c r="O260" t="s">
        <v>642</v>
      </c>
      <c r="P260" t="s">
        <v>642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91187802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643</v>
      </c>
      <c r="DM260">
        <v>4</v>
      </c>
      <c r="DN260" t="s">
        <v>636</v>
      </c>
      <c r="DO260">
        <v>1</v>
      </c>
    </row>
    <row r="261" spans="1:119" x14ac:dyDescent="0.2">
      <c r="A261">
        <f>ROW(Source!A125)</f>
        <v>125</v>
      </c>
      <c r="B261">
        <v>91183605</v>
      </c>
      <c r="C261">
        <v>91187791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670</v>
      </c>
      <c r="J261" t="s">
        <v>671</v>
      </c>
      <c r="K261" t="s">
        <v>672</v>
      </c>
      <c r="L261">
        <v>1346</v>
      </c>
      <c r="N261">
        <v>1009</v>
      </c>
      <c r="O261" t="s">
        <v>463</v>
      </c>
      <c r="P261" t="s">
        <v>463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91187803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91183605</v>
      </c>
      <c r="C262">
        <v>91187791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736</v>
      </c>
      <c r="J262" t="s">
        <v>737</v>
      </c>
      <c r="K262" t="s">
        <v>738</v>
      </c>
      <c r="L262">
        <v>1346</v>
      </c>
      <c r="N262">
        <v>1009</v>
      </c>
      <c r="O262" t="s">
        <v>463</v>
      </c>
      <c r="P262" t="s">
        <v>463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91187804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91183605</v>
      </c>
      <c r="C263">
        <v>91187791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673</v>
      </c>
      <c r="J263" t="s">
        <v>674</v>
      </c>
      <c r="K263" t="s">
        <v>675</v>
      </c>
      <c r="L263">
        <v>1346</v>
      </c>
      <c r="N263">
        <v>1009</v>
      </c>
      <c r="O263" t="s">
        <v>463</v>
      </c>
      <c r="P263" t="s">
        <v>463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91187806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91183540</v>
      </c>
      <c r="C264">
        <v>91187791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734</v>
      </c>
      <c r="J264" t="s">
        <v>3</v>
      </c>
      <c r="K264" t="s">
        <v>735</v>
      </c>
      <c r="L264">
        <v>1191</v>
      </c>
      <c r="N264">
        <v>1013</v>
      </c>
      <c r="O264" t="s">
        <v>636</v>
      </c>
      <c r="P264" t="s">
        <v>636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91187799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91183540</v>
      </c>
      <c r="C265">
        <v>91187791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637</v>
      </c>
      <c r="J265" t="s">
        <v>3</v>
      </c>
      <c r="K265" t="s">
        <v>638</v>
      </c>
      <c r="L265">
        <v>1191</v>
      </c>
      <c r="N265">
        <v>1013</v>
      </c>
      <c r="O265" t="s">
        <v>636</v>
      </c>
      <c r="P265" t="s">
        <v>636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91187800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91183540</v>
      </c>
      <c r="C266">
        <v>91187791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649</v>
      </c>
      <c r="J266" t="s">
        <v>650</v>
      </c>
      <c r="K266" t="s">
        <v>651</v>
      </c>
      <c r="L266">
        <v>1368</v>
      </c>
      <c r="N266">
        <v>1011</v>
      </c>
      <c r="O266" t="s">
        <v>642</v>
      </c>
      <c r="P266" t="s">
        <v>642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91187801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652</v>
      </c>
      <c r="DM266">
        <v>5</v>
      </c>
      <c r="DN266" t="s">
        <v>636</v>
      </c>
      <c r="DO266">
        <v>1</v>
      </c>
    </row>
    <row r="267" spans="1:119" x14ac:dyDescent="0.2">
      <c r="A267">
        <f>ROW(Source!A126)</f>
        <v>126</v>
      </c>
      <c r="B267">
        <v>91183540</v>
      </c>
      <c r="C267">
        <v>91187791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644</v>
      </c>
      <c r="J267" t="s">
        <v>645</v>
      </c>
      <c r="K267" t="s">
        <v>646</v>
      </c>
      <c r="L267">
        <v>1368</v>
      </c>
      <c r="N267">
        <v>1011</v>
      </c>
      <c r="O267" t="s">
        <v>642</v>
      </c>
      <c r="P267" t="s">
        <v>642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91187802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643</v>
      </c>
      <c r="DM267">
        <v>4</v>
      </c>
      <c r="DN267" t="s">
        <v>636</v>
      </c>
      <c r="DO267">
        <v>1</v>
      </c>
    </row>
    <row r="268" spans="1:119" x14ac:dyDescent="0.2">
      <c r="A268">
        <f>ROW(Source!A126)</f>
        <v>126</v>
      </c>
      <c r="B268">
        <v>91183540</v>
      </c>
      <c r="C268">
        <v>91187791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670</v>
      </c>
      <c r="J268" t="s">
        <v>671</v>
      </c>
      <c r="K268" t="s">
        <v>672</v>
      </c>
      <c r="L268">
        <v>1346</v>
      </c>
      <c r="N268">
        <v>1009</v>
      </c>
      <c r="O268" t="s">
        <v>463</v>
      </c>
      <c r="P268" t="s">
        <v>463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91187803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91183540</v>
      </c>
      <c r="C269">
        <v>91187791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736</v>
      </c>
      <c r="J269" t="s">
        <v>737</v>
      </c>
      <c r="K269" t="s">
        <v>738</v>
      </c>
      <c r="L269">
        <v>1346</v>
      </c>
      <c r="N269">
        <v>1009</v>
      </c>
      <c r="O269" t="s">
        <v>463</v>
      </c>
      <c r="P269" t="s">
        <v>463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91187804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91183540</v>
      </c>
      <c r="C270">
        <v>91187791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673</v>
      </c>
      <c r="J270" t="s">
        <v>674</v>
      </c>
      <c r="K270" t="s">
        <v>675</v>
      </c>
      <c r="L270">
        <v>1346</v>
      </c>
      <c r="N270">
        <v>1009</v>
      </c>
      <c r="O270" t="s">
        <v>463</v>
      </c>
      <c r="P270" t="s">
        <v>463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91187806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91183605</v>
      </c>
      <c r="C271">
        <v>91187817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734</v>
      </c>
      <c r="J271" t="s">
        <v>3</v>
      </c>
      <c r="K271" t="s">
        <v>735</v>
      </c>
      <c r="L271">
        <v>1191</v>
      </c>
      <c r="N271">
        <v>1013</v>
      </c>
      <c r="O271" t="s">
        <v>636</v>
      </c>
      <c r="P271" t="s">
        <v>636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91187825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91183605</v>
      </c>
      <c r="C272">
        <v>91187817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637</v>
      </c>
      <c r="J272" t="s">
        <v>3</v>
      </c>
      <c r="K272" t="s">
        <v>638</v>
      </c>
      <c r="L272">
        <v>1191</v>
      </c>
      <c r="N272">
        <v>1013</v>
      </c>
      <c r="O272" t="s">
        <v>636</v>
      </c>
      <c r="P272" t="s">
        <v>636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91187826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91183605</v>
      </c>
      <c r="C273">
        <v>91187817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649</v>
      </c>
      <c r="J273" t="s">
        <v>650</v>
      </c>
      <c r="K273" t="s">
        <v>651</v>
      </c>
      <c r="L273">
        <v>1368</v>
      </c>
      <c r="N273">
        <v>1011</v>
      </c>
      <c r="O273" t="s">
        <v>642</v>
      </c>
      <c r="P273" t="s">
        <v>642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91187827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8"/>
        <v>0</v>
      </c>
      <c r="DI273">
        <f t="shared" si="79"/>
        <v>0</v>
      </c>
      <c r="DJ273">
        <f>DG273+DH273</f>
        <v>0</v>
      </c>
      <c r="DK273">
        <v>0</v>
      </c>
      <c r="DL273" t="s">
        <v>652</v>
      </c>
      <c r="DM273">
        <v>5</v>
      </c>
      <c r="DN273" t="s">
        <v>636</v>
      </c>
      <c r="DO273">
        <v>1</v>
      </c>
    </row>
    <row r="274" spans="1:119" x14ac:dyDescent="0.2">
      <c r="A274">
        <f>ROW(Source!A127)</f>
        <v>127</v>
      </c>
      <c r="B274">
        <v>91183605</v>
      </c>
      <c r="C274">
        <v>91187817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644</v>
      </c>
      <c r="J274" t="s">
        <v>645</v>
      </c>
      <c r="K274" t="s">
        <v>646</v>
      </c>
      <c r="L274">
        <v>1368</v>
      </c>
      <c r="N274">
        <v>1011</v>
      </c>
      <c r="O274" t="s">
        <v>642</v>
      </c>
      <c r="P274" t="s">
        <v>642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91187828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0</v>
      </c>
      <c r="DH274">
        <f t="shared" si="78"/>
        <v>0</v>
      </c>
      <c r="DI274">
        <f t="shared" si="79"/>
        <v>0</v>
      </c>
      <c r="DJ274">
        <f>DG274+DH274</f>
        <v>0</v>
      </c>
      <c r="DK274">
        <v>1</v>
      </c>
      <c r="DL274" t="s">
        <v>643</v>
      </c>
      <c r="DM274">
        <v>4</v>
      </c>
      <c r="DN274" t="s">
        <v>636</v>
      </c>
      <c r="DO274">
        <v>1</v>
      </c>
    </row>
    <row r="275" spans="1:119" x14ac:dyDescent="0.2">
      <c r="A275">
        <f>ROW(Source!A127)</f>
        <v>127</v>
      </c>
      <c r="B275">
        <v>91183605</v>
      </c>
      <c r="C275">
        <v>91187817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670</v>
      </c>
      <c r="J275" t="s">
        <v>671</v>
      </c>
      <c r="K275" t="s">
        <v>672</v>
      </c>
      <c r="L275">
        <v>1346</v>
      </c>
      <c r="N275">
        <v>1009</v>
      </c>
      <c r="O275" t="s">
        <v>463</v>
      </c>
      <c r="P275" t="s">
        <v>463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91187829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91183605</v>
      </c>
      <c r="C276">
        <v>91187817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736</v>
      </c>
      <c r="J276" t="s">
        <v>737</v>
      </c>
      <c r="K276" t="s">
        <v>738</v>
      </c>
      <c r="L276">
        <v>1346</v>
      </c>
      <c r="N276">
        <v>1009</v>
      </c>
      <c r="O276" t="s">
        <v>463</v>
      </c>
      <c r="P276" t="s">
        <v>463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91187830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91183605</v>
      </c>
      <c r="C277">
        <v>91187817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673</v>
      </c>
      <c r="J277" t="s">
        <v>674</v>
      </c>
      <c r="K277" t="s">
        <v>675</v>
      </c>
      <c r="L277">
        <v>1346</v>
      </c>
      <c r="N277">
        <v>1009</v>
      </c>
      <c r="O277" t="s">
        <v>463</v>
      </c>
      <c r="P277" t="s">
        <v>463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91187832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91183540</v>
      </c>
      <c r="C278">
        <v>91187817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734</v>
      </c>
      <c r="J278" t="s">
        <v>3</v>
      </c>
      <c r="K278" t="s">
        <v>735</v>
      </c>
      <c r="L278">
        <v>1191</v>
      </c>
      <c r="N278">
        <v>1013</v>
      </c>
      <c r="O278" t="s">
        <v>636</v>
      </c>
      <c r="P278" t="s">
        <v>636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91187825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91183540</v>
      </c>
      <c r="C279">
        <v>91187817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637</v>
      </c>
      <c r="J279" t="s">
        <v>3</v>
      </c>
      <c r="K279" t="s">
        <v>638</v>
      </c>
      <c r="L279">
        <v>1191</v>
      </c>
      <c r="N279">
        <v>1013</v>
      </c>
      <c r="O279" t="s">
        <v>636</v>
      </c>
      <c r="P279" t="s">
        <v>636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91187826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91183540</v>
      </c>
      <c r="C280">
        <v>91187817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649</v>
      </c>
      <c r="J280" t="s">
        <v>650</v>
      </c>
      <c r="K280" t="s">
        <v>651</v>
      </c>
      <c r="L280">
        <v>1368</v>
      </c>
      <c r="N280">
        <v>1011</v>
      </c>
      <c r="O280" t="s">
        <v>642</v>
      </c>
      <c r="P280" t="s">
        <v>642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91187827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8"/>
        <v>0</v>
      </c>
      <c r="DI280">
        <f t="shared" si="79"/>
        <v>0</v>
      </c>
      <c r="DJ280">
        <f>DG280+DH280</f>
        <v>0</v>
      </c>
      <c r="DK280">
        <v>0</v>
      </c>
      <c r="DL280" t="s">
        <v>652</v>
      </c>
      <c r="DM280">
        <v>5</v>
      </c>
      <c r="DN280" t="s">
        <v>636</v>
      </c>
      <c r="DO280">
        <v>1</v>
      </c>
    </row>
    <row r="281" spans="1:119" x14ac:dyDescent="0.2">
      <c r="A281">
        <f>ROW(Source!A128)</f>
        <v>128</v>
      </c>
      <c r="B281">
        <v>91183540</v>
      </c>
      <c r="C281">
        <v>91187817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644</v>
      </c>
      <c r="J281" t="s">
        <v>645</v>
      </c>
      <c r="K281" t="s">
        <v>646</v>
      </c>
      <c r="L281">
        <v>1368</v>
      </c>
      <c r="N281">
        <v>1011</v>
      </c>
      <c r="O281" t="s">
        <v>642</v>
      </c>
      <c r="P281" t="s">
        <v>642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91187828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0</v>
      </c>
      <c r="DH281">
        <f t="shared" si="78"/>
        <v>0</v>
      </c>
      <c r="DI281">
        <f t="shared" si="79"/>
        <v>0</v>
      </c>
      <c r="DJ281">
        <f>DG281+DH281</f>
        <v>0</v>
      </c>
      <c r="DK281">
        <v>1</v>
      </c>
      <c r="DL281" t="s">
        <v>643</v>
      </c>
      <c r="DM281">
        <v>4</v>
      </c>
      <c r="DN281" t="s">
        <v>636</v>
      </c>
      <c r="DO281">
        <v>1</v>
      </c>
    </row>
    <row r="282" spans="1:119" x14ac:dyDescent="0.2">
      <c r="A282">
        <f>ROW(Source!A128)</f>
        <v>128</v>
      </c>
      <c r="B282">
        <v>91183540</v>
      </c>
      <c r="C282">
        <v>91187817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670</v>
      </c>
      <c r="J282" t="s">
        <v>671</v>
      </c>
      <c r="K282" t="s">
        <v>672</v>
      </c>
      <c r="L282">
        <v>1346</v>
      </c>
      <c r="N282">
        <v>1009</v>
      </c>
      <c r="O282" t="s">
        <v>463</v>
      </c>
      <c r="P282" t="s">
        <v>463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91187829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91183540</v>
      </c>
      <c r="C283">
        <v>91187817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736</v>
      </c>
      <c r="J283" t="s">
        <v>737</v>
      </c>
      <c r="K283" t="s">
        <v>738</v>
      </c>
      <c r="L283">
        <v>1346</v>
      </c>
      <c r="N283">
        <v>1009</v>
      </c>
      <c r="O283" t="s">
        <v>463</v>
      </c>
      <c r="P283" t="s">
        <v>463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91187830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91183540</v>
      </c>
      <c r="C284">
        <v>91187817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673</v>
      </c>
      <c r="J284" t="s">
        <v>674</v>
      </c>
      <c r="K284" t="s">
        <v>675</v>
      </c>
      <c r="L284">
        <v>1346</v>
      </c>
      <c r="N284">
        <v>1009</v>
      </c>
      <c r="O284" t="s">
        <v>463</v>
      </c>
      <c r="P284" t="s">
        <v>463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91187832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91183605</v>
      </c>
      <c r="C285">
        <v>91187843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734</v>
      </c>
      <c r="J285" t="s">
        <v>3</v>
      </c>
      <c r="K285" t="s">
        <v>735</v>
      </c>
      <c r="L285">
        <v>1191</v>
      </c>
      <c r="N285">
        <v>1013</v>
      </c>
      <c r="O285" t="s">
        <v>636</v>
      </c>
      <c r="P285" t="s">
        <v>636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91187851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91183605</v>
      </c>
      <c r="C286">
        <v>91187843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637</v>
      </c>
      <c r="J286" t="s">
        <v>3</v>
      </c>
      <c r="K286" t="s">
        <v>638</v>
      </c>
      <c r="L286">
        <v>1191</v>
      </c>
      <c r="N286">
        <v>1013</v>
      </c>
      <c r="O286" t="s">
        <v>636</v>
      </c>
      <c r="P286" t="s">
        <v>636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91187852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91183605</v>
      </c>
      <c r="C287">
        <v>91187843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649</v>
      </c>
      <c r="J287" t="s">
        <v>650</v>
      </c>
      <c r="K287" t="s">
        <v>651</v>
      </c>
      <c r="L287">
        <v>1368</v>
      </c>
      <c r="N287">
        <v>1011</v>
      </c>
      <c r="O287" t="s">
        <v>642</v>
      </c>
      <c r="P287" t="s">
        <v>642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91187853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8"/>
        <v>0</v>
      </c>
      <c r="DI287">
        <f t="shared" si="79"/>
        <v>0</v>
      </c>
      <c r="DJ287">
        <f>DG287+DH287</f>
        <v>0</v>
      </c>
      <c r="DK287">
        <v>0</v>
      </c>
      <c r="DL287" t="s">
        <v>652</v>
      </c>
      <c r="DM287">
        <v>5</v>
      </c>
      <c r="DN287" t="s">
        <v>636</v>
      </c>
      <c r="DO287">
        <v>1</v>
      </c>
    </row>
    <row r="288" spans="1:119" x14ac:dyDescent="0.2">
      <c r="A288">
        <f>ROW(Source!A129)</f>
        <v>129</v>
      </c>
      <c r="B288">
        <v>91183605</v>
      </c>
      <c r="C288">
        <v>91187843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644</v>
      </c>
      <c r="J288" t="s">
        <v>645</v>
      </c>
      <c r="K288" t="s">
        <v>646</v>
      </c>
      <c r="L288">
        <v>1368</v>
      </c>
      <c r="N288">
        <v>1011</v>
      </c>
      <c r="O288" t="s">
        <v>642</v>
      </c>
      <c r="P288" t="s">
        <v>642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91187854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0</v>
      </c>
      <c r="DH288">
        <f t="shared" si="78"/>
        <v>0</v>
      </c>
      <c r="DI288">
        <f t="shared" si="79"/>
        <v>0</v>
      </c>
      <c r="DJ288">
        <f>DG288+DH288</f>
        <v>0</v>
      </c>
      <c r="DK288">
        <v>1</v>
      </c>
      <c r="DL288" t="s">
        <v>643</v>
      </c>
      <c r="DM288">
        <v>4</v>
      </c>
      <c r="DN288" t="s">
        <v>636</v>
      </c>
      <c r="DO288">
        <v>1</v>
      </c>
    </row>
    <row r="289" spans="1:119" x14ac:dyDescent="0.2">
      <c r="A289">
        <f>ROW(Source!A129)</f>
        <v>129</v>
      </c>
      <c r="B289">
        <v>91183605</v>
      </c>
      <c r="C289">
        <v>91187843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670</v>
      </c>
      <c r="J289" t="s">
        <v>671</v>
      </c>
      <c r="K289" t="s">
        <v>672</v>
      </c>
      <c r="L289">
        <v>1346</v>
      </c>
      <c r="N289">
        <v>1009</v>
      </c>
      <c r="O289" t="s">
        <v>463</v>
      </c>
      <c r="P289" t="s">
        <v>463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91187855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91183605</v>
      </c>
      <c r="C290">
        <v>91187843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736</v>
      </c>
      <c r="J290" t="s">
        <v>737</v>
      </c>
      <c r="K290" t="s">
        <v>738</v>
      </c>
      <c r="L290">
        <v>1346</v>
      </c>
      <c r="N290">
        <v>1009</v>
      </c>
      <c r="O290" t="s">
        <v>463</v>
      </c>
      <c r="P290" t="s">
        <v>463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91187856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91183605</v>
      </c>
      <c r="C291">
        <v>91187843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673</v>
      </c>
      <c r="J291" t="s">
        <v>674</v>
      </c>
      <c r="K291" t="s">
        <v>675</v>
      </c>
      <c r="L291">
        <v>1346</v>
      </c>
      <c r="N291">
        <v>1009</v>
      </c>
      <c r="O291" t="s">
        <v>463</v>
      </c>
      <c r="P291" t="s">
        <v>463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91187858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91183540</v>
      </c>
      <c r="C292">
        <v>91187843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734</v>
      </c>
      <c r="J292" t="s">
        <v>3</v>
      </c>
      <c r="K292" t="s">
        <v>735</v>
      </c>
      <c r="L292">
        <v>1191</v>
      </c>
      <c r="N292">
        <v>1013</v>
      </c>
      <c r="O292" t="s">
        <v>636</v>
      </c>
      <c r="P292" t="s">
        <v>636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91187851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91183540</v>
      </c>
      <c r="C293">
        <v>91187843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637</v>
      </c>
      <c r="J293" t="s">
        <v>3</v>
      </c>
      <c r="K293" t="s">
        <v>638</v>
      </c>
      <c r="L293">
        <v>1191</v>
      </c>
      <c r="N293">
        <v>1013</v>
      </c>
      <c r="O293" t="s">
        <v>636</v>
      </c>
      <c r="P293" t="s">
        <v>636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91187852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91183540</v>
      </c>
      <c r="C294">
        <v>91187843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649</v>
      </c>
      <c r="J294" t="s">
        <v>650</v>
      </c>
      <c r="K294" t="s">
        <v>651</v>
      </c>
      <c r="L294">
        <v>1368</v>
      </c>
      <c r="N294">
        <v>1011</v>
      </c>
      <c r="O294" t="s">
        <v>642</v>
      </c>
      <c r="P294" t="s">
        <v>642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91187853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8"/>
        <v>0</v>
      </c>
      <c r="DI294">
        <f t="shared" si="79"/>
        <v>0</v>
      </c>
      <c r="DJ294">
        <f>DG294+DH294</f>
        <v>0</v>
      </c>
      <c r="DK294">
        <v>0</v>
      </c>
      <c r="DL294" t="s">
        <v>652</v>
      </c>
      <c r="DM294">
        <v>5</v>
      </c>
      <c r="DN294" t="s">
        <v>636</v>
      </c>
      <c r="DO294">
        <v>1</v>
      </c>
    </row>
    <row r="295" spans="1:119" x14ac:dyDescent="0.2">
      <c r="A295">
        <f>ROW(Source!A130)</f>
        <v>130</v>
      </c>
      <c r="B295">
        <v>91183540</v>
      </c>
      <c r="C295">
        <v>91187843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644</v>
      </c>
      <c r="J295" t="s">
        <v>645</v>
      </c>
      <c r="K295" t="s">
        <v>646</v>
      </c>
      <c r="L295">
        <v>1368</v>
      </c>
      <c r="N295">
        <v>1011</v>
      </c>
      <c r="O295" t="s">
        <v>642</v>
      </c>
      <c r="P295" t="s">
        <v>642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91187854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0</v>
      </c>
      <c r="DH295">
        <f t="shared" si="78"/>
        <v>0</v>
      </c>
      <c r="DI295">
        <f t="shared" si="79"/>
        <v>0</v>
      </c>
      <c r="DJ295">
        <f>DG295+DH295</f>
        <v>0</v>
      </c>
      <c r="DK295">
        <v>1</v>
      </c>
      <c r="DL295" t="s">
        <v>643</v>
      </c>
      <c r="DM295">
        <v>4</v>
      </c>
      <c r="DN295" t="s">
        <v>636</v>
      </c>
      <c r="DO295">
        <v>1</v>
      </c>
    </row>
    <row r="296" spans="1:119" x14ac:dyDescent="0.2">
      <c r="A296">
        <f>ROW(Source!A130)</f>
        <v>130</v>
      </c>
      <c r="B296">
        <v>91183540</v>
      </c>
      <c r="C296">
        <v>91187843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670</v>
      </c>
      <c r="J296" t="s">
        <v>671</v>
      </c>
      <c r="K296" t="s">
        <v>672</v>
      </c>
      <c r="L296">
        <v>1346</v>
      </c>
      <c r="N296">
        <v>1009</v>
      </c>
      <c r="O296" t="s">
        <v>463</v>
      </c>
      <c r="P296" t="s">
        <v>463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91187855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91183540</v>
      </c>
      <c r="C297">
        <v>91187843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736</v>
      </c>
      <c r="J297" t="s">
        <v>737</v>
      </c>
      <c r="K297" t="s">
        <v>738</v>
      </c>
      <c r="L297">
        <v>1346</v>
      </c>
      <c r="N297">
        <v>1009</v>
      </c>
      <c r="O297" t="s">
        <v>463</v>
      </c>
      <c r="P297" t="s">
        <v>463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91187856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91183540</v>
      </c>
      <c r="C298">
        <v>91187843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673</v>
      </c>
      <c r="J298" t="s">
        <v>674</v>
      </c>
      <c r="K298" t="s">
        <v>675</v>
      </c>
      <c r="L298">
        <v>1346</v>
      </c>
      <c r="N298">
        <v>1009</v>
      </c>
      <c r="O298" t="s">
        <v>463</v>
      </c>
      <c r="P298" t="s">
        <v>463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91187858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91183605</v>
      </c>
      <c r="C299">
        <v>91187870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734</v>
      </c>
      <c r="J299" t="s">
        <v>3</v>
      </c>
      <c r="K299" t="s">
        <v>735</v>
      </c>
      <c r="L299">
        <v>1191</v>
      </c>
      <c r="N299">
        <v>1013</v>
      </c>
      <c r="O299" t="s">
        <v>636</v>
      </c>
      <c r="P299" t="s">
        <v>636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91187878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91183605</v>
      </c>
      <c r="C300">
        <v>91187870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637</v>
      </c>
      <c r="J300" t="s">
        <v>3</v>
      </c>
      <c r="K300" t="s">
        <v>638</v>
      </c>
      <c r="L300">
        <v>1191</v>
      </c>
      <c r="N300">
        <v>1013</v>
      </c>
      <c r="O300" t="s">
        <v>636</v>
      </c>
      <c r="P300" t="s">
        <v>636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91187879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91183605</v>
      </c>
      <c r="C301">
        <v>91187870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649</v>
      </c>
      <c r="J301" t="s">
        <v>650</v>
      </c>
      <c r="K301" t="s">
        <v>651</v>
      </c>
      <c r="L301">
        <v>1368</v>
      </c>
      <c r="N301">
        <v>1011</v>
      </c>
      <c r="O301" t="s">
        <v>642</v>
      </c>
      <c r="P301" t="s">
        <v>642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91187880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652</v>
      </c>
      <c r="DM301">
        <v>5</v>
      </c>
      <c r="DN301" t="s">
        <v>636</v>
      </c>
      <c r="DO301">
        <v>1</v>
      </c>
    </row>
    <row r="302" spans="1:119" x14ac:dyDescent="0.2">
      <c r="A302">
        <f>ROW(Source!A131)</f>
        <v>131</v>
      </c>
      <c r="B302">
        <v>91183605</v>
      </c>
      <c r="C302">
        <v>91187870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644</v>
      </c>
      <c r="J302" t="s">
        <v>645</v>
      </c>
      <c r="K302" t="s">
        <v>646</v>
      </c>
      <c r="L302">
        <v>1368</v>
      </c>
      <c r="N302">
        <v>1011</v>
      </c>
      <c r="O302" t="s">
        <v>642</v>
      </c>
      <c r="P302" t="s">
        <v>642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91187881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643</v>
      </c>
      <c r="DM302">
        <v>4</v>
      </c>
      <c r="DN302" t="s">
        <v>636</v>
      </c>
      <c r="DO302">
        <v>1</v>
      </c>
    </row>
    <row r="303" spans="1:119" x14ac:dyDescent="0.2">
      <c r="A303">
        <f>ROW(Source!A131)</f>
        <v>131</v>
      </c>
      <c r="B303">
        <v>91183605</v>
      </c>
      <c r="C303">
        <v>91187870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670</v>
      </c>
      <c r="J303" t="s">
        <v>671</v>
      </c>
      <c r="K303" t="s">
        <v>672</v>
      </c>
      <c r="L303">
        <v>1346</v>
      </c>
      <c r="N303">
        <v>1009</v>
      </c>
      <c r="O303" t="s">
        <v>463</v>
      </c>
      <c r="P303" t="s">
        <v>463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91187882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91183605</v>
      </c>
      <c r="C304">
        <v>91187870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736</v>
      </c>
      <c r="J304" t="s">
        <v>737</v>
      </c>
      <c r="K304" t="s">
        <v>738</v>
      </c>
      <c r="L304">
        <v>1346</v>
      </c>
      <c r="N304">
        <v>1009</v>
      </c>
      <c r="O304" t="s">
        <v>463</v>
      </c>
      <c r="P304" t="s">
        <v>463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91187883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91183605</v>
      </c>
      <c r="C305">
        <v>91187870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673</v>
      </c>
      <c r="J305" t="s">
        <v>674</v>
      </c>
      <c r="K305" t="s">
        <v>675</v>
      </c>
      <c r="L305">
        <v>1346</v>
      </c>
      <c r="N305">
        <v>1009</v>
      </c>
      <c r="O305" t="s">
        <v>463</v>
      </c>
      <c r="P305" t="s">
        <v>463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91187885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91183540</v>
      </c>
      <c r="C306">
        <v>91187870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734</v>
      </c>
      <c r="J306" t="s">
        <v>3</v>
      </c>
      <c r="K306" t="s">
        <v>735</v>
      </c>
      <c r="L306">
        <v>1191</v>
      </c>
      <c r="N306">
        <v>1013</v>
      </c>
      <c r="O306" t="s">
        <v>636</v>
      </c>
      <c r="P306" t="s">
        <v>636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91187878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91183540</v>
      </c>
      <c r="C307">
        <v>91187870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637</v>
      </c>
      <c r="J307" t="s">
        <v>3</v>
      </c>
      <c r="K307" t="s">
        <v>638</v>
      </c>
      <c r="L307">
        <v>1191</v>
      </c>
      <c r="N307">
        <v>1013</v>
      </c>
      <c r="O307" t="s">
        <v>636</v>
      </c>
      <c r="P307" t="s">
        <v>636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91187879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91183540</v>
      </c>
      <c r="C308">
        <v>91187870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649</v>
      </c>
      <c r="J308" t="s">
        <v>650</v>
      </c>
      <c r="K308" t="s">
        <v>651</v>
      </c>
      <c r="L308">
        <v>1368</v>
      </c>
      <c r="N308">
        <v>1011</v>
      </c>
      <c r="O308" t="s">
        <v>642</v>
      </c>
      <c r="P308" t="s">
        <v>642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91187880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652</v>
      </c>
      <c r="DM308">
        <v>5</v>
      </c>
      <c r="DN308" t="s">
        <v>636</v>
      </c>
      <c r="DO308">
        <v>1</v>
      </c>
    </row>
    <row r="309" spans="1:119" x14ac:dyDescent="0.2">
      <c r="A309">
        <f>ROW(Source!A132)</f>
        <v>132</v>
      </c>
      <c r="B309">
        <v>91183540</v>
      </c>
      <c r="C309">
        <v>91187870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644</v>
      </c>
      <c r="J309" t="s">
        <v>645</v>
      </c>
      <c r="K309" t="s">
        <v>646</v>
      </c>
      <c r="L309">
        <v>1368</v>
      </c>
      <c r="N309">
        <v>1011</v>
      </c>
      <c r="O309" t="s">
        <v>642</v>
      </c>
      <c r="P309" t="s">
        <v>642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91187881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643</v>
      </c>
      <c r="DM309">
        <v>4</v>
      </c>
      <c r="DN309" t="s">
        <v>636</v>
      </c>
      <c r="DO309">
        <v>1</v>
      </c>
    </row>
    <row r="310" spans="1:119" x14ac:dyDescent="0.2">
      <c r="A310">
        <f>ROW(Source!A132)</f>
        <v>132</v>
      </c>
      <c r="B310">
        <v>91183540</v>
      </c>
      <c r="C310">
        <v>91187870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670</v>
      </c>
      <c r="J310" t="s">
        <v>671</v>
      </c>
      <c r="K310" t="s">
        <v>672</v>
      </c>
      <c r="L310">
        <v>1346</v>
      </c>
      <c r="N310">
        <v>1009</v>
      </c>
      <c r="O310" t="s">
        <v>463</v>
      </c>
      <c r="P310" t="s">
        <v>463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91187882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91183540</v>
      </c>
      <c r="C311">
        <v>91187870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736</v>
      </c>
      <c r="J311" t="s">
        <v>737</v>
      </c>
      <c r="K311" t="s">
        <v>738</v>
      </c>
      <c r="L311">
        <v>1346</v>
      </c>
      <c r="N311">
        <v>1009</v>
      </c>
      <c r="O311" t="s">
        <v>463</v>
      </c>
      <c r="P311" t="s">
        <v>463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91187883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91183540</v>
      </c>
      <c r="C312">
        <v>91187870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673</v>
      </c>
      <c r="J312" t="s">
        <v>674</v>
      </c>
      <c r="K312" t="s">
        <v>675</v>
      </c>
      <c r="L312">
        <v>1346</v>
      </c>
      <c r="N312">
        <v>1009</v>
      </c>
      <c r="O312" t="s">
        <v>463</v>
      </c>
      <c r="P312" t="s">
        <v>463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91187885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91183605</v>
      </c>
      <c r="C313">
        <v>91187897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734</v>
      </c>
      <c r="J313" t="s">
        <v>3</v>
      </c>
      <c r="K313" t="s">
        <v>735</v>
      </c>
      <c r="L313">
        <v>1191</v>
      </c>
      <c r="N313">
        <v>1013</v>
      </c>
      <c r="O313" t="s">
        <v>636</v>
      </c>
      <c r="P313" t="s">
        <v>636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219</v>
      </c>
      <c r="AV313">
        <v>1</v>
      </c>
      <c r="AW313">
        <v>2</v>
      </c>
      <c r="AX313">
        <v>91187905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91183605</v>
      </c>
      <c r="C314">
        <v>91187897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637</v>
      </c>
      <c r="J314" t="s">
        <v>3</v>
      </c>
      <c r="K314" t="s">
        <v>638</v>
      </c>
      <c r="L314">
        <v>1191</v>
      </c>
      <c r="N314">
        <v>1013</v>
      </c>
      <c r="O314" t="s">
        <v>636</v>
      </c>
      <c r="P314" t="s">
        <v>636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219</v>
      </c>
      <c r="AV314">
        <v>2</v>
      </c>
      <c r="AW314">
        <v>2</v>
      </c>
      <c r="AX314">
        <v>91187906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91183605</v>
      </c>
      <c r="C315">
        <v>91187897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649</v>
      </c>
      <c r="J315" t="s">
        <v>650</v>
      </c>
      <c r="K315" t="s">
        <v>651</v>
      </c>
      <c r="L315">
        <v>1368</v>
      </c>
      <c r="N315">
        <v>1011</v>
      </c>
      <c r="O315" t="s">
        <v>642</v>
      </c>
      <c r="P315" t="s">
        <v>642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219</v>
      </c>
      <c r="AV315">
        <v>1</v>
      </c>
      <c r="AW315">
        <v>2</v>
      </c>
      <c r="AX315">
        <v>91187907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652</v>
      </c>
      <c r="DM315">
        <v>5</v>
      </c>
      <c r="DN315" t="s">
        <v>636</v>
      </c>
      <c r="DO315">
        <v>1</v>
      </c>
    </row>
    <row r="316" spans="1:119" x14ac:dyDescent="0.2">
      <c r="A316">
        <f>ROW(Source!A133)</f>
        <v>133</v>
      </c>
      <c r="B316">
        <v>91183605</v>
      </c>
      <c r="C316">
        <v>91187897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644</v>
      </c>
      <c r="J316" t="s">
        <v>645</v>
      </c>
      <c r="K316" t="s">
        <v>646</v>
      </c>
      <c r="L316">
        <v>1368</v>
      </c>
      <c r="N316">
        <v>1011</v>
      </c>
      <c r="O316" t="s">
        <v>642</v>
      </c>
      <c r="P316" t="s">
        <v>642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219</v>
      </c>
      <c r="AV316">
        <v>1</v>
      </c>
      <c r="AW316">
        <v>2</v>
      </c>
      <c r="AX316">
        <v>91187908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643</v>
      </c>
      <c r="DM316">
        <v>4</v>
      </c>
      <c r="DN316" t="s">
        <v>636</v>
      </c>
      <c r="DO316">
        <v>1</v>
      </c>
    </row>
    <row r="317" spans="1:119" x14ac:dyDescent="0.2">
      <c r="A317">
        <f>ROW(Source!A133)</f>
        <v>133</v>
      </c>
      <c r="B317">
        <v>91183605</v>
      </c>
      <c r="C317">
        <v>91187897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670</v>
      </c>
      <c r="J317" t="s">
        <v>671</v>
      </c>
      <c r="K317" t="s">
        <v>672</v>
      </c>
      <c r="L317">
        <v>1346</v>
      </c>
      <c r="N317">
        <v>1009</v>
      </c>
      <c r="O317" t="s">
        <v>463</v>
      </c>
      <c r="P317" t="s">
        <v>463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91187909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91183605</v>
      </c>
      <c r="C318">
        <v>91187897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736</v>
      </c>
      <c r="J318" t="s">
        <v>737</v>
      </c>
      <c r="K318" t="s">
        <v>738</v>
      </c>
      <c r="L318">
        <v>1346</v>
      </c>
      <c r="N318">
        <v>1009</v>
      </c>
      <c r="O318" t="s">
        <v>463</v>
      </c>
      <c r="P318" t="s">
        <v>463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91187910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91183605</v>
      </c>
      <c r="C319">
        <v>91187897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673</v>
      </c>
      <c r="J319" t="s">
        <v>674</v>
      </c>
      <c r="K319" t="s">
        <v>675</v>
      </c>
      <c r="L319">
        <v>1346</v>
      </c>
      <c r="N319">
        <v>1009</v>
      </c>
      <c r="O319" t="s">
        <v>463</v>
      </c>
      <c r="P319" t="s">
        <v>463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91187912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91183540</v>
      </c>
      <c r="C320">
        <v>91187897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734</v>
      </c>
      <c r="J320" t="s">
        <v>3</v>
      </c>
      <c r="K320" t="s">
        <v>735</v>
      </c>
      <c r="L320">
        <v>1191</v>
      </c>
      <c r="N320">
        <v>1013</v>
      </c>
      <c r="O320" t="s">
        <v>636</v>
      </c>
      <c r="P320" t="s">
        <v>636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219</v>
      </c>
      <c r="AV320">
        <v>1</v>
      </c>
      <c r="AW320">
        <v>2</v>
      </c>
      <c r="AX320">
        <v>91187905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91183540</v>
      </c>
      <c r="C321">
        <v>91187897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637</v>
      </c>
      <c r="J321" t="s">
        <v>3</v>
      </c>
      <c r="K321" t="s">
        <v>638</v>
      </c>
      <c r="L321">
        <v>1191</v>
      </c>
      <c r="N321">
        <v>1013</v>
      </c>
      <c r="O321" t="s">
        <v>636</v>
      </c>
      <c r="P321" t="s">
        <v>636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219</v>
      </c>
      <c r="AV321">
        <v>2</v>
      </c>
      <c r="AW321">
        <v>2</v>
      </c>
      <c r="AX321">
        <v>91187906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91183540</v>
      </c>
      <c r="C322">
        <v>91187897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649</v>
      </c>
      <c r="J322" t="s">
        <v>650</v>
      </c>
      <c r="K322" t="s">
        <v>651</v>
      </c>
      <c r="L322">
        <v>1368</v>
      </c>
      <c r="N322">
        <v>1011</v>
      </c>
      <c r="O322" t="s">
        <v>642</v>
      </c>
      <c r="P322" t="s">
        <v>642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219</v>
      </c>
      <c r="AV322">
        <v>1</v>
      </c>
      <c r="AW322">
        <v>2</v>
      </c>
      <c r="AX322">
        <v>91187907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652</v>
      </c>
      <c r="DM322">
        <v>5</v>
      </c>
      <c r="DN322" t="s">
        <v>636</v>
      </c>
      <c r="DO322">
        <v>1</v>
      </c>
    </row>
    <row r="323" spans="1:119" x14ac:dyDescent="0.2">
      <c r="A323">
        <f>ROW(Source!A134)</f>
        <v>134</v>
      </c>
      <c r="B323">
        <v>91183540</v>
      </c>
      <c r="C323">
        <v>91187897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644</v>
      </c>
      <c r="J323" t="s">
        <v>645</v>
      </c>
      <c r="K323" t="s">
        <v>646</v>
      </c>
      <c r="L323">
        <v>1368</v>
      </c>
      <c r="N323">
        <v>1011</v>
      </c>
      <c r="O323" t="s">
        <v>642</v>
      </c>
      <c r="P323" t="s">
        <v>642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219</v>
      </c>
      <c r="AV323">
        <v>1</v>
      </c>
      <c r="AW323">
        <v>2</v>
      </c>
      <c r="AX323">
        <v>91187908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643</v>
      </c>
      <c r="DM323">
        <v>4</v>
      </c>
      <c r="DN323" t="s">
        <v>636</v>
      </c>
      <c r="DO323">
        <v>1</v>
      </c>
    </row>
    <row r="324" spans="1:119" x14ac:dyDescent="0.2">
      <c r="A324">
        <f>ROW(Source!A134)</f>
        <v>134</v>
      </c>
      <c r="B324">
        <v>91183540</v>
      </c>
      <c r="C324">
        <v>91187897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670</v>
      </c>
      <c r="J324" t="s">
        <v>671</v>
      </c>
      <c r="K324" t="s">
        <v>672</v>
      </c>
      <c r="L324">
        <v>1346</v>
      </c>
      <c r="N324">
        <v>1009</v>
      </c>
      <c r="O324" t="s">
        <v>463</v>
      </c>
      <c r="P324" t="s">
        <v>463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91187909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91183540</v>
      </c>
      <c r="C325">
        <v>91187897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736</v>
      </c>
      <c r="J325" t="s">
        <v>737</v>
      </c>
      <c r="K325" t="s">
        <v>738</v>
      </c>
      <c r="L325">
        <v>1346</v>
      </c>
      <c r="N325">
        <v>1009</v>
      </c>
      <c r="O325" t="s">
        <v>463</v>
      </c>
      <c r="P325" t="s">
        <v>463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91187910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91183540</v>
      </c>
      <c r="C326">
        <v>91187897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673</v>
      </c>
      <c r="J326" t="s">
        <v>674</v>
      </c>
      <c r="K326" t="s">
        <v>675</v>
      </c>
      <c r="L326">
        <v>1346</v>
      </c>
      <c r="N326">
        <v>1009</v>
      </c>
      <c r="O326" t="s">
        <v>463</v>
      </c>
      <c r="P326" t="s">
        <v>463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91187912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91183605</v>
      </c>
      <c r="C327">
        <v>91187923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734</v>
      </c>
      <c r="J327" t="s">
        <v>3</v>
      </c>
      <c r="K327" t="s">
        <v>735</v>
      </c>
      <c r="L327">
        <v>1191</v>
      </c>
      <c r="N327">
        <v>1013</v>
      </c>
      <c r="O327" t="s">
        <v>636</v>
      </c>
      <c r="P327" t="s">
        <v>636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91187931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91183605</v>
      </c>
      <c r="C328">
        <v>91187923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637</v>
      </c>
      <c r="J328" t="s">
        <v>3</v>
      </c>
      <c r="K328" t="s">
        <v>638</v>
      </c>
      <c r="L328">
        <v>1191</v>
      </c>
      <c r="N328">
        <v>1013</v>
      </c>
      <c r="O328" t="s">
        <v>636</v>
      </c>
      <c r="P328" t="s">
        <v>636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91187932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91183605</v>
      </c>
      <c r="C329">
        <v>91187923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649</v>
      </c>
      <c r="J329" t="s">
        <v>650</v>
      </c>
      <c r="K329" t="s">
        <v>651</v>
      </c>
      <c r="L329">
        <v>1368</v>
      </c>
      <c r="N329">
        <v>1011</v>
      </c>
      <c r="O329" t="s">
        <v>642</v>
      </c>
      <c r="P329" t="s">
        <v>642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91187933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652</v>
      </c>
      <c r="DM329">
        <v>5</v>
      </c>
      <c r="DN329" t="s">
        <v>636</v>
      </c>
      <c r="DO329">
        <v>1</v>
      </c>
    </row>
    <row r="330" spans="1:119" x14ac:dyDescent="0.2">
      <c r="A330">
        <f>ROW(Source!A135)</f>
        <v>135</v>
      </c>
      <c r="B330">
        <v>91183605</v>
      </c>
      <c r="C330">
        <v>91187923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644</v>
      </c>
      <c r="J330" t="s">
        <v>645</v>
      </c>
      <c r="K330" t="s">
        <v>646</v>
      </c>
      <c r="L330">
        <v>1368</v>
      </c>
      <c r="N330">
        <v>1011</v>
      </c>
      <c r="O330" t="s">
        <v>642</v>
      </c>
      <c r="P330" t="s">
        <v>642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91187934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643</v>
      </c>
      <c r="DM330">
        <v>4</v>
      </c>
      <c r="DN330" t="s">
        <v>636</v>
      </c>
      <c r="DO330">
        <v>1</v>
      </c>
    </row>
    <row r="331" spans="1:119" x14ac:dyDescent="0.2">
      <c r="A331">
        <f>ROW(Source!A135)</f>
        <v>135</v>
      </c>
      <c r="B331">
        <v>91183605</v>
      </c>
      <c r="C331">
        <v>91187923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670</v>
      </c>
      <c r="J331" t="s">
        <v>671</v>
      </c>
      <c r="K331" t="s">
        <v>672</v>
      </c>
      <c r="L331">
        <v>1346</v>
      </c>
      <c r="N331">
        <v>1009</v>
      </c>
      <c r="O331" t="s">
        <v>463</v>
      </c>
      <c r="P331" t="s">
        <v>463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91187935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91183605</v>
      </c>
      <c r="C332">
        <v>91187923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736</v>
      </c>
      <c r="J332" t="s">
        <v>737</v>
      </c>
      <c r="K332" t="s">
        <v>738</v>
      </c>
      <c r="L332">
        <v>1346</v>
      </c>
      <c r="N332">
        <v>1009</v>
      </c>
      <c r="O332" t="s">
        <v>463</v>
      </c>
      <c r="P332" t="s">
        <v>463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91187936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91183605</v>
      </c>
      <c r="C333">
        <v>91187923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673</v>
      </c>
      <c r="J333" t="s">
        <v>674</v>
      </c>
      <c r="K333" t="s">
        <v>675</v>
      </c>
      <c r="L333">
        <v>1346</v>
      </c>
      <c r="N333">
        <v>1009</v>
      </c>
      <c r="O333" t="s">
        <v>463</v>
      </c>
      <c r="P333" t="s">
        <v>463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91187938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91183540</v>
      </c>
      <c r="C334">
        <v>91187923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734</v>
      </c>
      <c r="J334" t="s">
        <v>3</v>
      </c>
      <c r="K334" t="s">
        <v>735</v>
      </c>
      <c r="L334">
        <v>1191</v>
      </c>
      <c r="N334">
        <v>1013</v>
      </c>
      <c r="O334" t="s">
        <v>636</v>
      </c>
      <c r="P334" t="s">
        <v>636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91187931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91183540</v>
      </c>
      <c r="C335">
        <v>91187923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637</v>
      </c>
      <c r="J335" t="s">
        <v>3</v>
      </c>
      <c r="K335" t="s">
        <v>638</v>
      </c>
      <c r="L335">
        <v>1191</v>
      </c>
      <c r="N335">
        <v>1013</v>
      </c>
      <c r="O335" t="s">
        <v>636</v>
      </c>
      <c r="P335" t="s">
        <v>636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91187932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91183540</v>
      </c>
      <c r="C336">
        <v>91187923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649</v>
      </c>
      <c r="J336" t="s">
        <v>650</v>
      </c>
      <c r="K336" t="s">
        <v>651</v>
      </c>
      <c r="L336">
        <v>1368</v>
      </c>
      <c r="N336">
        <v>1011</v>
      </c>
      <c r="O336" t="s">
        <v>642</v>
      </c>
      <c r="P336" t="s">
        <v>642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91187933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652</v>
      </c>
      <c r="DM336">
        <v>5</v>
      </c>
      <c r="DN336" t="s">
        <v>636</v>
      </c>
      <c r="DO336">
        <v>1</v>
      </c>
    </row>
    <row r="337" spans="1:119" x14ac:dyDescent="0.2">
      <c r="A337">
        <f>ROW(Source!A136)</f>
        <v>136</v>
      </c>
      <c r="B337">
        <v>91183540</v>
      </c>
      <c r="C337">
        <v>91187923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644</v>
      </c>
      <c r="J337" t="s">
        <v>645</v>
      </c>
      <c r="K337" t="s">
        <v>646</v>
      </c>
      <c r="L337">
        <v>1368</v>
      </c>
      <c r="N337">
        <v>1011</v>
      </c>
      <c r="O337" t="s">
        <v>642</v>
      </c>
      <c r="P337" t="s">
        <v>642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91187934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643</v>
      </c>
      <c r="DM337">
        <v>4</v>
      </c>
      <c r="DN337" t="s">
        <v>636</v>
      </c>
      <c r="DO337">
        <v>1</v>
      </c>
    </row>
    <row r="338" spans="1:119" x14ac:dyDescent="0.2">
      <c r="A338">
        <f>ROW(Source!A136)</f>
        <v>136</v>
      </c>
      <c r="B338">
        <v>91183540</v>
      </c>
      <c r="C338">
        <v>91187923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670</v>
      </c>
      <c r="J338" t="s">
        <v>671</v>
      </c>
      <c r="K338" t="s">
        <v>672</v>
      </c>
      <c r="L338">
        <v>1346</v>
      </c>
      <c r="N338">
        <v>1009</v>
      </c>
      <c r="O338" t="s">
        <v>463</v>
      </c>
      <c r="P338" t="s">
        <v>463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91187935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91183540</v>
      </c>
      <c r="C339">
        <v>91187923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736</v>
      </c>
      <c r="J339" t="s">
        <v>737</v>
      </c>
      <c r="K339" t="s">
        <v>738</v>
      </c>
      <c r="L339">
        <v>1346</v>
      </c>
      <c r="N339">
        <v>1009</v>
      </c>
      <c r="O339" t="s">
        <v>463</v>
      </c>
      <c r="P339" t="s">
        <v>463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91187936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91183540</v>
      </c>
      <c r="C340">
        <v>91187923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673</v>
      </c>
      <c r="J340" t="s">
        <v>674</v>
      </c>
      <c r="K340" t="s">
        <v>675</v>
      </c>
      <c r="L340">
        <v>1346</v>
      </c>
      <c r="N340">
        <v>1009</v>
      </c>
      <c r="O340" t="s">
        <v>463</v>
      </c>
      <c r="P340" t="s">
        <v>463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91187938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91183605</v>
      </c>
      <c r="C341">
        <v>91187950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665</v>
      </c>
      <c r="J341" t="s">
        <v>3</v>
      </c>
      <c r="K341" t="s">
        <v>666</v>
      </c>
      <c r="L341">
        <v>1191</v>
      </c>
      <c r="N341">
        <v>1013</v>
      </c>
      <c r="O341" t="s">
        <v>636</v>
      </c>
      <c r="P341" t="s">
        <v>636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219</v>
      </c>
      <c r="AV341">
        <v>1</v>
      </c>
      <c r="AW341">
        <v>2</v>
      </c>
      <c r="AX341">
        <v>91187955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91183605</v>
      </c>
      <c r="C342">
        <v>91187950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637</v>
      </c>
      <c r="J342" t="s">
        <v>3</v>
      </c>
      <c r="K342" t="s">
        <v>638</v>
      </c>
      <c r="L342">
        <v>1191</v>
      </c>
      <c r="N342">
        <v>1013</v>
      </c>
      <c r="O342" t="s">
        <v>636</v>
      </c>
      <c r="P342" t="s">
        <v>636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219</v>
      </c>
      <c r="AV342">
        <v>2</v>
      </c>
      <c r="AW342">
        <v>2</v>
      </c>
      <c r="AX342">
        <v>91187956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91183605</v>
      </c>
      <c r="C343">
        <v>91187950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661</v>
      </c>
      <c r="J343" t="s">
        <v>662</v>
      </c>
      <c r="K343" t="s">
        <v>663</v>
      </c>
      <c r="L343">
        <v>1368</v>
      </c>
      <c r="N343">
        <v>1011</v>
      </c>
      <c r="O343" t="s">
        <v>642</v>
      </c>
      <c r="P343" t="s">
        <v>642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219</v>
      </c>
      <c r="AV343">
        <v>1</v>
      </c>
      <c r="AW343">
        <v>2</v>
      </c>
      <c r="AX343">
        <v>91187957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664</v>
      </c>
      <c r="DM343">
        <v>6</v>
      </c>
      <c r="DN343" t="s">
        <v>636</v>
      </c>
      <c r="DO343">
        <v>1</v>
      </c>
    </row>
    <row r="344" spans="1:119" x14ac:dyDescent="0.2">
      <c r="A344">
        <f>ROW(Source!A137)</f>
        <v>137</v>
      </c>
      <c r="B344">
        <v>91183605</v>
      </c>
      <c r="C344">
        <v>91187950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91187958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91183540</v>
      </c>
      <c r="C345">
        <v>91187950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665</v>
      </c>
      <c r="J345" t="s">
        <v>3</v>
      </c>
      <c r="K345" t="s">
        <v>666</v>
      </c>
      <c r="L345">
        <v>1191</v>
      </c>
      <c r="N345">
        <v>1013</v>
      </c>
      <c r="O345" t="s">
        <v>636</v>
      </c>
      <c r="P345" t="s">
        <v>636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219</v>
      </c>
      <c r="AV345">
        <v>1</v>
      </c>
      <c r="AW345">
        <v>2</v>
      </c>
      <c r="AX345">
        <v>91187955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91183540</v>
      </c>
      <c r="C346">
        <v>91187950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637</v>
      </c>
      <c r="J346" t="s">
        <v>3</v>
      </c>
      <c r="K346" t="s">
        <v>638</v>
      </c>
      <c r="L346">
        <v>1191</v>
      </c>
      <c r="N346">
        <v>1013</v>
      </c>
      <c r="O346" t="s">
        <v>636</v>
      </c>
      <c r="P346" t="s">
        <v>636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219</v>
      </c>
      <c r="AV346">
        <v>2</v>
      </c>
      <c r="AW346">
        <v>2</v>
      </c>
      <c r="AX346">
        <v>91187956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91183540</v>
      </c>
      <c r="C347">
        <v>91187950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661</v>
      </c>
      <c r="J347" t="s">
        <v>662</v>
      </c>
      <c r="K347" t="s">
        <v>663</v>
      </c>
      <c r="L347">
        <v>1368</v>
      </c>
      <c r="N347">
        <v>1011</v>
      </c>
      <c r="O347" t="s">
        <v>642</v>
      </c>
      <c r="P347" t="s">
        <v>642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219</v>
      </c>
      <c r="AV347">
        <v>1</v>
      </c>
      <c r="AW347">
        <v>2</v>
      </c>
      <c r="AX347">
        <v>91187957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664</v>
      </c>
      <c r="DM347">
        <v>6</v>
      </c>
      <c r="DN347" t="s">
        <v>636</v>
      </c>
      <c r="DO347">
        <v>1</v>
      </c>
    </row>
    <row r="348" spans="1:119" x14ac:dyDescent="0.2">
      <c r="A348">
        <f>ROW(Source!A138)</f>
        <v>138</v>
      </c>
      <c r="B348">
        <v>91183540</v>
      </c>
      <c r="C348">
        <v>91187950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91187958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91183605</v>
      </c>
      <c r="C349">
        <v>91187960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695</v>
      </c>
      <c r="J349" t="s">
        <v>3</v>
      </c>
      <c r="K349" t="s">
        <v>696</v>
      </c>
      <c r="L349">
        <v>1191</v>
      </c>
      <c r="N349">
        <v>1013</v>
      </c>
      <c r="O349" t="s">
        <v>636</v>
      </c>
      <c r="P349" t="s">
        <v>636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219</v>
      </c>
      <c r="AV349">
        <v>1</v>
      </c>
      <c r="AW349">
        <v>2</v>
      </c>
      <c r="AX349">
        <v>91187974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91183605</v>
      </c>
      <c r="C350">
        <v>91187960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637</v>
      </c>
      <c r="J350" t="s">
        <v>3</v>
      </c>
      <c r="K350" t="s">
        <v>638</v>
      </c>
      <c r="L350">
        <v>1191</v>
      </c>
      <c r="N350">
        <v>1013</v>
      </c>
      <c r="O350" t="s">
        <v>636</v>
      </c>
      <c r="P350" t="s">
        <v>636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219</v>
      </c>
      <c r="AV350">
        <v>2</v>
      </c>
      <c r="AW350">
        <v>2</v>
      </c>
      <c r="AX350">
        <v>91187975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91183605</v>
      </c>
      <c r="C351">
        <v>91187960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661</v>
      </c>
      <c r="J351" t="s">
        <v>662</v>
      </c>
      <c r="K351" t="s">
        <v>663</v>
      </c>
      <c r="L351">
        <v>1368</v>
      </c>
      <c r="N351">
        <v>1011</v>
      </c>
      <c r="O351" t="s">
        <v>642</v>
      </c>
      <c r="P351" t="s">
        <v>642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219</v>
      </c>
      <c r="AV351">
        <v>1</v>
      </c>
      <c r="AW351">
        <v>2</v>
      </c>
      <c r="AX351">
        <v>91187976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664</v>
      </c>
      <c r="DM351">
        <v>6</v>
      </c>
      <c r="DN351" t="s">
        <v>636</v>
      </c>
      <c r="DO351">
        <v>1</v>
      </c>
    </row>
    <row r="352" spans="1:119" x14ac:dyDescent="0.2">
      <c r="A352">
        <f>ROW(Source!A141)</f>
        <v>141</v>
      </c>
      <c r="B352">
        <v>91183605</v>
      </c>
      <c r="C352">
        <v>91187960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739</v>
      </c>
      <c r="J352" t="s">
        <v>740</v>
      </c>
      <c r="K352" t="s">
        <v>741</v>
      </c>
      <c r="L352">
        <v>1368</v>
      </c>
      <c r="N352">
        <v>1011</v>
      </c>
      <c r="O352" t="s">
        <v>642</v>
      </c>
      <c r="P352" t="s">
        <v>642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219</v>
      </c>
      <c r="AV352">
        <v>1</v>
      </c>
      <c r="AW352">
        <v>2</v>
      </c>
      <c r="AX352">
        <v>91187977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643</v>
      </c>
      <c r="DM352">
        <v>4</v>
      </c>
      <c r="DN352" t="s">
        <v>636</v>
      </c>
      <c r="DO352">
        <v>1</v>
      </c>
    </row>
    <row r="353" spans="1:119" x14ac:dyDescent="0.2">
      <c r="A353">
        <f>ROW(Source!A141)</f>
        <v>141</v>
      </c>
      <c r="B353">
        <v>91183605</v>
      </c>
      <c r="C353">
        <v>91187960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644</v>
      </c>
      <c r="J353" t="s">
        <v>645</v>
      </c>
      <c r="K353" t="s">
        <v>646</v>
      </c>
      <c r="L353">
        <v>1368</v>
      </c>
      <c r="N353">
        <v>1011</v>
      </c>
      <c r="O353" t="s">
        <v>642</v>
      </c>
      <c r="P353" t="s">
        <v>642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219</v>
      </c>
      <c r="AV353">
        <v>1</v>
      </c>
      <c r="AW353">
        <v>2</v>
      </c>
      <c r="AX353">
        <v>91187978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643</v>
      </c>
      <c r="DM353">
        <v>4</v>
      </c>
      <c r="DN353" t="s">
        <v>636</v>
      </c>
      <c r="DO353">
        <v>1</v>
      </c>
    </row>
    <row r="354" spans="1:119" x14ac:dyDescent="0.2">
      <c r="A354">
        <f>ROW(Source!A141)</f>
        <v>141</v>
      </c>
      <c r="B354">
        <v>91183605</v>
      </c>
      <c r="C354">
        <v>91187960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682</v>
      </c>
      <c r="J354" t="s">
        <v>683</v>
      </c>
      <c r="K354" t="s">
        <v>684</v>
      </c>
      <c r="L354">
        <v>1368</v>
      </c>
      <c r="N354">
        <v>1011</v>
      </c>
      <c r="O354" t="s">
        <v>642</v>
      </c>
      <c r="P354" t="s">
        <v>642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219</v>
      </c>
      <c r="AV354">
        <v>1</v>
      </c>
      <c r="AW354">
        <v>2</v>
      </c>
      <c r="AX354">
        <v>91187979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91183605</v>
      </c>
      <c r="C355">
        <v>91187960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742</v>
      </c>
      <c r="J355" t="s">
        <v>743</v>
      </c>
      <c r="K355" t="s">
        <v>744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91187980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91183605</v>
      </c>
      <c r="C356">
        <v>91187960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689</v>
      </c>
      <c r="J356" t="s">
        <v>690</v>
      </c>
      <c r="K356" t="s">
        <v>691</v>
      </c>
      <c r="L356">
        <v>1346</v>
      </c>
      <c r="N356">
        <v>1009</v>
      </c>
      <c r="O356" t="s">
        <v>463</v>
      </c>
      <c r="P356" t="s">
        <v>463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91187981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91183605</v>
      </c>
      <c r="C357">
        <v>91187960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697</v>
      </c>
      <c r="J357" t="s">
        <v>698</v>
      </c>
      <c r="K357" t="s">
        <v>699</v>
      </c>
      <c r="L357">
        <v>1346</v>
      </c>
      <c r="N357">
        <v>1009</v>
      </c>
      <c r="O357" t="s">
        <v>463</v>
      </c>
      <c r="P357" t="s">
        <v>463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91187982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91183605</v>
      </c>
      <c r="C358">
        <v>91187960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745</v>
      </c>
      <c r="J358" t="s">
        <v>746</v>
      </c>
      <c r="K358" t="s">
        <v>747</v>
      </c>
      <c r="L358">
        <v>1330</v>
      </c>
      <c r="N358">
        <v>1005</v>
      </c>
      <c r="O358" t="s">
        <v>748</v>
      </c>
      <c r="P358" t="s">
        <v>748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91187983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91183605</v>
      </c>
      <c r="C359">
        <v>91187960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749</v>
      </c>
      <c r="J359" t="s">
        <v>750</v>
      </c>
      <c r="K359" t="s">
        <v>751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91187984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91183605</v>
      </c>
      <c r="C360">
        <v>91187960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712</v>
      </c>
      <c r="J360" t="s">
        <v>713</v>
      </c>
      <c r="K360" t="s">
        <v>714</v>
      </c>
      <c r="L360">
        <v>1346</v>
      </c>
      <c r="N360">
        <v>1009</v>
      </c>
      <c r="O360" t="s">
        <v>463</v>
      </c>
      <c r="P360" t="s">
        <v>463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91187985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91183605</v>
      </c>
      <c r="C361">
        <v>91187960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91187986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91183540</v>
      </c>
      <c r="C362">
        <v>91187960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695</v>
      </c>
      <c r="J362" t="s">
        <v>3</v>
      </c>
      <c r="K362" t="s">
        <v>696</v>
      </c>
      <c r="L362">
        <v>1191</v>
      </c>
      <c r="N362">
        <v>1013</v>
      </c>
      <c r="O362" t="s">
        <v>636</v>
      </c>
      <c r="P362" t="s">
        <v>636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219</v>
      </c>
      <c r="AV362">
        <v>1</v>
      </c>
      <c r="AW362">
        <v>2</v>
      </c>
      <c r="AX362">
        <v>91187974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91183540</v>
      </c>
      <c r="C363">
        <v>91187960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637</v>
      </c>
      <c r="J363" t="s">
        <v>3</v>
      </c>
      <c r="K363" t="s">
        <v>638</v>
      </c>
      <c r="L363">
        <v>1191</v>
      </c>
      <c r="N363">
        <v>1013</v>
      </c>
      <c r="O363" t="s">
        <v>636</v>
      </c>
      <c r="P363" t="s">
        <v>636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219</v>
      </c>
      <c r="AV363">
        <v>2</v>
      </c>
      <c r="AW363">
        <v>2</v>
      </c>
      <c r="AX363">
        <v>91187975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91183540</v>
      </c>
      <c r="C364">
        <v>91187960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661</v>
      </c>
      <c r="J364" t="s">
        <v>662</v>
      </c>
      <c r="K364" t="s">
        <v>663</v>
      </c>
      <c r="L364">
        <v>1368</v>
      </c>
      <c r="N364">
        <v>1011</v>
      </c>
      <c r="O364" t="s">
        <v>642</v>
      </c>
      <c r="P364" t="s">
        <v>642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219</v>
      </c>
      <c r="AV364">
        <v>1</v>
      </c>
      <c r="AW364">
        <v>2</v>
      </c>
      <c r="AX364">
        <v>91187976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664</v>
      </c>
      <c r="DM364">
        <v>6</v>
      </c>
      <c r="DN364" t="s">
        <v>636</v>
      </c>
      <c r="DO364">
        <v>1</v>
      </c>
    </row>
    <row r="365" spans="1:119" x14ac:dyDescent="0.2">
      <c r="A365">
        <f>ROW(Source!A142)</f>
        <v>142</v>
      </c>
      <c r="B365">
        <v>91183540</v>
      </c>
      <c r="C365">
        <v>91187960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739</v>
      </c>
      <c r="J365" t="s">
        <v>740</v>
      </c>
      <c r="K365" t="s">
        <v>741</v>
      </c>
      <c r="L365">
        <v>1368</v>
      </c>
      <c r="N365">
        <v>1011</v>
      </c>
      <c r="O365" t="s">
        <v>642</v>
      </c>
      <c r="P365" t="s">
        <v>642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219</v>
      </c>
      <c r="AV365">
        <v>1</v>
      </c>
      <c r="AW365">
        <v>2</v>
      </c>
      <c r="AX365">
        <v>91187977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643</v>
      </c>
      <c r="DM365">
        <v>4</v>
      </c>
      <c r="DN365" t="s">
        <v>636</v>
      </c>
      <c r="DO365">
        <v>1</v>
      </c>
    </row>
    <row r="366" spans="1:119" x14ac:dyDescent="0.2">
      <c r="A366">
        <f>ROW(Source!A142)</f>
        <v>142</v>
      </c>
      <c r="B366">
        <v>91183540</v>
      </c>
      <c r="C366">
        <v>91187960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644</v>
      </c>
      <c r="J366" t="s">
        <v>645</v>
      </c>
      <c r="K366" t="s">
        <v>646</v>
      </c>
      <c r="L366">
        <v>1368</v>
      </c>
      <c r="N366">
        <v>1011</v>
      </c>
      <c r="O366" t="s">
        <v>642</v>
      </c>
      <c r="P366" t="s">
        <v>642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219</v>
      </c>
      <c r="AV366">
        <v>1</v>
      </c>
      <c r="AW366">
        <v>2</v>
      </c>
      <c r="AX366">
        <v>91187978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643</v>
      </c>
      <c r="DM366">
        <v>4</v>
      </c>
      <c r="DN366" t="s">
        <v>636</v>
      </c>
      <c r="DO366">
        <v>1</v>
      </c>
    </row>
    <row r="367" spans="1:119" x14ac:dyDescent="0.2">
      <c r="A367">
        <f>ROW(Source!A142)</f>
        <v>142</v>
      </c>
      <c r="B367">
        <v>91183540</v>
      </c>
      <c r="C367">
        <v>91187960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682</v>
      </c>
      <c r="J367" t="s">
        <v>683</v>
      </c>
      <c r="K367" t="s">
        <v>684</v>
      </c>
      <c r="L367">
        <v>1368</v>
      </c>
      <c r="N367">
        <v>1011</v>
      </c>
      <c r="O367" t="s">
        <v>642</v>
      </c>
      <c r="P367" t="s">
        <v>642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219</v>
      </c>
      <c r="AV367">
        <v>1</v>
      </c>
      <c r="AW367">
        <v>2</v>
      </c>
      <c r="AX367">
        <v>91187979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91183540</v>
      </c>
      <c r="C368">
        <v>91187960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742</v>
      </c>
      <c r="J368" t="s">
        <v>743</v>
      </c>
      <c r="K368" t="s">
        <v>744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91187980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91183540</v>
      </c>
      <c r="C369">
        <v>91187960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689</v>
      </c>
      <c r="J369" t="s">
        <v>690</v>
      </c>
      <c r="K369" t="s">
        <v>691</v>
      </c>
      <c r="L369">
        <v>1346</v>
      </c>
      <c r="N369">
        <v>1009</v>
      </c>
      <c r="O369" t="s">
        <v>463</v>
      </c>
      <c r="P369" t="s">
        <v>463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91187981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91183540</v>
      </c>
      <c r="C370">
        <v>91187960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697</v>
      </c>
      <c r="J370" t="s">
        <v>698</v>
      </c>
      <c r="K370" t="s">
        <v>699</v>
      </c>
      <c r="L370">
        <v>1346</v>
      </c>
      <c r="N370">
        <v>1009</v>
      </c>
      <c r="O370" t="s">
        <v>463</v>
      </c>
      <c r="P370" t="s">
        <v>463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91187982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91183540</v>
      </c>
      <c r="C371">
        <v>91187960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745</v>
      </c>
      <c r="J371" t="s">
        <v>746</v>
      </c>
      <c r="K371" t="s">
        <v>747</v>
      </c>
      <c r="L371">
        <v>1330</v>
      </c>
      <c r="N371">
        <v>1005</v>
      </c>
      <c r="O371" t="s">
        <v>748</v>
      </c>
      <c r="P371" t="s">
        <v>748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91187983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91183540</v>
      </c>
      <c r="C372">
        <v>91187960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749</v>
      </c>
      <c r="J372" t="s">
        <v>750</v>
      </c>
      <c r="K372" t="s">
        <v>751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91187984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91183540</v>
      </c>
      <c r="C373">
        <v>91187960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712</v>
      </c>
      <c r="J373" t="s">
        <v>713</v>
      </c>
      <c r="K373" t="s">
        <v>714</v>
      </c>
      <c r="L373">
        <v>1346</v>
      </c>
      <c r="N373">
        <v>1009</v>
      </c>
      <c r="O373" t="s">
        <v>463</v>
      </c>
      <c r="P373" t="s">
        <v>463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91187985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91183540</v>
      </c>
      <c r="C374">
        <v>91187960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91187986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91183605</v>
      </c>
      <c r="C375">
        <v>91187988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695</v>
      </c>
      <c r="J375" t="s">
        <v>3</v>
      </c>
      <c r="K375" t="s">
        <v>696</v>
      </c>
      <c r="L375">
        <v>1191</v>
      </c>
      <c r="N375">
        <v>1013</v>
      </c>
      <c r="O375" t="s">
        <v>636</v>
      </c>
      <c r="P375" t="s">
        <v>636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219</v>
      </c>
      <c r="AV375">
        <v>1</v>
      </c>
      <c r="AW375">
        <v>2</v>
      </c>
      <c r="AX375">
        <v>91187995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91183605</v>
      </c>
      <c r="C376">
        <v>91187988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637</v>
      </c>
      <c r="J376" t="s">
        <v>3</v>
      </c>
      <c r="K376" t="s">
        <v>638</v>
      </c>
      <c r="L376">
        <v>1191</v>
      </c>
      <c r="N376">
        <v>1013</v>
      </c>
      <c r="O376" t="s">
        <v>636</v>
      </c>
      <c r="P376" t="s">
        <v>636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219</v>
      </c>
      <c r="AV376">
        <v>2</v>
      </c>
      <c r="AW376">
        <v>2</v>
      </c>
      <c r="AX376">
        <v>91187996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91183605</v>
      </c>
      <c r="C377">
        <v>91187988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661</v>
      </c>
      <c r="J377" t="s">
        <v>662</v>
      </c>
      <c r="K377" t="s">
        <v>663</v>
      </c>
      <c r="L377">
        <v>1368</v>
      </c>
      <c r="N377">
        <v>1011</v>
      </c>
      <c r="O377" t="s">
        <v>642</v>
      </c>
      <c r="P377" t="s">
        <v>642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219</v>
      </c>
      <c r="AV377">
        <v>1</v>
      </c>
      <c r="AW377">
        <v>2</v>
      </c>
      <c r="AX377">
        <v>91187997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664</v>
      </c>
      <c r="DM377">
        <v>6</v>
      </c>
      <c r="DN377" t="s">
        <v>636</v>
      </c>
      <c r="DO377">
        <v>1</v>
      </c>
    </row>
    <row r="378" spans="1:119" x14ac:dyDescent="0.2">
      <c r="A378">
        <f>ROW(Source!A145)</f>
        <v>145</v>
      </c>
      <c r="B378">
        <v>91183605</v>
      </c>
      <c r="C378">
        <v>91187988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644</v>
      </c>
      <c r="J378" t="s">
        <v>645</v>
      </c>
      <c r="K378" t="s">
        <v>646</v>
      </c>
      <c r="L378">
        <v>1368</v>
      </c>
      <c r="N378">
        <v>1011</v>
      </c>
      <c r="O378" t="s">
        <v>642</v>
      </c>
      <c r="P378" t="s">
        <v>642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219</v>
      </c>
      <c r="AV378">
        <v>1</v>
      </c>
      <c r="AW378">
        <v>2</v>
      </c>
      <c r="AX378">
        <v>91187998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643</v>
      </c>
      <c r="DM378">
        <v>4</v>
      </c>
      <c r="DN378" t="s">
        <v>636</v>
      </c>
      <c r="DO378">
        <v>1</v>
      </c>
    </row>
    <row r="379" spans="1:119" x14ac:dyDescent="0.2">
      <c r="A379">
        <f>ROW(Source!A145)</f>
        <v>145</v>
      </c>
      <c r="B379">
        <v>91183605</v>
      </c>
      <c r="C379">
        <v>91187988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697</v>
      </c>
      <c r="J379" t="s">
        <v>698</v>
      </c>
      <c r="K379" t="s">
        <v>699</v>
      </c>
      <c r="L379">
        <v>1346</v>
      </c>
      <c r="N379">
        <v>1009</v>
      </c>
      <c r="O379" t="s">
        <v>463</v>
      </c>
      <c r="P379" t="s">
        <v>463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91187999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91183605</v>
      </c>
      <c r="C380">
        <v>91187988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91188000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91183540</v>
      </c>
      <c r="C381">
        <v>91187988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695</v>
      </c>
      <c r="J381" t="s">
        <v>3</v>
      </c>
      <c r="K381" t="s">
        <v>696</v>
      </c>
      <c r="L381">
        <v>1191</v>
      </c>
      <c r="N381">
        <v>1013</v>
      </c>
      <c r="O381" t="s">
        <v>636</v>
      </c>
      <c r="P381" t="s">
        <v>636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219</v>
      </c>
      <c r="AV381">
        <v>1</v>
      </c>
      <c r="AW381">
        <v>2</v>
      </c>
      <c r="AX381">
        <v>91187995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91183540</v>
      </c>
      <c r="C382">
        <v>91187988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637</v>
      </c>
      <c r="J382" t="s">
        <v>3</v>
      </c>
      <c r="K382" t="s">
        <v>638</v>
      </c>
      <c r="L382">
        <v>1191</v>
      </c>
      <c r="N382">
        <v>1013</v>
      </c>
      <c r="O382" t="s">
        <v>636</v>
      </c>
      <c r="P382" t="s">
        <v>636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219</v>
      </c>
      <c r="AV382">
        <v>2</v>
      </c>
      <c r="AW382">
        <v>2</v>
      </c>
      <c r="AX382">
        <v>91187996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91183540</v>
      </c>
      <c r="C383">
        <v>91187988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661</v>
      </c>
      <c r="J383" t="s">
        <v>662</v>
      </c>
      <c r="K383" t="s">
        <v>663</v>
      </c>
      <c r="L383">
        <v>1368</v>
      </c>
      <c r="N383">
        <v>1011</v>
      </c>
      <c r="O383" t="s">
        <v>642</v>
      </c>
      <c r="P383" t="s">
        <v>642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219</v>
      </c>
      <c r="AV383">
        <v>1</v>
      </c>
      <c r="AW383">
        <v>2</v>
      </c>
      <c r="AX383">
        <v>91187997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664</v>
      </c>
      <c r="DM383">
        <v>6</v>
      </c>
      <c r="DN383" t="s">
        <v>636</v>
      </c>
      <c r="DO383">
        <v>1</v>
      </c>
    </row>
    <row r="384" spans="1:119" x14ac:dyDescent="0.2">
      <c r="A384">
        <f>ROW(Source!A146)</f>
        <v>146</v>
      </c>
      <c r="B384">
        <v>91183540</v>
      </c>
      <c r="C384">
        <v>91187988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644</v>
      </c>
      <c r="J384" t="s">
        <v>645</v>
      </c>
      <c r="K384" t="s">
        <v>646</v>
      </c>
      <c r="L384">
        <v>1368</v>
      </c>
      <c r="N384">
        <v>1011</v>
      </c>
      <c r="O384" t="s">
        <v>642</v>
      </c>
      <c r="P384" t="s">
        <v>642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219</v>
      </c>
      <c r="AV384">
        <v>1</v>
      </c>
      <c r="AW384">
        <v>2</v>
      </c>
      <c r="AX384">
        <v>91187998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643</v>
      </c>
      <c r="DM384">
        <v>4</v>
      </c>
      <c r="DN384" t="s">
        <v>636</v>
      </c>
      <c r="DO384">
        <v>1</v>
      </c>
    </row>
    <row r="385" spans="1:119" x14ac:dyDescent="0.2">
      <c r="A385">
        <f>ROW(Source!A146)</f>
        <v>146</v>
      </c>
      <c r="B385">
        <v>91183540</v>
      </c>
      <c r="C385">
        <v>91187988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697</v>
      </c>
      <c r="J385" t="s">
        <v>698</v>
      </c>
      <c r="K385" t="s">
        <v>699</v>
      </c>
      <c r="L385">
        <v>1346</v>
      </c>
      <c r="N385">
        <v>1009</v>
      </c>
      <c r="O385" t="s">
        <v>463</v>
      </c>
      <c r="P385" t="s">
        <v>463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91187999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91183540</v>
      </c>
      <c r="C386">
        <v>91187988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91188000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91183605</v>
      </c>
      <c r="C387">
        <v>91188002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695</v>
      </c>
      <c r="J387" t="s">
        <v>3</v>
      </c>
      <c r="K387" t="s">
        <v>696</v>
      </c>
      <c r="L387">
        <v>1191</v>
      </c>
      <c r="N387">
        <v>1013</v>
      </c>
      <c r="O387" t="s">
        <v>636</v>
      </c>
      <c r="P387" t="s">
        <v>636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91188010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91183605</v>
      </c>
      <c r="C388">
        <v>91188002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637</v>
      </c>
      <c r="J388" t="s">
        <v>3</v>
      </c>
      <c r="K388" t="s">
        <v>638</v>
      </c>
      <c r="L388">
        <v>1191</v>
      </c>
      <c r="N388">
        <v>1013</v>
      </c>
      <c r="O388" t="s">
        <v>636</v>
      </c>
      <c r="P388" t="s">
        <v>636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91188011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91183605</v>
      </c>
      <c r="C389">
        <v>91188002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661</v>
      </c>
      <c r="J389" t="s">
        <v>662</v>
      </c>
      <c r="K389" t="s">
        <v>663</v>
      </c>
      <c r="L389">
        <v>1368</v>
      </c>
      <c r="N389">
        <v>1011</v>
      </c>
      <c r="O389" t="s">
        <v>642</v>
      </c>
      <c r="P389" t="s">
        <v>642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91188012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664</v>
      </c>
      <c r="DM389">
        <v>6</v>
      </c>
      <c r="DN389" t="s">
        <v>636</v>
      </c>
      <c r="DO389">
        <v>1</v>
      </c>
    </row>
    <row r="390" spans="1:119" x14ac:dyDescent="0.2">
      <c r="A390">
        <f>ROW(Source!A149)</f>
        <v>149</v>
      </c>
      <c r="B390">
        <v>91183605</v>
      </c>
      <c r="C390">
        <v>91188002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752</v>
      </c>
      <c r="J390" t="s">
        <v>753</v>
      </c>
      <c r="K390" t="s">
        <v>754</v>
      </c>
      <c r="L390">
        <v>1368</v>
      </c>
      <c r="N390">
        <v>1011</v>
      </c>
      <c r="O390" t="s">
        <v>642</v>
      </c>
      <c r="P390" t="s">
        <v>642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91188013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755</v>
      </c>
      <c r="DM390">
        <v>3</v>
      </c>
      <c r="DN390" t="s">
        <v>636</v>
      </c>
      <c r="DO390">
        <v>1</v>
      </c>
    </row>
    <row r="391" spans="1:119" x14ac:dyDescent="0.2">
      <c r="A391">
        <f>ROW(Source!A149)</f>
        <v>149</v>
      </c>
      <c r="B391">
        <v>91183605</v>
      </c>
      <c r="C391">
        <v>91188002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644</v>
      </c>
      <c r="J391" t="s">
        <v>645</v>
      </c>
      <c r="K391" t="s">
        <v>646</v>
      </c>
      <c r="L391">
        <v>1368</v>
      </c>
      <c r="N391">
        <v>1011</v>
      </c>
      <c r="O391" t="s">
        <v>642</v>
      </c>
      <c r="P391" t="s">
        <v>642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91188014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643</v>
      </c>
      <c r="DM391">
        <v>4</v>
      </c>
      <c r="DN391" t="s">
        <v>636</v>
      </c>
      <c r="DO391">
        <v>1</v>
      </c>
    </row>
    <row r="392" spans="1:119" x14ac:dyDescent="0.2">
      <c r="A392">
        <f>ROW(Source!A149)</f>
        <v>149</v>
      </c>
      <c r="B392">
        <v>91183605</v>
      </c>
      <c r="C392">
        <v>91188002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697</v>
      </c>
      <c r="J392" t="s">
        <v>698</v>
      </c>
      <c r="K392" t="s">
        <v>699</v>
      </c>
      <c r="L392">
        <v>1346</v>
      </c>
      <c r="N392">
        <v>1009</v>
      </c>
      <c r="O392" t="s">
        <v>463</v>
      </c>
      <c r="P392" t="s">
        <v>463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91188015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91183605</v>
      </c>
      <c r="C393">
        <v>91188002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91188016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91183540</v>
      </c>
      <c r="C394">
        <v>91188002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695</v>
      </c>
      <c r="J394" t="s">
        <v>3</v>
      </c>
      <c r="K394" t="s">
        <v>696</v>
      </c>
      <c r="L394">
        <v>1191</v>
      </c>
      <c r="N394">
        <v>1013</v>
      </c>
      <c r="O394" t="s">
        <v>636</v>
      </c>
      <c r="P394" t="s">
        <v>636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91188010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91183540</v>
      </c>
      <c r="C395">
        <v>91188002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637</v>
      </c>
      <c r="J395" t="s">
        <v>3</v>
      </c>
      <c r="K395" t="s">
        <v>638</v>
      </c>
      <c r="L395">
        <v>1191</v>
      </c>
      <c r="N395">
        <v>1013</v>
      </c>
      <c r="O395" t="s">
        <v>636</v>
      </c>
      <c r="P395" t="s">
        <v>636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91188011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91183540</v>
      </c>
      <c r="C396">
        <v>91188002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661</v>
      </c>
      <c r="J396" t="s">
        <v>662</v>
      </c>
      <c r="K396" t="s">
        <v>663</v>
      </c>
      <c r="L396">
        <v>1368</v>
      </c>
      <c r="N396">
        <v>1011</v>
      </c>
      <c r="O396" t="s">
        <v>642</v>
      </c>
      <c r="P396" t="s">
        <v>642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91188012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664</v>
      </c>
      <c r="DM396">
        <v>6</v>
      </c>
      <c r="DN396" t="s">
        <v>636</v>
      </c>
      <c r="DO396">
        <v>1</v>
      </c>
    </row>
    <row r="397" spans="1:119" x14ac:dyDescent="0.2">
      <c r="A397">
        <f>ROW(Source!A150)</f>
        <v>150</v>
      </c>
      <c r="B397">
        <v>91183540</v>
      </c>
      <c r="C397">
        <v>91188002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752</v>
      </c>
      <c r="J397" t="s">
        <v>753</v>
      </c>
      <c r="K397" t="s">
        <v>754</v>
      </c>
      <c r="L397">
        <v>1368</v>
      </c>
      <c r="N397">
        <v>1011</v>
      </c>
      <c r="O397" t="s">
        <v>642</v>
      </c>
      <c r="P397" t="s">
        <v>642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91188013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755</v>
      </c>
      <c r="DM397">
        <v>3</v>
      </c>
      <c r="DN397" t="s">
        <v>636</v>
      </c>
      <c r="DO397">
        <v>1</v>
      </c>
    </row>
    <row r="398" spans="1:119" x14ac:dyDescent="0.2">
      <c r="A398">
        <f>ROW(Source!A150)</f>
        <v>150</v>
      </c>
      <c r="B398">
        <v>91183540</v>
      </c>
      <c r="C398">
        <v>91188002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644</v>
      </c>
      <c r="J398" t="s">
        <v>645</v>
      </c>
      <c r="K398" t="s">
        <v>646</v>
      </c>
      <c r="L398">
        <v>1368</v>
      </c>
      <c r="N398">
        <v>1011</v>
      </c>
      <c r="O398" t="s">
        <v>642</v>
      </c>
      <c r="P398" t="s">
        <v>642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91188014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643</v>
      </c>
      <c r="DM398">
        <v>4</v>
      </c>
      <c r="DN398" t="s">
        <v>636</v>
      </c>
      <c r="DO398">
        <v>1</v>
      </c>
    </row>
    <row r="399" spans="1:119" x14ac:dyDescent="0.2">
      <c r="A399">
        <f>ROW(Source!A150)</f>
        <v>150</v>
      </c>
      <c r="B399">
        <v>91183540</v>
      </c>
      <c r="C399">
        <v>91188002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697</v>
      </c>
      <c r="J399" t="s">
        <v>698</v>
      </c>
      <c r="K399" t="s">
        <v>699</v>
      </c>
      <c r="L399">
        <v>1346</v>
      </c>
      <c r="N399">
        <v>1009</v>
      </c>
      <c r="O399" t="s">
        <v>463</v>
      </c>
      <c r="P399" t="s">
        <v>463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91188015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91183540</v>
      </c>
      <c r="C400">
        <v>91188002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91188016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91183605</v>
      </c>
      <c r="C401">
        <v>91188018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756</v>
      </c>
      <c r="J401" t="s">
        <v>3</v>
      </c>
      <c r="K401" t="s">
        <v>757</v>
      </c>
      <c r="L401">
        <v>1369</v>
      </c>
      <c r="N401">
        <v>1013</v>
      </c>
      <c r="O401" t="s">
        <v>758</v>
      </c>
      <c r="P401" t="s">
        <v>758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91188029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17.34</v>
      </c>
      <c r="CV401">
        <f>ROUND(Y401*Source!I153,7)</f>
        <v>2.8462500000000002E-2</v>
      </c>
      <c r="CW401">
        <v>0</v>
      </c>
      <c r="CX401">
        <f>ROUND(Y401*Source!I153,7)</f>
        <v>2.8462500000000002E-2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19.95</v>
      </c>
      <c r="DJ401">
        <f>DI401</f>
        <v>19.95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91183605</v>
      </c>
      <c r="C402">
        <v>91188018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759</v>
      </c>
      <c r="J402" t="s">
        <v>3</v>
      </c>
      <c r="K402" t="s">
        <v>760</v>
      </c>
      <c r="L402">
        <v>1369</v>
      </c>
      <c r="N402">
        <v>1013</v>
      </c>
      <c r="O402" t="s">
        <v>758</v>
      </c>
      <c r="P402" t="s">
        <v>758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91188030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904.47</v>
      </c>
      <c r="CV402">
        <f>ROUND(Y402*Source!I153,7)</f>
        <v>1.3595874999999999</v>
      </c>
      <c r="CW402">
        <v>0</v>
      </c>
      <c r="CX402">
        <f>ROUND(Y402*Source!I153,7)</f>
        <v>1.3595874999999999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1040.1400000000001</v>
      </c>
      <c r="DJ402">
        <f>DI402</f>
        <v>1040.1400000000001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91183605</v>
      </c>
      <c r="C403">
        <v>91188018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761</v>
      </c>
      <c r="J403" t="s">
        <v>3</v>
      </c>
      <c r="K403" t="s">
        <v>762</v>
      </c>
      <c r="L403">
        <v>1369</v>
      </c>
      <c r="N403">
        <v>1013</v>
      </c>
      <c r="O403" t="s">
        <v>758</v>
      </c>
      <c r="P403" t="s">
        <v>758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91188031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504.39</v>
      </c>
      <c r="CV403">
        <f>ROUND(Y403*Source!I153,7)</f>
        <v>0.67332499999999995</v>
      </c>
      <c r="CW403">
        <v>0</v>
      </c>
      <c r="CX403">
        <f>ROUND(Y403*Source!I153,7)</f>
        <v>0.67332499999999995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580.04999999999995</v>
      </c>
      <c r="DJ403">
        <f>DI403</f>
        <v>580.04999999999995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91183605</v>
      </c>
      <c r="C404">
        <v>91188018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763</v>
      </c>
      <c r="J404" t="s">
        <v>3</v>
      </c>
      <c r="K404" t="s">
        <v>764</v>
      </c>
      <c r="L404">
        <v>1369</v>
      </c>
      <c r="N404">
        <v>1013</v>
      </c>
      <c r="O404" t="s">
        <v>758</v>
      </c>
      <c r="P404" t="s">
        <v>758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91188032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579.66999999999996</v>
      </c>
      <c r="CV404">
        <f>ROUND(Y404*Source!I153,7)</f>
        <v>0.67332499999999995</v>
      </c>
      <c r="CW404">
        <v>0</v>
      </c>
      <c r="CX404">
        <f>ROUND(Y404*Source!I153,7)</f>
        <v>0.67332499999999995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666.63</v>
      </c>
      <c r="DJ404">
        <f>DI404</f>
        <v>666.63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91183605</v>
      </c>
      <c r="C405">
        <v>91188018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637</v>
      </c>
      <c r="J405" t="s">
        <v>3</v>
      </c>
      <c r="K405" t="s">
        <v>638</v>
      </c>
      <c r="L405">
        <v>1191</v>
      </c>
      <c r="N405">
        <v>1013</v>
      </c>
      <c r="O405" t="s">
        <v>636</v>
      </c>
      <c r="P405" t="s">
        <v>636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91188033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0.71558750000000004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91183605</v>
      </c>
      <c r="C406">
        <v>91188018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661</v>
      </c>
      <c r="J406" t="s">
        <v>662</v>
      </c>
      <c r="K406" t="s">
        <v>663</v>
      </c>
      <c r="L406">
        <v>1368</v>
      </c>
      <c r="N406">
        <v>1011</v>
      </c>
      <c r="O406" t="s">
        <v>642</v>
      </c>
      <c r="P406" t="s">
        <v>642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91188034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2.1562499999999998E-2</v>
      </c>
      <c r="CX406">
        <f>ROUND(Y406*Source!I153,7)</f>
        <v>2.1562499999999998E-2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34.119999999999997</v>
      </c>
      <c r="DH406">
        <f t="shared" si="124"/>
        <v>24.95</v>
      </c>
      <c r="DI406">
        <f t="shared" si="125"/>
        <v>0</v>
      </c>
      <c r="DJ406">
        <f>DG406+DH406</f>
        <v>59.07</v>
      </c>
      <c r="DK406">
        <v>1</v>
      </c>
      <c r="DL406" t="s">
        <v>664</v>
      </c>
      <c r="DM406">
        <v>6</v>
      </c>
      <c r="DN406" t="s">
        <v>636</v>
      </c>
      <c r="DO406">
        <v>1</v>
      </c>
    </row>
    <row r="407" spans="1:119" x14ac:dyDescent="0.2">
      <c r="A407">
        <f>ROW(Source!A153)</f>
        <v>153</v>
      </c>
      <c r="B407">
        <v>91183605</v>
      </c>
      <c r="C407">
        <v>91188018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765</v>
      </c>
      <c r="J407" t="s">
        <v>766</v>
      </c>
      <c r="K407" t="s">
        <v>767</v>
      </c>
      <c r="L407">
        <v>1368</v>
      </c>
      <c r="N407">
        <v>1011</v>
      </c>
      <c r="O407" t="s">
        <v>642</v>
      </c>
      <c r="P407" t="s">
        <v>642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91188035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2.3287499999999999E-2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0.4</v>
      </c>
      <c r="DH407">
        <f t="shared" si="124"/>
        <v>0</v>
      </c>
      <c r="DI407">
        <f t="shared" si="125"/>
        <v>0</v>
      </c>
      <c r="DJ407">
        <f>DG407+DH407</f>
        <v>0.4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91183605</v>
      </c>
      <c r="C408">
        <v>91188018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639</v>
      </c>
      <c r="J408" t="s">
        <v>640</v>
      </c>
      <c r="K408" t="s">
        <v>641</v>
      </c>
      <c r="L408">
        <v>1368</v>
      </c>
      <c r="N408">
        <v>1011</v>
      </c>
      <c r="O408" t="s">
        <v>642</v>
      </c>
      <c r="P408" t="s">
        <v>642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91188036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0.653775</v>
      </c>
      <c r="CX408">
        <f>ROUND(Y408*Source!I153,7)</f>
        <v>0.653775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326.42</v>
      </c>
      <c r="DH408">
        <f t="shared" si="124"/>
        <v>563.21</v>
      </c>
      <c r="DI408">
        <f t="shared" si="125"/>
        <v>0</v>
      </c>
      <c r="DJ408">
        <f>DG408+DH408</f>
        <v>889.63</v>
      </c>
      <c r="DK408">
        <v>0</v>
      </c>
      <c r="DL408" t="s">
        <v>643</v>
      </c>
      <c r="DM408">
        <v>4</v>
      </c>
      <c r="DN408" t="s">
        <v>636</v>
      </c>
      <c r="DO408">
        <v>1</v>
      </c>
    </row>
    <row r="409" spans="1:119" x14ac:dyDescent="0.2">
      <c r="A409">
        <f>ROW(Source!A153)</f>
        <v>153</v>
      </c>
      <c r="B409">
        <v>91183605</v>
      </c>
      <c r="C409">
        <v>91188018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644</v>
      </c>
      <c r="J409" t="s">
        <v>645</v>
      </c>
      <c r="K409" t="s">
        <v>646</v>
      </c>
      <c r="L409">
        <v>1368</v>
      </c>
      <c r="N409">
        <v>1011</v>
      </c>
      <c r="O409" t="s">
        <v>642</v>
      </c>
      <c r="P409" t="s">
        <v>642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91188037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1.6962499999999998E-2</v>
      </c>
      <c r="CX409">
        <f>ROUND(Y409*Source!I153,7)</f>
        <v>1.6962499999999998E-2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9.2200000000000006</v>
      </c>
      <c r="DH409">
        <f t="shared" si="124"/>
        <v>14.61</v>
      </c>
      <c r="DI409">
        <f t="shared" si="125"/>
        <v>0</v>
      </c>
      <c r="DJ409">
        <f>DG409+DH409</f>
        <v>23.83</v>
      </c>
      <c r="DK409">
        <v>1</v>
      </c>
      <c r="DL409" t="s">
        <v>643</v>
      </c>
      <c r="DM409">
        <v>4</v>
      </c>
      <c r="DN409" t="s">
        <v>636</v>
      </c>
      <c r="DO409">
        <v>1</v>
      </c>
    </row>
    <row r="410" spans="1:119" x14ac:dyDescent="0.2">
      <c r="A410">
        <f>ROW(Source!A153)</f>
        <v>153</v>
      </c>
      <c r="B410">
        <v>91183605</v>
      </c>
      <c r="C410">
        <v>91188018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768</v>
      </c>
      <c r="J410" t="s">
        <v>769</v>
      </c>
      <c r="K410" t="s">
        <v>770</v>
      </c>
      <c r="L410">
        <v>1368</v>
      </c>
      <c r="N410">
        <v>1011</v>
      </c>
      <c r="O410" t="s">
        <v>642</v>
      </c>
      <c r="P410" t="s">
        <v>642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91188038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2.3287499999999999E-2</v>
      </c>
      <c r="CX410">
        <f>ROUND(Y410*Source!I153,7)</f>
        <v>2.3287499999999999E-2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4.5</v>
      </c>
      <c r="DH410">
        <f t="shared" si="124"/>
        <v>20.059999999999999</v>
      </c>
      <c r="DI410">
        <f t="shared" si="125"/>
        <v>0</v>
      </c>
      <c r="DJ410">
        <f>DG410+DH410</f>
        <v>24.56</v>
      </c>
      <c r="DK410">
        <v>1</v>
      </c>
      <c r="DL410" t="s">
        <v>643</v>
      </c>
      <c r="DM410">
        <v>4</v>
      </c>
      <c r="DN410" t="s">
        <v>636</v>
      </c>
      <c r="DO410">
        <v>1</v>
      </c>
    </row>
    <row r="411" spans="1:119" x14ac:dyDescent="0.2">
      <c r="A411">
        <f>ROW(Source!A154)</f>
        <v>154</v>
      </c>
      <c r="B411">
        <v>91183540</v>
      </c>
      <c r="C411">
        <v>91188018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756</v>
      </c>
      <c r="J411" t="s">
        <v>3</v>
      </c>
      <c r="K411" t="s">
        <v>757</v>
      </c>
      <c r="L411">
        <v>1369</v>
      </c>
      <c r="N411">
        <v>1013</v>
      </c>
      <c r="O411" t="s">
        <v>758</v>
      </c>
      <c r="P411" t="s">
        <v>758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91188029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17.34</v>
      </c>
      <c r="CV411">
        <f>ROUND(Y411*Source!I154,7)</f>
        <v>2.8462500000000002E-2</v>
      </c>
      <c r="CW411">
        <v>0</v>
      </c>
      <c r="CX411">
        <f>ROUND(Y411*Source!I154,7)</f>
        <v>2.8462500000000002E-2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19.95</v>
      </c>
      <c r="DJ411">
        <f>DI411</f>
        <v>19.95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91183540</v>
      </c>
      <c r="C412">
        <v>91188018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759</v>
      </c>
      <c r="J412" t="s">
        <v>3</v>
      </c>
      <c r="K412" t="s">
        <v>760</v>
      </c>
      <c r="L412">
        <v>1369</v>
      </c>
      <c r="N412">
        <v>1013</v>
      </c>
      <c r="O412" t="s">
        <v>758</v>
      </c>
      <c r="P412" t="s">
        <v>758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91188030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904.47</v>
      </c>
      <c r="CV412">
        <f>ROUND(Y412*Source!I154,7)</f>
        <v>1.3595874999999999</v>
      </c>
      <c r="CW412">
        <v>0</v>
      </c>
      <c r="CX412">
        <f>ROUND(Y412*Source!I154,7)</f>
        <v>1.3595874999999999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1040.1400000000001</v>
      </c>
      <c r="DJ412">
        <f>DI412</f>
        <v>1040.1400000000001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91183540</v>
      </c>
      <c r="C413">
        <v>91188018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761</v>
      </c>
      <c r="J413" t="s">
        <v>3</v>
      </c>
      <c r="K413" t="s">
        <v>762</v>
      </c>
      <c r="L413">
        <v>1369</v>
      </c>
      <c r="N413">
        <v>1013</v>
      </c>
      <c r="O413" t="s">
        <v>758</v>
      </c>
      <c r="P413" t="s">
        <v>758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91188031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504.39</v>
      </c>
      <c r="CV413">
        <f>ROUND(Y413*Source!I154,7)</f>
        <v>0.67332499999999995</v>
      </c>
      <c r="CW413">
        <v>0</v>
      </c>
      <c r="CX413">
        <f>ROUND(Y413*Source!I154,7)</f>
        <v>0.67332499999999995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580.04999999999995</v>
      </c>
      <c r="DJ413">
        <f>DI413</f>
        <v>580.04999999999995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91183540</v>
      </c>
      <c r="C414">
        <v>91188018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763</v>
      </c>
      <c r="J414" t="s">
        <v>3</v>
      </c>
      <c r="K414" t="s">
        <v>764</v>
      </c>
      <c r="L414">
        <v>1369</v>
      </c>
      <c r="N414">
        <v>1013</v>
      </c>
      <c r="O414" t="s">
        <v>758</v>
      </c>
      <c r="P414" t="s">
        <v>758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91188032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579.66999999999996</v>
      </c>
      <c r="CV414">
        <f>ROUND(Y414*Source!I154,7)</f>
        <v>0.67332499999999995</v>
      </c>
      <c r="CW414">
        <v>0</v>
      </c>
      <c r="CX414">
        <f>ROUND(Y414*Source!I154,7)</f>
        <v>0.67332499999999995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666.63</v>
      </c>
      <c r="DJ414">
        <f>DI414</f>
        <v>666.63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91183540</v>
      </c>
      <c r="C415">
        <v>91188018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637</v>
      </c>
      <c r="J415" t="s">
        <v>3</v>
      </c>
      <c r="K415" t="s">
        <v>638</v>
      </c>
      <c r="L415">
        <v>1191</v>
      </c>
      <c r="N415">
        <v>1013</v>
      </c>
      <c r="O415" t="s">
        <v>636</v>
      </c>
      <c r="P415" t="s">
        <v>636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91188033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0.71558750000000004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91183540</v>
      </c>
      <c r="C416">
        <v>91188018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661</v>
      </c>
      <c r="J416" t="s">
        <v>662</v>
      </c>
      <c r="K416" t="s">
        <v>663</v>
      </c>
      <c r="L416">
        <v>1368</v>
      </c>
      <c r="N416">
        <v>1011</v>
      </c>
      <c r="O416" t="s">
        <v>642</v>
      </c>
      <c r="P416" t="s">
        <v>642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91188034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2.1562499999999998E-2</v>
      </c>
      <c r="CX416">
        <f>ROUND(Y416*Source!I154,7)</f>
        <v>2.1562499999999998E-2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34.119999999999997</v>
      </c>
      <c r="DH416">
        <f t="shared" si="124"/>
        <v>24.95</v>
      </c>
      <c r="DI416">
        <f t="shared" si="125"/>
        <v>0</v>
      </c>
      <c r="DJ416">
        <f>DG416+DH416</f>
        <v>59.07</v>
      </c>
      <c r="DK416">
        <v>1</v>
      </c>
      <c r="DL416" t="s">
        <v>664</v>
      </c>
      <c r="DM416">
        <v>6</v>
      </c>
      <c r="DN416" t="s">
        <v>636</v>
      </c>
      <c r="DO416">
        <v>1</v>
      </c>
    </row>
    <row r="417" spans="1:119" x14ac:dyDescent="0.2">
      <c r="A417">
        <f>ROW(Source!A154)</f>
        <v>154</v>
      </c>
      <c r="B417">
        <v>91183540</v>
      </c>
      <c r="C417">
        <v>91188018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765</v>
      </c>
      <c r="J417" t="s">
        <v>766</v>
      </c>
      <c r="K417" t="s">
        <v>767</v>
      </c>
      <c r="L417">
        <v>1368</v>
      </c>
      <c r="N417">
        <v>1011</v>
      </c>
      <c r="O417" t="s">
        <v>642</v>
      </c>
      <c r="P417" t="s">
        <v>642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91188035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2.3287499999999999E-2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0.4</v>
      </c>
      <c r="DH417">
        <f t="shared" si="124"/>
        <v>0</v>
      </c>
      <c r="DI417">
        <f t="shared" si="125"/>
        <v>0</v>
      </c>
      <c r="DJ417">
        <f>DG417+DH417</f>
        <v>0.4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91183540</v>
      </c>
      <c r="C418">
        <v>91188018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639</v>
      </c>
      <c r="J418" t="s">
        <v>640</v>
      </c>
      <c r="K418" t="s">
        <v>641</v>
      </c>
      <c r="L418">
        <v>1368</v>
      </c>
      <c r="N418">
        <v>1011</v>
      </c>
      <c r="O418" t="s">
        <v>642</v>
      </c>
      <c r="P418" t="s">
        <v>642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91188036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0.653775</v>
      </c>
      <c r="CX418">
        <f>ROUND(Y418*Source!I154,7)</f>
        <v>0.653775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326.42</v>
      </c>
      <c r="DH418">
        <f t="shared" si="124"/>
        <v>563.21</v>
      </c>
      <c r="DI418">
        <f t="shared" si="125"/>
        <v>0</v>
      </c>
      <c r="DJ418">
        <f>DG418+DH418</f>
        <v>889.63</v>
      </c>
      <c r="DK418">
        <v>0</v>
      </c>
      <c r="DL418" t="s">
        <v>643</v>
      </c>
      <c r="DM418">
        <v>4</v>
      </c>
      <c r="DN418" t="s">
        <v>636</v>
      </c>
      <c r="DO418">
        <v>1</v>
      </c>
    </row>
    <row r="419" spans="1:119" x14ac:dyDescent="0.2">
      <c r="A419">
        <f>ROW(Source!A154)</f>
        <v>154</v>
      </c>
      <c r="B419">
        <v>91183540</v>
      </c>
      <c r="C419">
        <v>91188018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644</v>
      </c>
      <c r="J419" t="s">
        <v>645</v>
      </c>
      <c r="K419" t="s">
        <v>646</v>
      </c>
      <c r="L419">
        <v>1368</v>
      </c>
      <c r="N419">
        <v>1011</v>
      </c>
      <c r="O419" t="s">
        <v>642</v>
      </c>
      <c r="P419" t="s">
        <v>642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91188037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1.6962499999999998E-2</v>
      </c>
      <c r="CX419">
        <f>ROUND(Y419*Source!I154,7)</f>
        <v>1.6962499999999998E-2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9.2200000000000006</v>
      </c>
      <c r="DH419">
        <f t="shared" si="124"/>
        <v>14.61</v>
      </c>
      <c r="DI419">
        <f t="shared" si="125"/>
        <v>0</v>
      </c>
      <c r="DJ419">
        <f>DG419+DH419</f>
        <v>23.83</v>
      </c>
      <c r="DK419">
        <v>1</v>
      </c>
      <c r="DL419" t="s">
        <v>643</v>
      </c>
      <c r="DM419">
        <v>4</v>
      </c>
      <c r="DN419" t="s">
        <v>636</v>
      </c>
      <c r="DO419">
        <v>1</v>
      </c>
    </row>
    <row r="420" spans="1:119" x14ac:dyDescent="0.2">
      <c r="A420">
        <f>ROW(Source!A154)</f>
        <v>154</v>
      </c>
      <c r="B420">
        <v>91183540</v>
      </c>
      <c r="C420">
        <v>91188018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768</v>
      </c>
      <c r="J420" t="s">
        <v>769</v>
      </c>
      <c r="K420" t="s">
        <v>770</v>
      </c>
      <c r="L420">
        <v>1368</v>
      </c>
      <c r="N420">
        <v>1011</v>
      </c>
      <c r="O420" t="s">
        <v>642</v>
      </c>
      <c r="P420" t="s">
        <v>642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91188038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2.3287499999999999E-2</v>
      </c>
      <c r="CX420">
        <f>ROUND(Y420*Source!I154,7)</f>
        <v>2.3287499999999999E-2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4.5</v>
      </c>
      <c r="DH420">
        <f t="shared" si="124"/>
        <v>20.059999999999999</v>
      </c>
      <c r="DI420">
        <f t="shared" si="125"/>
        <v>0</v>
      </c>
      <c r="DJ420">
        <f>DG420+DH420</f>
        <v>24.56</v>
      </c>
      <c r="DK420">
        <v>1</v>
      </c>
      <c r="DL420" t="s">
        <v>643</v>
      </c>
      <c r="DM420">
        <v>4</v>
      </c>
      <c r="DN420" t="s">
        <v>636</v>
      </c>
      <c r="DO420">
        <v>1</v>
      </c>
    </row>
    <row r="421" spans="1:119" x14ac:dyDescent="0.2">
      <c r="A421">
        <f>ROW(Source!A155)</f>
        <v>155</v>
      </c>
      <c r="B421">
        <v>91183605</v>
      </c>
      <c r="C421">
        <v>91188042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759</v>
      </c>
      <c r="J421" t="s">
        <v>3</v>
      </c>
      <c r="K421" t="s">
        <v>760</v>
      </c>
      <c r="L421">
        <v>1369</v>
      </c>
      <c r="N421">
        <v>1013</v>
      </c>
      <c r="O421" t="s">
        <v>758</v>
      </c>
      <c r="P421" t="s">
        <v>758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91188048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696.19</v>
      </c>
      <c r="CV421">
        <f>ROUND(Y421*Source!I155,7)</f>
        <v>1.0465</v>
      </c>
      <c r="CW421">
        <v>0</v>
      </c>
      <c r="CX421">
        <f>ROUND(Y421*Source!I155,7)</f>
        <v>1.0465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800.61</v>
      </c>
      <c r="DJ421">
        <f>DI421</f>
        <v>800.61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91183605</v>
      </c>
      <c r="C422">
        <v>91188042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761</v>
      </c>
      <c r="J422" t="s">
        <v>3</v>
      </c>
      <c r="K422" t="s">
        <v>762</v>
      </c>
      <c r="L422">
        <v>1369</v>
      </c>
      <c r="N422">
        <v>1013</v>
      </c>
      <c r="O422" t="s">
        <v>758</v>
      </c>
      <c r="P422" t="s">
        <v>758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91188049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387.66</v>
      </c>
      <c r="CV422">
        <f>ROUND(Y422*Source!I155,7)</f>
        <v>0.51749999999999996</v>
      </c>
      <c r="CW422">
        <v>0</v>
      </c>
      <c r="CX422">
        <f>ROUND(Y422*Source!I155,7)</f>
        <v>0.51749999999999996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445.81</v>
      </c>
      <c r="DJ422">
        <f>DI422</f>
        <v>445.81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91183605</v>
      </c>
      <c r="C423">
        <v>91188042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763</v>
      </c>
      <c r="J423" t="s">
        <v>3</v>
      </c>
      <c r="K423" t="s">
        <v>764</v>
      </c>
      <c r="L423">
        <v>1369</v>
      </c>
      <c r="N423">
        <v>1013</v>
      </c>
      <c r="O423" t="s">
        <v>758</v>
      </c>
      <c r="P423" t="s">
        <v>758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91188050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445.52</v>
      </c>
      <c r="CV423">
        <f>ROUND(Y423*Source!I155,7)</f>
        <v>0.51749999999999996</v>
      </c>
      <c r="CW423">
        <v>0</v>
      </c>
      <c r="CX423">
        <f>ROUND(Y423*Source!I155,7)</f>
        <v>0.51749999999999996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512.35</v>
      </c>
      <c r="DJ423">
        <f>DI423</f>
        <v>512.35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91183605</v>
      </c>
      <c r="C424">
        <v>91188042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637</v>
      </c>
      <c r="J424" t="s">
        <v>3</v>
      </c>
      <c r="K424" t="s">
        <v>638</v>
      </c>
      <c r="L424">
        <v>1191</v>
      </c>
      <c r="N424">
        <v>1013</v>
      </c>
      <c r="O424" t="s">
        <v>636</v>
      </c>
      <c r="P424" t="s">
        <v>636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91188051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0.50600000000000001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91183605</v>
      </c>
      <c r="C425">
        <v>91188042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639</v>
      </c>
      <c r="J425" t="s">
        <v>640</v>
      </c>
      <c r="K425" t="s">
        <v>641</v>
      </c>
      <c r="L425">
        <v>1368</v>
      </c>
      <c r="N425">
        <v>1011</v>
      </c>
      <c r="O425" t="s">
        <v>642</v>
      </c>
      <c r="P425" t="s">
        <v>642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91188052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0.50600000000000001</v>
      </c>
      <c r="CX425">
        <f>ROUND(Y425*Source!I155,7)</f>
        <v>0.50600000000000001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252.64</v>
      </c>
      <c r="DH425">
        <f t="shared" si="124"/>
        <v>435.9</v>
      </c>
      <c r="DI425">
        <f t="shared" si="125"/>
        <v>0</v>
      </c>
      <c r="DJ425">
        <f>DG425+DH425</f>
        <v>688.54</v>
      </c>
      <c r="DK425">
        <v>0</v>
      </c>
      <c r="DL425" t="s">
        <v>643</v>
      </c>
      <c r="DM425">
        <v>4</v>
      </c>
      <c r="DN425" t="s">
        <v>636</v>
      </c>
      <c r="DO425">
        <v>1</v>
      </c>
    </row>
    <row r="426" spans="1:119" x14ac:dyDescent="0.2">
      <c r="A426">
        <f>ROW(Source!A156)</f>
        <v>156</v>
      </c>
      <c r="B426">
        <v>91183540</v>
      </c>
      <c r="C426">
        <v>91188042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759</v>
      </c>
      <c r="J426" t="s">
        <v>3</v>
      </c>
      <c r="K426" t="s">
        <v>760</v>
      </c>
      <c r="L426">
        <v>1369</v>
      </c>
      <c r="N426">
        <v>1013</v>
      </c>
      <c r="O426" t="s">
        <v>758</v>
      </c>
      <c r="P426" t="s">
        <v>758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91188048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696.19</v>
      </c>
      <c r="CV426">
        <f>ROUND(Y426*Source!I156,7)</f>
        <v>1.0465</v>
      </c>
      <c r="CW426">
        <v>0</v>
      </c>
      <c r="CX426">
        <f>ROUND(Y426*Source!I156,7)</f>
        <v>1.0465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800.61</v>
      </c>
      <c r="DJ426">
        <f>DI426</f>
        <v>800.61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91183540</v>
      </c>
      <c r="C427">
        <v>91188042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761</v>
      </c>
      <c r="J427" t="s">
        <v>3</v>
      </c>
      <c r="K427" t="s">
        <v>762</v>
      </c>
      <c r="L427">
        <v>1369</v>
      </c>
      <c r="N427">
        <v>1013</v>
      </c>
      <c r="O427" t="s">
        <v>758</v>
      </c>
      <c r="P427" t="s">
        <v>758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91188049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387.66</v>
      </c>
      <c r="CV427">
        <f>ROUND(Y427*Source!I156,7)</f>
        <v>0.51749999999999996</v>
      </c>
      <c r="CW427">
        <v>0</v>
      </c>
      <c r="CX427">
        <f>ROUND(Y427*Source!I156,7)</f>
        <v>0.51749999999999996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445.81</v>
      </c>
      <c r="DJ427">
        <f>DI427</f>
        <v>445.81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91183540</v>
      </c>
      <c r="C428">
        <v>91188042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763</v>
      </c>
      <c r="J428" t="s">
        <v>3</v>
      </c>
      <c r="K428" t="s">
        <v>764</v>
      </c>
      <c r="L428">
        <v>1369</v>
      </c>
      <c r="N428">
        <v>1013</v>
      </c>
      <c r="O428" t="s">
        <v>758</v>
      </c>
      <c r="P428" t="s">
        <v>758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91188050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445.52</v>
      </c>
      <c r="CV428">
        <f>ROUND(Y428*Source!I156,7)</f>
        <v>0.51749999999999996</v>
      </c>
      <c r="CW428">
        <v>0</v>
      </c>
      <c r="CX428">
        <f>ROUND(Y428*Source!I156,7)</f>
        <v>0.51749999999999996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512.35</v>
      </c>
      <c r="DJ428">
        <f>DI428</f>
        <v>512.35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91183540</v>
      </c>
      <c r="C429">
        <v>91188042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637</v>
      </c>
      <c r="J429" t="s">
        <v>3</v>
      </c>
      <c r="K429" t="s">
        <v>638</v>
      </c>
      <c r="L429">
        <v>1191</v>
      </c>
      <c r="N429">
        <v>1013</v>
      </c>
      <c r="O429" t="s">
        <v>636</v>
      </c>
      <c r="P429" t="s">
        <v>636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91188051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0.50600000000000001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91183540</v>
      </c>
      <c r="C430">
        <v>91188042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639</v>
      </c>
      <c r="J430" t="s">
        <v>640</v>
      </c>
      <c r="K430" t="s">
        <v>641</v>
      </c>
      <c r="L430">
        <v>1368</v>
      </c>
      <c r="N430">
        <v>1011</v>
      </c>
      <c r="O430" t="s">
        <v>642</v>
      </c>
      <c r="P430" t="s">
        <v>642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91188052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0.50600000000000001</v>
      </c>
      <c r="CX430">
        <f>ROUND(Y430*Source!I156,7)</f>
        <v>0.50600000000000001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252.64</v>
      </c>
      <c r="DH430">
        <f t="shared" si="124"/>
        <v>435.9</v>
      </c>
      <c r="DI430">
        <f t="shared" si="125"/>
        <v>0</v>
      </c>
      <c r="DJ430">
        <f>DG430+DH430</f>
        <v>688.54</v>
      </c>
      <c r="DK430">
        <v>0</v>
      </c>
      <c r="DL430" t="s">
        <v>643</v>
      </c>
      <c r="DM430">
        <v>4</v>
      </c>
      <c r="DN430" t="s">
        <v>636</v>
      </c>
      <c r="DO430">
        <v>1</v>
      </c>
    </row>
    <row r="431" spans="1:119" x14ac:dyDescent="0.2">
      <c r="A431">
        <f>ROW(Source!A157)</f>
        <v>157</v>
      </c>
      <c r="B431">
        <v>91183605</v>
      </c>
      <c r="C431">
        <v>91188055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695</v>
      </c>
      <c r="J431" t="s">
        <v>3</v>
      </c>
      <c r="K431" t="s">
        <v>696</v>
      </c>
      <c r="L431">
        <v>1191</v>
      </c>
      <c r="N431">
        <v>1013</v>
      </c>
      <c r="O431" t="s">
        <v>636</v>
      </c>
      <c r="P431" t="s">
        <v>636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91188061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4614.03</v>
      </c>
      <c r="CV431">
        <f>ROUND(Y431*Source!I157,7)</f>
        <v>6.1593999999999998</v>
      </c>
      <c r="CW431">
        <v>0</v>
      </c>
      <c r="CX431">
        <f>ROUND(Y431*Source!I157,7)</f>
        <v>6.1593999999999998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5306.14</v>
      </c>
      <c r="DJ431">
        <f>DI431</f>
        <v>5306.14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91183605</v>
      </c>
      <c r="C432">
        <v>91188055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637</v>
      </c>
      <c r="J432" t="s">
        <v>3</v>
      </c>
      <c r="K432" t="s">
        <v>638</v>
      </c>
      <c r="L432">
        <v>1191</v>
      </c>
      <c r="N432">
        <v>1013</v>
      </c>
      <c r="O432" t="s">
        <v>636</v>
      </c>
      <c r="P432" t="s">
        <v>636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91188062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2.9899999999999999E-2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91183605</v>
      </c>
      <c r="C433">
        <v>91188055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661</v>
      </c>
      <c r="J433" t="s">
        <v>662</v>
      </c>
      <c r="K433" t="s">
        <v>663</v>
      </c>
      <c r="L433">
        <v>1368</v>
      </c>
      <c r="N433">
        <v>1011</v>
      </c>
      <c r="O433" t="s">
        <v>642</v>
      </c>
      <c r="P433" t="s">
        <v>642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91188063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1.495E-2</v>
      </c>
      <c r="CX433">
        <f>ROUND(Y433*Source!I157,7)</f>
        <v>1.495E-2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23.66</v>
      </c>
      <c r="DH433">
        <f t="shared" si="124"/>
        <v>17.3</v>
      </c>
      <c r="DI433">
        <f t="shared" si="125"/>
        <v>0</v>
      </c>
      <c r="DJ433">
        <f>DG433+DH433</f>
        <v>40.96</v>
      </c>
      <c r="DK433">
        <v>1</v>
      </c>
      <c r="DL433" t="s">
        <v>664</v>
      </c>
      <c r="DM433">
        <v>6</v>
      </c>
      <c r="DN433" t="s">
        <v>636</v>
      </c>
      <c r="DO433">
        <v>1</v>
      </c>
    </row>
    <row r="434" spans="1:119" x14ac:dyDescent="0.2">
      <c r="A434">
        <f>ROW(Source!A157)</f>
        <v>157</v>
      </c>
      <c r="B434">
        <v>91183605</v>
      </c>
      <c r="C434">
        <v>91188055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644</v>
      </c>
      <c r="J434" t="s">
        <v>645</v>
      </c>
      <c r="K434" t="s">
        <v>646</v>
      </c>
      <c r="L434">
        <v>1368</v>
      </c>
      <c r="N434">
        <v>1011</v>
      </c>
      <c r="O434" t="s">
        <v>642</v>
      </c>
      <c r="P434" t="s">
        <v>642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91188064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1.495E-2</v>
      </c>
      <c r="CX434">
        <f>ROUND(Y434*Source!I157,7)</f>
        <v>1.495E-2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8.1199999999999992</v>
      </c>
      <c r="DH434">
        <f t="shared" si="124"/>
        <v>12.88</v>
      </c>
      <c r="DI434">
        <f t="shared" si="125"/>
        <v>0</v>
      </c>
      <c r="DJ434">
        <f>DG434+DH434</f>
        <v>21</v>
      </c>
      <c r="DK434">
        <v>1</v>
      </c>
      <c r="DL434" t="s">
        <v>643</v>
      </c>
      <c r="DM434">
        <v>4</v>
      </c>
      <c r="DN434" t="s">
        <v>636</v>
      </c>
      <c r="DO434">
        <v>1</v>
      </c>
    </row>
    <row r="435" spans="1:119" x14ac:dyDescent="0.2">
      <c r="A435">
        <f>ROW(Source!A157)</f>
        <v>157</v>
      </c>
      <c r="B435">
        <v>91183605</v>
      </c>
      <c r="C435">
        <v>91188055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91188069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0.26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91183540</v>
      </c>
      <c r="C436">
        <v>91188055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695</v>
      </c>
      <c r="J436" t="s">
        <v>3</v>
      </c>
      <c r="K436" t="s">
        <v>696</v>
      </c>
      <c r="L436">
        <v>1191</v>
      </c>
      <c r="N436">
        <v>1013</v>
      </c>
      <c r="O436" t="s">
        <v>636</v>
      </c>
      <c r="P436" t="s">
        <v>636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91188061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4614.03</v>
      </c>
      <c r="CV436">
        <f>ROUND(Y436*Source!I158,7)</f>
        <v>6.1593999999999998</v>
      </c>
      <c r="CW436">
        <v>0</v>
      </c>
      <c r="CX436">
        <f>ROUND(Y436*Source!I158,7)</f>
        <v>6.1593999999999998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5306.14</v>
      </c>
      <c r="DJ436">
        <f>DI436</f>
        <v>5306.14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91183540</v>
      </c>
      <c r="C437">
        <v>91188055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637</v>
      </c>
      <c r="J437" t="s">
        <v>3</v>
      </c>
      <c r="K437" t="s">
        <v>638</v>
      </c>
      <c r="L437">
        <v>1191</v>
      </c>
      <c r="N437">
        <v>1013</v>
      </c>
      <c r="O437" t="s">
        <v>636</v>
      </c>
      <c r="P437" t="s">
        <v>636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91188062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2.9899999999999999E-2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91183540</v>
      </c>
      <c r="C438">
        <v>91188055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661</v>
      </c>
      <c r="J438" t="s">
        <v>662</v>
      </c>
      <c r="K438" t="s">
        <v>663</v>
      </c>
      <c r="L438">
        <v>1368</v>
      </c>
      <c r="N438">
        <v>1011</v>
      </c>
      <c r="O438" t="s">
        <v>642</v>
      </c>
      <c r="P438" t="s">
        <v>642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91188063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1.495E-2</v>
      </c>
      <c r="CX438">
        <f>ROUND(Y438*Source!I158,7)</f>
        <v>1.495E-2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23.66</v>
      </c>
      <c r="DH438">
        <f t="shared" si="124"/>
        <v>17.3</v>
      </c>
      <c r="DI438">
        <f t="shared" si="125"/>
        <v>0</v>
      </c>
      <c r="DJ438">
        <f>DG438+DH438</f>
        <v>40.96</v>
      </c>
      <c r="DK438">
        <v>1</v>
      </c>
      <c r="DL438" t="s">
        <v>664</v>
      </c>
      <c r="DM438">
        <v>6</v>
      </c>
      <c r="DN438" t="s">
        <v>636</v>
      </c>
      <c r="DO438">
        <v>1</v>
      </c>
    </row>
    <row r="439" spans="1:119" x14ac:dyDescent="0.2">
      <c r="A439">
        <f>ROW(Source!A158)</f>
        <v>158</v>
      </c>
      <c r="B439">
        <v>91183540</v>
      </c>
      <c r="C439">
        <v>91188055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644</v>
      </c>
      <c r="J439" t="s">
        <v>645</v>
      </c>
      <c r="K439" t="s">
        <v>646</v>
      </c>
      <c r="L439">
        <v>1368</v>
      </c>
      <c r="N439">
        <v>1011</v>
      </c>
      <c r="O439" t="s">
        <v>642</v>
      </c>
      <c r="P439" t="s">
        <v>642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91188064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1.495E-2</v>
      </c>
      <c r="CX439">
        <f>ROUND(Y439*Source!I158,7)</f>
        <v>1.495E-2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8.1199999999999992</v>
      </c>
      <c r="DH439">
        <f t="shared" si="124"/>
        <v>12.88</v>
      </c>
      <c r="DI439">
        <f t="shared" si="125"/>
        <v>0</v>
      </c>
      <c r="DJ439">
        <f>DG439+DH439</f>
        <v>21</v>
      </c>
      <c r="DK439">
        <v>1</v>
      </c>
      <c r="DL439" t="s">
        <v>643</v>
      </c>
      <c r="DM439">
        <v>4</v>
      </c>
      <c r="DN439" t="s">
        <v>636</v>
      </c>
      <c r="DO439">
        <v>1</v>
      </c>
    </row>
    <row r="440" spans="1:119" x14ac:dyDescent="0.2">
      <c r="A440">
        <f>ROW(Source!A158)</f>
        <v>158</v>
      </c>
      <c r="B440">
        <v>91183540</v>
      </c>
      <c r="C440">
        <v>91188055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91188069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0.26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91183605</v>
      </c>
      <c r="C441">
        <v>91188071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647</v>
      </c>
      <c r="J441" t="s">
        <v>3</v>
      </c>
      <c r="K441" t="s">
        <v>648</v>
      </c>
      <c r="L441">
        <v>1191</v>
      </c>
      <c r="N441">
        <v>1013</v>
      </c>
      <c r="O441" t="s">
        <v>636</v>
      </c>
      <c r="P441" t="s">
        <v>636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91188077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91183605</v>
      </c>
      <c r="C442">
        <v>91188071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637</v>
      </c>
      <c r="J442" t="s">
        <v>3</v>
      </c>
      <c r="K442" t="s">
        <v>638</v>
      </c>
      <c r="L442">
        <v>1191</v>
      </c>
      <c r="N442">
        <v>1013</v>
      </c>
      <c r="O442" t="s">
        <v>636</v>
      </c>
      <c r="P442" t="s">
        <v>636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91188078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91183605</v>
      </c>
      <c r="C443">
        <v>91188071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639</v>
      </c>
      <c r="J443" t="s">
        <v>640</v>
      </c>
      <c r="K443" t="s">
        <v>641</v>
      </c>
      <c r="L443">
        <v>1368</v>
      </c>
      <c r="N443">
        <v>1011</v>
      </c>
      <c r="O443" t="s">
        <v>642</v>
      </c>
      <c r="P443" t="s">
        <v>642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91188079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643</v>
      </c>
      <c r="DM443">
        <v>4</v>
      </c>
      <c r="DN443" t="s">
        <v>636</v>
      </c>
      <c r="DO443">
        <v>1</v>
      </c>
    </row>
    <row r="444" spans="1:119" x14ac:dyDescent="0.2">
      <c r="A444">
        <f>ROW(Source!A161)</f>
        <v>161</v>
      </c>
      <c r="B444">
        <v>91183605</v>
      </c>
      <c r="C444">
        <v>91188071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644</v>
      </c>
      <c r="J444" t="s">
        <v>645</v>
      </c>
      <c r="K444" t="s">
        <v>646</v>
      </c>
      <c r="L444">
        <v>1368</v>
      </c>
      <c r="N444">
        <v>1011</v>
      </c>
      <c r="O444" t="s">
        <v>642</v>
      </c>
      <c r="P444" t="s">
        <v>642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91188080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643</v>
      </c>
      <c r="DM444">
        <v>4</v>
      </c>
      <c r="DN444" t="s">
        <v>636</v>
      </c>
      <c r="DO444">
        <v>1</v>
      </c>
    </row>
    <row r="445" spans="1:119" x14ac:dyDescent="0.2">
      <c r="A445">
        <f>ROW(Source!A161)</f>
        <v>161</v>
      </c>
      <c r="B445">
        <v>91183605</v>
      </c>
      <c r="C445">
        <v>91188071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670</v>
      </c>
      <c r="J445" t="s">
        <v>671</v>
      </c>
      <c r="K445" t="s">
        <v>672</v>
      </c>
      <c r="L445">
        <v>1346</v>
      </c>
      <c r="N445">
        <v>1009</v>
      </c>
      <c r="O445" t="s">
        <v>463</v>
      </c>
      <c r="P445" t="s">
        <v>463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91188081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91183540</v>
      </c>
      <c r="C446">
        <v>91188071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647</v>
      </c>
      <c r="J446" t="s">
        <v>3</v>
      </c>
      <c r="K446" t="s">
        <v>648</v>
      </c>
      <c r="L446">
        <v>1191</v>
      </c>
      <c r="N446">
        <v>1013</v>
      </c>
      <c r="O446" t="s">
        <v>636</v>
      </c>
      <c r="P446" t="s">
        <v>636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91188077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91183540</v>
      </c>
      <c r="C447">
        <v>91188071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637</v>
      </c>
      <c r="J447" t="s">
        <v>3</v>
      </c>
      <c r="K447" t="s">
        <v>638</v>
      </c>
      <c r="L447">
        <v>1191</v>
      </c>
      <c r="N447">
        <v>1013</v>
      </c>
      <c r="O447" t="s">
        <v>636</v>
      </c>
      <c r="P447" t="s">
        <v>636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91188078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91183540</v>
      </c>
      <c r="C448">
        <v>91188071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639</v>
      </c>
      <c r="J448" t="s">
        <v>640</v>
      </c>
      <c r="K448" t="s">
        <v>641</v>
      </c>
      <c r="L448">
        <v>1368</v>
      </c>
      <c r="N448">
        <v>1011</v>
      </c>
      <c r="O448" t="s">
        <v>642</v>
      </c>
      <c r="P448" t="s">
        <v>642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91188079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643</v>
      </c>
      <c r="DM448">
        <v>4</v>
      </c>
      <c r="DN448" t="s">
        <v>636</v>
      </c>
      <c r="DO448">
        <v>1</v>
      </c>
    </row>
    <row r="449" spans="1:119" x14ac:dyDescent="0.2">
      <c r="A449">
        <f>ROW(Source!A162)</f>
        <v>162</v>
      </c>
      <c r="B449">
        <v>91183540</v>
      </c>
      <c r="C449">
        <v>91188071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644</v>
      </c>
      <c r="J449" t="s">
        <v>645</v>
      </c>
      <c r="K449" t="s">
        <v>646</v>
      </c>
      <c r="L449">
        <v>1368</v>
      </c>
      <c r="N449">
        <v>1011</v>
      </c>
      <c r="O449" t="s">
        <v>642</v>
      </c>
      <c r="P449" t="s">
        <v>642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91188080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643</v>
      </c>
      <c r="DM449">
        <v>4</v>
      </c>
      <c r="DN449" t="s">
        <v>636</v>
      </c>
      <c r="DO449">
        <v>1</v>
      </c>
    </row>
    <row r="450" spans="1:119" x14ac:dyDescent="0.2">
      <c r="A450">
        <f>ROW(Source!A162)</f>
        <v>162</v>
      </c>
      <c r="B450">
        <v>91183540</v>
      </c>
      <c r="C450">
        <v>91188071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670</v>
      </c>
      <c r="J450" t="s">
        <v>671</v>
      </c>
      <c r="K450" t="s">
        <v>672</v>
      </c>
      <c r="L450">
        <v>1346</v>
      </c>
      <c r="N450">
        <v>1009</v>
      </c>
      <c r="O450" t="s">
        <v>463</v>
      </c>
      <c r="P450" t="s">
        <v>463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91188081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91183605</v>
      </c>
      <c r="C451">
        <v>91188088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647</v>
      </c>
      <c r="J451" t="s">
        <v>3</v>
      </c>
      <c r="K451" t="s">
        <v>648</v>
      </c>
      <c r="L451">
        <v>1191</v>
      </c>
      <c r="N451">
        <v>1013</v>
      </c>
      <c r="O451" t="s">
        <v>636</v>
      </c>
      <c r="P451" t="s">
        <v>636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91188094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91183605</v>
      </c>
      <c r="C452">
        <v>91188088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637</v>
      </c>
      <c r="J452" t="s">
        <v>3</v>
      </c>
      <c r="K452" t="s">
        <v>638</v>
      </c>
      <c r="L452">
        <v>1191</v>
      </c>
      <c r="N452">
        <v>1013</v>
      </c>
      <c r="O452" t="s">
        <v>636</v>
      </c>
      <c r="P452" t="s">
        <v>636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91188095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91183605</v>
      </c>
      <c r="C453">
        <v>91188088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639</v>
      </c>
      <c r="J453" t="s">
        <v>640</v>
      </c>
      <c r="K453" t="s">
        <v>641</v>
      </c>
      <c r="L453">
        <v>1368</v>
      </c>
      <c r="N453">
        <v>1011</v>
      </c>
      <c r="O453" t="s">
        <v>642</v>
      </c>
      <c r="P453" t="s">
        <v>642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91188096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643</v>
      </c>
      <c r="DM453">
        <v>4</v>
      </c>
      <c r="DN453" t="s">
        <v>636</v>
      </c>
      <c r="DO453">
        <v>1</v>
      </c>
    </row>
    <row r="454" spans="1:119" x14ac:dyDescent="0.2">
      <c r="A454">
        <f>ROW(Source!A163)</f>
        <v>163</v>
      </c>
      <c r="B454">
        <v>91183605</v>
      </c>
      <c r="C454">
        <v>91188088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644</v>
      </c>
      <c r="J454" t="s">
        <v>645</v>
      </c>
      <c r="K454" t="s">
        <v>646</v>
      </c>
      <c r="L454">
        <v>1368</v>
      </c>
      <c r="N454">
        <v>1011</v>
      </c>
      <c r="O454" t="s">
        <v>642</v>
      </c>
      <c r="P454" t="s">
        <v>642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91188097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643</v>
      </c>
      <c r="DM454">
        <v>4</v>
      </c>
      <c r="DN454" t="s">
        <v>636</v>
      </c>
      <c r="DO454">
        <v>1</v>
      </c>
    </row>
    <row r="455" spans="1:119" x14ac:dyDescent="0.2">
      <c r="A455">
        <f>ROW(Source!A163)</f>
        <v>163</v>
      </c>
      <c r="B455">
        <v>91183605</v>
      </c>
      <c r="C455">
        <v>91188088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670</v>
      </c>
      <c r="J455" t="s">
        <v>671</v>
      </c>
      <c r="K455" t="s">
        <v>672</v>
      </c>
      <c r="L455">
        <v>1346</v>
      </c>
      <c r="N455">
        <v>1009</v>
      </c>
      <c r="O455" t="s">
        <v>463</v>
      </c>
      <c r="P455" t="s">
        <v>463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91188098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91183540</v>
      </c>
      <c r="C456">
        <v>91188088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647</v>
      </c>
      <c r="J456" t="s">
        <v>3</v>
      </c>
      <c r="K456" t="s">
        <v>648</v>
      </c>
      <c r="L456">
        <v>1191</v>
      </c>
      <c r="N456">
        <v>1013</v>
      </c>
      <c r="O456" t="s">
        <v>636</v>
      </c>
      <c r="P456" t="s">
        <v>636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91188094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91183540</v>
      </c>
      <c r="C457">
        <v>91188088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637</v>
      </c>
      <c r="J457" t="s">
        <v>3</v>
      </c>
      <c r="K457" t="s">
        <v>638</v>
      </c>
      <c r="L457">
        <v>1191</v>
      </c>
      <c r="N457">
        <v>1013</v>
      </c>
      <c r="O457" t="s">
        <v>636</v>
      </c>
      <c r="P457" t="s">
        <v>636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91188095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91183540</v>
      </c>
      <c r="C458">
        <v>91188088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639</v>
      </c>
      <c r="J458" t="s">
        <v>640</v>
      </c>
      <c r="K458" t="s">
        <v>641</v>
      </c>
      <c r="L458">
        <v>1368</v>
      </c>
      <c r="N458">
        <v>1011</v>
      </c>
      <c r="O458" t="s">
        <v>642</v>
      </c>
      <c r="P458" t="s">
        <v>642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91188096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643</v>
      </c>
      <c r="DM458">
        <v>4</v>
      </c>
      <c r="DN458" t="s">
        <v>636</v>
      </c>
      <c r="DO458">
        <v>1</v>
      </c>
    </row>
    <row r="459" spans="1:119" x14ac:dyDescent="0.2">
      <c r="A459">
        <f>ROW(Source!A164)</f>
        <v>164</v>
      </c>
      <c r="B459">
        <v>91183540</v>
      </c>
      <c r="C459">
        <v>91188088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644</v>
      </c>
      <c r="J459" t="s">
        <v>645</v>
      </c>
      <c r="K459" t="s">
        <v>646</v>
      </c>
      <c r="L459">
        <v>1368</v>
      </c>
      <c r="N459">
        <v>1011</v>
      </c>
      <c r="O459" t="s">
        <v>642</v>
      </c>
      <c r="P459" t="s">
        <v>642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91188097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643</v>
      </c>
      <c r="DM459">
        <v>4</v>
      </c>
      <c r="DN459" t="s">
        <v>636</v>
      </c>
      <c r="DO459">
        <v>1</v>
      </c>
    </row>
    <row r="460" spans="1:119" x14ac:dyDescent="0.2">
      <c r="A460">
        <f>ROW(Source!A164)</f>
        <v>164</v>
      </c>
      <c r="B460">
        <v>91183540</v>
      </c>
      <c r="C460">
        <v>91188088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670</v>
      </c>
      <c r="J460" t="s">
        <v>671</v>
      </c>
      <c r="K460" t="s">
        <v>672</v>
      </c>
      <c r="L460">
        <v>1346</v>
      </c>
      <c r="N460">
        <v>1009</v>
      </c>
      <c r="O460" t="s">
        <v>463</v>
      </c>
      <c r="P460" t="s">
        <v>463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91188098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91183605</v>
      </c>
      <c r="C461">
        <v>91188105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771</v>
      </c>
      <c r="J461" t="s">
        <v>3</v>
      </c>
      <c r="K461" t="s">
        <v>772</v>
      </c>
      <c r="L461">
        <v>1191</v>
      </c>
      <c r="N461">
        <v>1013</v>
      </c>
      <c r="O461" t="s">
        <v>636</v>
      </c>
      <c r="P461" t="s">
        <v>636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91188117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91183605</v>
      </c>
      <c r="C462">
        <v>91188105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773</v>
      </c>
      <c r="J462" t="s">
        <v>774</v>
      </c>
      <c r="K462" t="s">
        <v>775</v>
      </c>
      <c r="L462">
        <v>1368</v>
      </c>
      <c r="N462">
        <v>1011</v>
      </c>
      <c r="O462" t="s">
        <v>642</v>
      </c>
      <c r="P462" t="s">
        <v>642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91188118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91183605</v>
      </c>
      <c r="C463">
        <v>91188105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776</v>
      </c>
      <c r="J463" t="s">
        <v>777</v>
      </c>
      <c r="K463" t="s">
        <v>778</v>
      </c>
      <c r="L463">
        <v>1346</v>
      </c>
      <c r="N463">
        <v>1009</v>
      </c>
      <c r="O463" t="s">
        <v>463</v>
      </c>
      <c r="P463" t="s">
        <v>463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91188119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91183605</v>
      </c>
      <c r="C464">
        <v>91188105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779</v>
      </c>
      <c r="J464" t="s">
        <v>780</v>
      </c>
      <c r="K464" t="s">
        <v>781</v>
      </c>
      <c r="L464">
        <v>1346</v>
      </c>
      <c r="N464">
        <v>1009</v>
      </c>
      <c r="O464" t="s">
        <v>463</v>
      </c>
      <c r="P464" t="s">
        <v>463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91188120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91183605</v>
      </c>
      <c r="C465">
        <v>91188105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685</v>
      </c>
      <c r="J465" t="s">
        <v>686</v>
      </c>
      <c r="K465" t="s">
        <v>687</v>
      </c>
      <c r="L465">
        <v>1383</v>
      </c>
      <c r="N465">
        <v>1013</v>
      </c>
      <c r="O465" t="s">
        <v>688</v>
      </c>
      <c r="P465" t="s">
        <v>688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91188121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91183605</v>
      </c>
      <c r="C466">
        <v>91188105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782</v>
      </c>
      <c r="J466" t="s">
        <v>783</v>
      </c>
      <c r="K466" t="s">
        <v>784</v>
      </c>
      <c r="L466">
        <v>1301</v>
      </c>
      <c r="N466">
        <v>1003</v>
      </c>
      <c r="O466" t="s">
        <v>369</v>
      </c>
      <c r="P466" t="s">
        <v>369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91188122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91183605</v>
      </c>
      <c r="C467">
        <v>91188105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697</v>
      </c>
      <c r="J467" t="s">
        <v>698</v>
      </c>
      <c r="K467" t="s">
        <v>699</v>
      </c>
      <c r="L467">
        <v>1346</v>
      </c>
      <c r="N467">
        <v>1009</v>
      </c>
      <c r="O467" t="s">
        <v>463</v>
      </c>
      <c r="P467" t="s">
        <v>463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91188123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91183605</v>
      </c>
      <c r="C468">
        <v>91188105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785</v>
      </c>
      <c r="J468" t="s">
        <v>786</v>
      </c>
      <c r="K468" t="s">
        <v>787</v>
      </c>
      <c r="L468">
        <v>1346</v>
      </c>
      <c r="N468">
        <v>1009</v>
      </c>
      <c r="O468" t="s">
        <v>463</v>
      </c>
      <c r="P468" t="s">
        <v>463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91188124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91183605</v>
      </c>
      <c r="C469">
        <v>91188105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712</v>
      </c>
      <c r="J469" t="s">
        <v>713</v>
      </c>
      <c r="K469" t="s">
        <v>714</v>
      </c>
      <c r="L469">
        <v>1346</v>
      </c>
      <c r="N469">
        <v>1009</v>
      </c>
      <c r="O469" t="s">
        <v>463</v>
      </c>
      <c r="P469" t="s">
        <v>463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91188125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91183605</v>
      </c>
      <c r="C470">
        <v>91188105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788</v>
      </c>
      <c r="J470" t="s">
        <v>789</v>
      </c>
      <c r="K470" t="s">
        <v>790</v>
      </c>
      <c r="L470">
        <v>1346</v>
      </c>
      <c r="N470">
        <v>1009</v>
      </c>
      <c r="O470" t="s">
        <v>463</v>
      </c>
      <c r="P470" t="s">
        <v>463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91188126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91183605</v>
      </c>
      <c r="C471">
        <v>91188105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91188127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91183540</v>
      </c>
      <c r="C472">
        <v>91188105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771</v>
      </c>
      <c r="J472" t="s">
        <v>3</v>
      </c>
      <c r="K472" t="s">
        <v>772</v>
      </c>
      <c r="L472">
        <v>1191</v>
      </c>
      <c r="N472">
        <v>1013</v>
      </c>
      <c r="O472" t="s">
        <v>636</v>
      </c>
      <c r="P472" t="s">
        <v>636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91188117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91183540</v>
      </c>
      <c r="C473">
        <v>91188105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773</v>
      </c>
      <c r="J473" t="s">
        <v>774</v>
      </c>
      <c r="K473" t="s">
        <v>775</v>
      </c>
      <c r="L473">
        <v>1368</v>
      </c>
      <c r="N473">
        <v>1011</v>
      </c>
      <c r="O473" t="s">
        <v>642</v>
      </c>
      <c r="P473" t="s">
        <v>642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91188118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91183540</v>
      </c>
      <c r="C474">
        <v>91188105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776</v>
      </c>
      <c r="J474" t="s">
        <v>777</v>
      </c>
      <c r="K474" t="s">
        <v>778</v>
      </c>
      <c r="L474">
        <v>1346</v>
      </c>
      <c r="N474">
        <v>1009</v>
      </c>
      <c r="O474" t="s">
        <v>463</v>
      </c>
      <c r="P474" t="s">
        <v>463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91188119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91183540</v>
      </c>
      <c r="C475">
        <v>91188105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779</v>
      </c>
      <c r="J475" t="s">
        <v>780</v>
      </c>
      <c r="K475" t="s">
        <v>781</v>
      </c>
      <c r="L475">
        <v>1346</v>
      </c>
      <c r="N475">
        <v>1009</v>
      </c>
      <c r="O475" t="s">
        <v>463</v>
      </c>
      <c r="P475" t="s">
        <v>463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91188120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91183540</v>
      </c>
      <c r="C476">
        <v>91188105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685</v>
      </c>
      <c r="J476" t="s">
        <v>686</v>
      </c>
      <c r="K476" t="s">
        <v>687</v>
      </c>
      <c r="L476">
        <v>1383</v>
      </c>
      <c r="N476">
        <v>1013</v>
      </c>
      <c r="O476" t="s">
        <v>688</v>
      </c>
      <c r="P476" t="s">
        <v>688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91188121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91183540</v>
      </c>
      <c r="C477">
        <v>91188105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782</v>
      </c>
      <c r="J477" t="s">
        <v>783</v>
      </c>
      <c r="K477" t="s">
        <v>784</v>
      </c>
      <c r="L477">
        <v>1301</v>
      </c>
      <c r="N477">
        <v>1003</v>
      </c>
      <c r="O477" t="s">
        <v>369</v>
      </c>
      <c r="P477" t="s">
        <v>369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91188122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91183540</v>
      </c>
      <c r="C478">
        <v>91188105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697</v>
      </c>
      <c r="J478" t="s">
        <v>698</v>
      </c>
      <c r="K478" t="s">
        <v>699</v>
      </c>
      <c r="L478">
        <v>1346</v>
      </c>
      <c r="N478">
        <v>1009</v>
      </c>
      <c r="O478" t="s">
        <v>463</v>
      </c>
      <c r="P478" t="s">
        <v>463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91188123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91183540</v>
      </c>
      <c r="C479">
        <v>91188105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785</v>
      </c>
      <c r="J479" t="s">
        <v>786</v>
      </c>
      <c r="K479" t="s">
        <v>787</v>
      </c>
      <c r="L479">
        <v>1346</v>
      </c>
      <c r="N479">
        <v>1009</v>
      </c>
      <c r="O479" t="s">
        <v>463</v>
      </c>
      <c r="P479" t="s">
        <v>463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91188124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91183540</v>
      </c>
      <c r="C480">
        <v>91188105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712</v>
      </c>
      <c r="J480" t="s">
        <v>713</v>
      </c>
      <c r="K480" t="s">
        <v>714</v>
      </c>
      <c r="L480">
        <v>1346</v>
      </c>
      <c r="N480">
        <v>1009</v>
      </c>
      <c r="O480" t="s">
        <v>463</v>
      </c>
      <c r="P480" t="s">
        <v>463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91188125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91183540</v>
      </c>
      <c r="C481">
        <v>91188105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788</v>
      </c>
      <c r="J481" t="s">
        <v>789</v>
      </c>
      <c r="K481" t="s">
        <v>790</v>
      </c>
      <c r="L481">
        <v>1346</v>
      </c>
      <c r="N481">
        <v>1009</v>
      </c>
      <c r="O481" t="s">
        <v>463</v>
      </c>
      <c r="P481" t="s">
        <v>463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91188126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91183540</v>
      </c>
      <c r="C482">
        <v>91188105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91188127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91183605</v>
      </c>
      <c r="C483">
        <v>91188129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791</v>
      </c>
      <c r="J483" t="s">
        <v>3</v>
      </c>
      <c r="K483" t="s">
        <v>792</v>
      </c>
      <c r="L483">
        <v>1191</v>
      </c>
      <c r="N483">
        <v>1013</v>
      </c>
      <c r="O483" t="s">
        <v>636</v>
      </c>
      <c r="P483" t="s">
        <v>636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269</v>
      </c>
      <c r="AV483">
        <v>1</v>
      </c>
      <c r="AW483">
        <v>2</v>
      </c>
      <c r="AX483">
        <v>91188149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91183605</v>
      </c>
      <c r="C484">
        <v>91188129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637</v>
      </c>
      <c r="J484" t="s">
        <v>3</v>
      </c>
      <c r="K484" t="s">
        <v>638</v>
      </c>
      <c r="L484">
        <v>1191</v>
      </c>
      <c r="N484">
        <v>1013</v>
      </c>
      <c r="O484" t="s">
        <v>636</v>
      </c>
      <c r="P484" t="s">
        <v>636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269</v>
      </c>
      <c r="AV484">
        <v>2</v>
      </c>
      <c r="AW484">
        <v>2</v>
      </c>
      <c r="AX484">
        <v>91188150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91183605</v>
      </c>
      <c r="C485">
        <v>91188129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661</v>
      </c>
      <c r="J485" t="s">
        <v>662</v>
      </c>
      <c r="K485" t="s">
        <v>663</v>
      </c>
      <c r="L485">
        <v>1368</v>
      </c>
      <c r="N485">
        <v>1011</v>
      </c>
      <c r="O485" t="s">
        <v>642</v>
      </c>
      <c r="P485" t="s">
        <v>642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269</v>
      </c>
      <c r="AV485">
        <v>1</v>
      </c>
      <c r="AW485">
        <v>2</v>
      </c>
      <c r="AX485">
        <v>91188151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664</v>
      </c>
      <c r="DM485">
        <v>6</v>
      </c>
      <c r="DN485" t="s">
        <v>636</v>
      </c>
      <c r="DO485">
        <v>1</v>
      </c>
    </row>
    <row r="486" spans="1:119" x14ac:dyDescent="0.2">
      <c r="A486">
        <f>ROW(Source!A169)</f>
        <v>169</v>
      </c>
      <c r="B486">
        <v>91183605</v>
      </c>
      <c r="C486">
        <v>91188129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644</v>
      </c>
      <c r="J486" t="s">
        <v>645</v>
      </c>
      <c r="K486" t="s">
        <v>646</v>
      </c>
      <c r="L486">
        <v>1368</v>
      </c>
      <c r="N486">
        <v>1011</v>
      </c>
      <c r="O486" t="s">
        <v>642</v>
      </c>
      <c r="P486" t="s">
        <v>642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269</v>
      </c>
      <c r="AV486">
        <v>1</v>
      </c>
      <c r="AW486">
        <v>2</v>
      </c>
      <c r="AX486">
        <v>91188152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643</v>
      </c>
      <c r="DM486">
        <v>4</v>
      </c>
      <c r="DN486" t="s">
        <v>636</v>
      </c>
      <c r="DO486">
        <v>1</v>
      </c>
    </row>
    <row r="487" spans="1:119" x14ac:dyDescent="0.2">
      <c r="A487">
        <f>ROW(Source!A169)</f>
        <v>169</v>
      </c>
      <c r="B487">
        <v>91183605</v>
      </c>
      <c r="C487">
        <v>91188129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682</v>
      </c>
      <c r="J487" t="s">
        <v>683</v>
      </c>
      <c r="K487" t="s">
        <v>684</v>
      </c>
      <c r="L487">
        <v>1368</v>
      </c>
      <c r="N487">
        <v>1011</v>
      </c>
      <c r="O487" t="s">
        <v>642</v>
      </c>
      <c r="P487" t="s">
        <v>642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269</v>
      </c>
      <c r="AV487">
        <v>1</v>
      </c>
      <c r="AW487">
        <v>2</v>
      </c>
      <c r="AX487">
        <v>91188153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91183605</v>
      </c>
      <c r="C488">
        <v>91188129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773</v>
      </c>
      <c r="J488" t="s">
        <v>774</v>
      </c>
      <c r="K488" t="s">
        <v>775</v>
      </c>
      <c r="L488">
        <v>1368</v>
      </c>
      <c r="N488">
        <v>1011</v>
      </c>
      <c r="O488" t="s">
        <v>642</v>
      </c>
      <c r="P488" t="s">
        <v>642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269</v>
      </c>
      <c r="AV488">
        <v>1</v>
      </c>
      <c r="AW488">
        <v>2</v>
      </c>
      <c r="AX488">
        <v>91188154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91183605</v>
      </c>
      <c r="C489">
        <v>91188129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776</v>
      </c>
      <c r="J489" t="s">
        <v>777</v>
      </c>
      <c r="K489" t="s">
        <v>778</v>
      </c>
      <c r="L489">
        <v>1346</v>
      </c>
      <c r="N489">
        <v>1009</v>
      </c>
      <c r="O489" t="s">
        <v>463</v>
      </c>
      <c r="P489" t="s">
        <v>463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91188155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91183605</v>
      </c>
      <c r="C490">
        <v>91188129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779</v>
      </c>
      <c r="J490" t="s">
        <v>780</v>
      </c>
      <c r="K490" t="s">
        <v>781</v>
      </c>
      <c r="L490">
        <v>1346</v>
      </c>
      <c r="N490">
        <v>1009</v>
      </c>
      <c r="O490" t="s">
        <v>463</v>
      </c>
      <c r="P490" t="s">
        <v>463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91188156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91183605</v>
      </c>
      <c r="C491">
        <v>91188129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685</v>
      </c>
      <c r="J491" t="s">
        <v>686</v>
      </c>
      <c r="K491" t="s">
        <v>687</v>
      </c>
      <c r="L491">
        <v>1383</v>
      </c>
      <c r="N491">
        <v>1013</v>
      </c>
      <c r="O491" t="s">
        <v>688</v>
      </c>
      <c r="P491" t="s">
        <v>688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91188157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91183605</v>
      </c>
      <c r="C492">
        <v>91188129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782</v>
      </c>
      <c r="J492" t="s">
        <v>783</v>
      </c>
      <c r="K492" t="s">
        <v>784</v>
      </c>
      <c r="L492">
        <v>1301</v>
      </c>
      <c r="N492">
        <v>1003</v>
      </c>
      <c r="O492" t="s">
        <v>369</v>
      </c>
      <c r="P492" t="s">
        <v>369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91188158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91183605</v>
      </c>
      <c r="C493">
        <v>91188129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689</v>
      </c>
      <c r="J493" t="s">
        <v>690</v>
      </c>
      <c r="K493" t="s">
        <v>691</v>
      </c>
      <c r="L493">
        <v>1346</v>
      </c>
      <c r="N493">
        <v>1009</v>
      </c>
      <c r="O493" t="s">
        <v>463</v>
      </c>
      <c r="P493" t="s">
        <v>463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91188159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91183605</v>
      </c>
      <c r="C494">
        <v>91188129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697</v>
      </c>
      <c r="J494" t="s">
        <v>698</v>
      </c>
      <c r="K494" t="s">
        <v>699</v>
      </c>
      <c r="L494">
        <v>1346</v>
      </c>
      <c r="N494">
        <v>1009</v>
      </c>
      <c r="O494" t="s">
        <v>463</v>
      </c>
      <c r="P494" t="s">
        <v>463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91188160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91183605</v>
      </c>
      <c r="C495">
        <v>91188129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793</v>
      </c>
      <c r="J495" t="s">
        <v>794</v>
      </c>
      <c r="K495" t="s">
        <v>795</v>
      </c>
      <c r="L495">
        <v>1425</v>
      </c>
      <c r="N495">
        <v>1013</v>
      </c>
      <c r="O495" t="s">
        <v>253</v>
      </c>
      <c r="P495" t="s">
        <v>253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91188161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91183605</v>
      </c>
      <c r="C496">
        <v>91188129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785</v>
      </c>
      <c r="J496" t="s">
        <v>786</v>
      </c>
      <c r="K496" t="s">
        <v>787</v>
      </c>
      <c r="L496">
        <v>1346</v>
      </c>
      <c r="N496">
        <v>1009</v>
      </c>
      <c r="O496" t="s">
        <v>463</v>
      </c>
      <c r="P496" t="s">
        <v>463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91188162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91183605</v>
      </c>
      <c r="C497">
        <v>91188129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726</v>
      </c>
      <c r="J497" t="s">
        <v>727</v>
      </c>
      <c r="K497" t="s">
        <v>728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91188163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91183605</v>
      </c>
      <c r="C498">
        <v>91188129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712</v>
      </c>
      <c r="J498" t="s">
        <v>713</v>
      </c>
      <c r="K498" t="s">
        <v>714</v>
      </c>
      <c r="L498">
        <v>1346</v>
      </c>
      <c r="N498">
        <v>1009</v>
      </c>
      <c r="O498" t="s">
        <v>463</v>
      </c>
      <c r="P498" t="s">
        <v>463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91188164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91183605</v>
      </c>
      <c r="C499">
        <v>91188129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788</v>
      </c>
      <c r="J499" t="s">
        <v>789</v>
      </c>
      <c r="K499" t="s">
        <v>790</v>
      </c>
      <c r="L499">
        <v>1346</v>
      </c>
      <c r="N499">
        <v>1009</v>
      </c>
      <c r="O499" t="s">
        <v>463</v>
      </c>
      <c r="P499" t="s">
        <v>463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91188165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91183605</v>
      </c>
      <c r="C500">
        <v>91188129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796</v>
      </c>
      <c r="J500" t="s">
        <v>797</v>
      </c>
      <c r="K500" t="s">
        <v>798</v>
      </c>
      <c r="L500">
        <v>1455</v>
      </c>
      <c r="N500">
        <v>1013</v>
      </c>
      <c r="O500" t="s">
        <v>321</v>
      </c>
      <c r="P500" t="s">
        <v>321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91188166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91183605</v>
      </c>
      <c r="C501">
        <v>91188129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91188167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91183540</v>
      </c>
      <c r="C502">
        <v>91188129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791</v>
      </c>
      <c r="J502" t="s">
        <v>3</v>
      </c>
      <c r="K502" t="s">
        <v>792</v>
      </c>
      <c r="L502">
        <v>1191</v>
      </c>
      <c r="N502">
        <v>1013</v>
      </c>
      <c r="O502" t="s">
        <v>636</v>
      </c>
      <c r="P502" t="s">
        <v>636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269</v>
      </c>
      <c r="AV502">
        <v>1</v>
      </c>
      <c r="AW502">
        <v>2</v>
      </c>
      <c r="AX502">
        <v>91188149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91183540</v>
      </c>
      <c r="C503">
        <v>91188129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637</v>
      </c>
      <c r="J503" t="s">
        <v>3</v>
      </c>
      <c r="K503" t="s">
        <v>638</v>
      </c>
      <c r="L503">
        <v>1191</v>
      </c>
      <c r="N503">
        <v>1013</v>
      </c>
      <c r="O503" t="s">
        <v>636</v>
      </c>
      <c r="P503" t="s">
        <v>636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269</v>
      </c>
      <c r="AV503">
        <v>2</v>
      </c>
      <c r="AW503">
        <v>2</v>
      </c>
      <c r="AX503">
        <v>91188150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91183540</v>
      </c>
      <c r="C504">
        <v>91188129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661</v>
      </c>
      <c r="J504" t="s">
        <v>662</v>
      </c>
      <c r="K504" t="s">
        <v>663</v>
      </c>
      <c r="L504">
        <v>1368</v>
      </c>
      <c r="N504">
        <v>1011</v>
      </c>
      <c r="O504" t="s">
        <v>642</v>
      </c>
      <c r="P504" t="s">
        <v>642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269</v>
      </c>
      <c r="AV504">
        <v>1</v>
      </c>
      <c r="AW504">
        <v>2</v>
      </c>
      <c r="AX504">
        <v>91188151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664</v>
      </c>
      <c r="DM504">
        <v>6</v>
      </c>
      <c r="DN504" t="s">
        <v>636</v>
      </c>
      <c r="DO504">
        <v>1</v>
      </c>
    </row>
    <row r="505" spans="1:119" x14ac:dyDescent="0.2">
      <c r="A505">
        <f>ROW(Source!A170)</f>
        <v>170</v>
      </c>
      <c r="B505">
        <v>91183540</v>
      </c>
      <c r="C505">
        <v>91188129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644</v>
      </c>
      <c r="J505" t="s">
        <v>645</v>
      </c>
      <c r="K505" t="s">
        <v>646</v>
      </c>
      <c r="L505">
        <v>1368</v>
      </c>
      <c r="N505">
        <v>1011</v>
      </c>
      <c r="O505" t="s">
        <v>642</v>
      </c>
      <c r="P505" t="s">
        <v>642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269</v>
      </c>
      <c r="AV505">
        <v>1</v>
      </c>
      <c r="AW505">
        <v>2</v>
      </c>
      <c r="AX505">
        <v>91188152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643</v>
      </c>
      <c r="DM505">
        <v>4</v>
      </c>
      <c r="DN505" t="s">
        <v>636</v>
      </c>
      <c r="DO505">
        <v>1</v>
      </c>
    </row>
    <row r="506" spans="1:119" x14ac:dyDescent="0.2">
      <c r="A506">
        <f>ROW(Source!A170)</f>
        <v>170</v>
      </c>
      <c r="B506">
        <v>91183540</v>
      </c>
      <c r="C506">
        <v>91188129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682</v>
      </c>
      <c r="J506" t="s">
        <v>683</v>
      </c>
      <c r="K506" t="s">
        <v>684</v>
      </c>
      <c r="L506">
        <v>1368</v>
      </c>
      <c r="N506">
        <v>1011</v>
      </c>
      <c r="O506" t="s">
        <v>642</v>
      </c>
      <c r="P506" t="s">
        <v>642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269</v>
      </c>
      <c r="AV506">
        <v>1</v>
      </c>
      <c r="AW506">
        <v>2</v>
      </c>
      <c r="AX506">
        <v>91188153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91183540</v>
      </c>
      <c r="C507">
        <v>91188129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773</v>
      </c>
      <c r="J507" t="s">
        <v>774</v>
      </c>
      <c r="K507" t="s">
        <v>775</v>
      </c>
      <c r="L507">
        <v>1368</v>
      </c>
      <c r="N507">
        <v>1011</v>
      </c>
      <c r="O507" t="s">
        <v>642</v>
      </c>
      <c r="P507" t="s">
        <v>642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269</v>
      </c>
      <c r="AV507">
        <v>1</v>
      </c>
      <c r="AW507">
        <v>2</v>
      </c>
      <c r="AX507">
        <v>91188154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91183540</v>
      </c>
      <c r="C508">
        <v>91188129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776</v>
      </c>
      <c r="J508" t="s">
        <v>777</v>
      </c>
      <c r="K508" t="s">
        <v>778</v>
      </c>
      <c r="L508">
        <v>1346</v>
      </c>
      <c r="N508">
        <v>1009</v>
      </c>
      <c r="O508" t="s">
        <v>463</v>
      </c>
      <c r="P508" t="s">
        <v>463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91188155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91183540</v>
      </c>
      <c r="C509">
        <v>91188129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779</v>
      </c>
      <c r="J509" t="s">
        <v>780</v>
      </c>
      <c r="K509" t="s">
        <v>781</v>
      </c>
      <c r="L509">
        <v>1346</v>
      </c>
      <c r="N509">
        <v>1009</v>
      </c>
      <c r="O509" t="s">
        <v>463</v>
      </c>
      <c r="P509" t="s">
        <v>463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91188156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91183540</v>
      </c>
      <c r="C510">
        <v>91188129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685</v>
      </c>
      <c r="J510" t="s">
        <v>686</v>
      </c>
      <c r="K510" t="s">
        <v>687</v>
      </c>
      <c r="L510">
        <v>1383</v>
      </c>
      <c r="N510">
        <v>1013</v>
      </c>
      <c r="O510" t="s">
        <v>688</v>
      </c>
      <c r="P510" t="s">
        <v>688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91188157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91183540</v>
      </c>
      <c r="C511">
        <v>91188129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782</v>
      </c>
      <c r="J511" t="s">
        <v>783</v>
      </c>
      <c r="K511" t="s">
        <v>784</v>
      </c>
      <c r="L511">
        <v>1301</v>
      </c>
      <c r="N511">
        <v>1003</v>
      </c>
      <c r="O511" t="s">
        <v>369</v>
      </c>
      <c r="P511" t="s">
        <v>369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91188158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91183540</v>
      </c>
      <c r="C512">
        <v>91188129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689</v>
      </c>
      <c r="J512" t="s">
        <v>690</v>
      </c>
      <c r="K512" t="s">
        <v>691</v>
      </c>
      <c r="L512">
        <v>1346</v>
      </c>
      <c r="N512">
        <v>1009</v>
      </c>
      <c r="O512" t="s">
        <v>463</v>
      </c>
      <c r="P512" t="s">
        <v>463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91188159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91183540</v>
      </c>
      <c r="C513">
        <v>91188129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697</v>
      </c>
      <c r="J513" t="s">
        <v>698</v>
      </c>
      <c r="K513" t="s">
        <v>699</v>
      </c>
      <c r="L513">
        <v>1346</v>
      </c>
      <c r="N513">
        <v>1009</v>
      </c>
      <c r="O513" t="s">
        <v>463</v>
      </c>
      <c r="P513" t="s">
        <v>463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91188160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91183540</v>
      </c>
      <c r="C514">
        <v>91188129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793</v>
      </c>
      <c r="J514" t="s">
        <v>794</v>
      </c>
      <c r="K514" t="s">
        <v>795</v>
      </c>
      <c r="L514">
        <v>1425</v>
      </c>
      <c r="N514">
        <v>1013</v>
      </c>
      <c r="O514" t="s">
        <v>253</v>
      </c>
      <c r="P514" t="s">
        <v>253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91188161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91183540</v>
      </c>
      <c r="C515">
        <v>91188129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785</v>
      </c>
      <c r="J515" t="s">
        <v>786</v>
      </c>
      <c r="K515" t="s">
        <v>787</v>
      </c>
      <c r="L515">
        <v>1346</v>
      </c>
      <c r="N515">
        <v>1009</v>
      </c>
      <c r="O515" t="s">
        <v>463</v>
      </c>
      <c r="P515" t="s">
        <v>463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91188162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91183540</v>
      </c>
      <c r="C516">
        <v>91188129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726</v>
      </c>
      <c r="J516" t="s">
        <v>727</v>
      </c>
      <c r="K516" t="s">
        <v>728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91188163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91183540</v>
      </c>
      <c r="C517">
        <v>91188129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712</v>
      </c>
      <c r="J517" t="s">
        <v>713</v>
      </c>
      <c r="K517" t="s">
        <v>714</v>
      </c>
      <c r="L517">
        <v>1346</v>
      </c>
      <c r="N517">
        <v>1009</v>
      </c>
      <c r="O517" t="s">
        <v>463</v>
      </c>
      <c r="P517" t="s">
        <v>463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91188164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91183540</v>
      </c>
      <c r="C518">
        <v>91188129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788</v>
      </c>
      <c r="J518" t="s">
        <v>789</v>
      </c>
      <c r="K518" t="s">
        <v>790</v>
      </c>
      <c r="L518">
        <v>1346</v>
      </c>
      <c r="N518">
        <v>1009</v>
      </c>
      <c r="O518" t="s">
        <v>463</v>
      </c>
      <c r="P518" t="s">
        <v>463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91188165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91183540</v>
      </c>
      <c r="C519">
        <v>91188129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796</v>
      </c>
      <c r="J519" t="s">
        <v>797</v>
      </c>
      <c r="K519" t="s">
        <v>798</v>
      </c>
      <c r="L519">
        <v>1455</v>
      </c>
      <c r="N519">
        <v>1013</v>
      </c>
      <c r="O519" t="s">
        <v>321</v>
      </c>
      <c r="P519" t="s">
        <v>321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91188166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91183540</v>
      </c>
      <c r="C520">
        <v>91188129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91188167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91183605</v>
      </c>
      <c r="C521">
        <v>91188169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665</v>
      </c>
      <c r="J521" t="s">
        <v>3</v>
      </c>
      <c r="K521" t="s">
        <v>666</v>
      </c>
      <c r="L521">
        <v>1191</v>
      </c>
      <c r="N521">
        <v>1013</v>
      </c>
      <c r="O521" t="s">
        <v>636</v>
      </c>
      <c r="P521" t="s">
        <v>636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219</v>
      </c>
      <c r="AV521">
        <v>1</v>
      </c>
      <c r="AW521">
        <v>2</v>
      </c>
      <c r="AX521">
        <v>91188172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91183605</v>
      </c>
      <c r="C522">
        <v>91188169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799</v>
      </c>
      <c r="J522" t="s">
        <v>800</v>
      </c>
      <c r="K522" t="s">
        <v>801</v>
      </c>
      <c r="L522">
        <v>1368</v>
      </c>
      <c r="N522">
        <v>1011</v>
      </c>
      <c r="O522" t="s">
        <v>642</v>
      </c>
      <c r="P522" t="s">
        <v>642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219</v>
      </c>
      <c r="AV522">
        <v>1</v>
      </c>
      <c r="AW522">
        <v>2</v>
      </c>
      <c r="AX522">
        <v>91188173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91183540</v>
      </c>
      <c r="C523">
        <v>91188169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665</v>
      </c>
      <c r="J523" t="s">
        <v>3</v>
      </c>
      <c r="K523" t="s">
        <v>666</v>
      </c>
      <c r="L523">
        <v>1191</v>
      </c>
      <c r="N523">
        <v>1013</v>
      </c>
      <c r="O523" t="s">
        <v>636</v>
      </c>
      <c r="P523" t="s">
        <v>636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219</v>
      </c>
      <c r="AV523">
        <v>1</v>
      </c>
      <c r="AW523">
        <v>2</v>
      </c>
      <c r="AX523">
        <v>91188172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91183540</v>
      </c>
      <c r="C524">
        <v>91188169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799</v>
      </c>
      <c r="J524" t="s">
        <v>800</v>
      </c>
      <c r="K524" t="s">
        <v>801</v>
      </c>
      <c r="L524">
        <v>1368</v>
      </c>
      <c r="N524">
        <v>1011</v>
      </c>
      <c r="O524" t="s">
        <v>642</v>
      </c>
      <c r="P524" t="s">
        <v>642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219</v>
      </c>
      <c r="AV524">
        <v>1</v>
      </c>
      <c r="AW524">
        <v>2</v>
      </c>
      <c r="AX524">
        <v>91188173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91183605</v>
      </c>
      <c r="C525">
        <v>91188174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704</v>
      </c>
      <c r="J525" t="s">
        <v>3</v>
      </c>
      <c r="K525" t="s">
        <v>705</v>
      </c>
      <c r="L525">
        <v>1191</v>
      </c>
      <c r="N525">
        <v>1013</v>
      </c>
      <c r="O525" t="s">
        <v>636</v>
      </c>
      <c r="P525" t="s">
        <v>636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219</v>
      </c>
      <c r="AV525">
        <v>1</v>
      </c>
      <c r="AW525">
        <v>2</v>
      </c>
      <c r="AX525">
        <v>91188186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91183605</v>
      </c>
      <c r="C526">
        <v>91188174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637</v>
      </c>
      <c r="J526" t="s">
        <v>3</v>
      </c>
      <c r="K526" t="s">
        <v>638</v>
      </c>
      <c r="L526">
        <v>1191</v>
      </c>
      <c r="N526">
        <v>1013</v>
      </c>
      <c r="O526" t="s">
        <v>636</v>
      </c>
      <c r="P526" t="s">
        <v>636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219</v>
      </c>
      <c r="AV526">
        <v>2</v>
      </c>
      <c r="AW526">
        <v>2</v>
      </c>
      <c r="AX526">
        <v>91188187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91183605</v>
      </c>
      <c r="C527">
        <v>91188174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661</v>
      </c>
      <c r="J527" t="s">
        <v>662</v>
      </c>
      <c r="K527" t="s">
        <v>663</v>
      </c>
      <c r="L527">
        <v>1368</v>
      </c>
      <c r="N527">
        <v>1011</v>
      </c>
      <c r="O527" t="s">
        <v>642</v>
      </c>
      <c r="P527" t="s">
        <v>642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219</v>
      </c>
      <c r="AV527">
        <v>1</v>
      </c>
      <c r="AW527">
        <v>2</v>
      </c>
      <c r="AX527">
        <v>91188188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664</v>
      </c>
      <c r="DM527">
        <v>6</v>
      </c>
      <c r="DN527" t="s">
        <v>636</v>
      </c>
      <c r="DO527">
        <v>1</v>
      </c>
    </row>
    <row r="528" spans="1:119" x14ac:dyDescent="0.2">
      <c r="A528">
        <f>ROW(Source!A175)</f>
        <v>175</v>
      </c>
      <c r="B528">
        <v>91183605</v>
      </c>
      <c r="C528">
        <v>91188174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644</v>
      </c>
      <c r="J528" t="s">
        <v>645</v>
      </c>
      <c r="K528" t="s">
        <v>646</v>
      </c>
      <c r="L528">
        <v>1368</v>
      </c>
      <c r="N528">
        <v>1011</v>
      </c>
      <c r="O528" t="s">
        <v>642</v>
      </c>
      <c r="P528" t="s">
        <v>642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219</v>
      </c>
      <c r="AV528">
        <v>1</v>
      </c>
      <c r="AW528">
        <v>2</v>
      </c>
      <c r="AX528">
        <v>91188189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643</v>
      </c>
      <c r="DM528">
        <v>4</v>
      </c>
      <c r="DN528" t="s">
        <v>636</v>
      </c>
      <c r="DO528">
        <v>1</v>
      </c>
    </row>
    <row r="529" spans="1:119" x14ac:dyDescent="0.2">
      <c r="A529">
        <f>ROW(Source!A175)</f>
        <v>175</v>
      </c>
      <c r="B529">
        <v>91183605</v>
      </c>
      <c r="C529">
        <v>91188174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682</v>
      </c>
      <c r="J529" t="s">
        <v>683</v>
      </c>
      <c r="K529" t="s">
        <v>684</v>
      </c>
      <c r="L529">
        <v>1368</v>
      </c>
      <c r="N529">
        <v>1011</v>
      </c>
      <c r="O529" t="s">
        <v>642</v>
      </c>
      <c r="P529" t="s">
        <v>642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219</v>
      </c>
      <c r="AV529">
        <v>1</v>
      </c>
      <c r="AW529">
        <v>2</v>
      </c>
      <c r="AX529">
        <v>91188190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91183605</v>
      </c>
      <c r="C530">
        <v>91188174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802</v>
      </c>
      <c r="J530" t="s">
        <v>803</v>
      </c>
      <c r="K530" t="s">
        <v>804</v>
      </c>
      <c r="L530">
        <v>1346</v>
      </c>
      <c r="N530">
        <v>1009</v>
      </c>
      <c r="O530" t="s">
        <v>463</v>
      </c>
      <c r="P530" t="s">
        <v>463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91188191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91183605</v>
      </c>
      <c r="C531">
        <v>91188174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685</v>
      </c>
      <c r="J531" t="s">
        <v>686</v>
      </c>
      <c r="K531" t="s">
        <v>687</v>
      </c>
      <c r="L531">
        <v>1383</v>
      </c>
      <c r="N531">
        <v>1013</v>
      </c>
      <c r="O531" t="s">
        <v>688</v>
      </c>
      <c r="P531" t="s">
        <v>688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91188192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91183605</v>
      </c>
      <c r="C532">
        <v>91188174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689</v>
      </c>
      <c r="J532" t="s">
        <v>690</v>
      </c>
      <c r="K532" t="s">
        <v>691</v>
      </c>
      <c r="L532">
        <v>1346</v>
      </c>
      <c r="N532">
        <v>1009</v>
      </c>
      <c r="O532" t="s">
        <v>463</v>
      </c>
      <c r="P532" t="s">
        <v>463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91188193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91183605</v>
      </c>
      <c r="C533">
        <v>91188174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805</v>
      </c>
      <c r="J533" t="s">
        <v>806</v>
      </c>
      <c r="K533" t="s">
        <v>807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91188194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91183605</v>
      </c>
      <c r="C534">
        <v>91188174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712</v>
      </c>
      <c r="J534" t="s">
        <v>713</v>
      </c>
      <c r="K534" t="s">
        <v>714</v>
      </c>
      <c r="L534">
        <v>1346</v>
      </c>
      <c r="N534">
        <v>1009</v>
      </c>
      <c r="O534" t="s">
        <v>463</v>
      </c>
      <c r="P534" t="s">
        <v>463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91188195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91183605</v>
      </c>
      <c r="C535">
        <v>91188174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91188196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91183540</v>
      </c>
      <c r="C536">
        <v>91188174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704</v>
      </c>
      <c r="J536" t="s">
        <v>3</v>
      </c>
      <c r="K536" t="s">
        <v>705</v>
      </c>
      <c r="L536">
        <v>1191</v>
      </c>
      <c r="N536">
        <v>1013</v>
      </c>
      <c r="O536" t="s">
        <v>636</v>
      </c>
      <c r="P536" t="s">
        <v>636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219</v>
      </c>
      <c r="AV536">
        <v>1</v>
      </c>
      <c r="AW536">
        <v>2</v>
      </c>
      <c r="AX536">
        <v>91188186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91183540</v>
      </c>
      <c r="C537">
        <v>91188174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637</v>
      </c>
      <c r="J537" t="s">
        <v>3</v>
      </c>
      <c r="K537" t="s">
        <v>638</v>
      </c>
      <c r="L537">
        <v>1191</v>
      </c>
      <c r="N537">
        <v>1013</v>
      </c>
      <c r="O537" t="s">
        <v>636</v>
      </c>
      <c r="P537" t="s">
        <v>636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219</v>
      </c>
      <c r="AV537">
        <v>2</v>
      </c>
      <c r="AW537">
        <v>2</v>
      </c>
      <c r="AX537">
        <v>91188187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91183540</v>
      </c>
      <c r="C538">
        <v>91188174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661</v>
      </c>
      <c r="J538" t="s">
        <v>662</v>
      </c>
      <c r="K538" t="s">
        <v>663</v>
      </c>
      <c r="L538">
        <v>1368</v>
      </c>
      <c r="N538">
        <v>1011</v>
      </c>
      <c r="O538" t="s">
        <v>642</v>
      </c>
      <c r="P538" t="s">
        <v>642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219</v>
      </c>
      <c r="AV538">
        <v>1</v>
      </c>
      <c r="AW538">
        <v>2</v>
      </c>
      <c r="AX538">
        <v>91188188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664</v>
      </c>
      <c r="DM538">
        <v>6</v>
      </c>
      <c r="DN538" t="s">
        <v>636</v>
      </c>
      <c r="DO538">
        <v>1</v>
      </c>
    </row>
    <row r="539" spans="1:119" x14ac:dyDescent="0.2">
      <c r="A539">
        <f>ROW(Source!A176)</f>
        <v>176</v>
      </c>
      <c r="B539">
        <v>91183540</v>
      </c>
      <c r="C539">
        <v>91188174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644</v>
      </c>
      <c r="J539" t="s">
        <v>645</v>
      </c>
      <c r="K539" t="s">
        <v>646</v>
      </c>
      <c r="L539">
        <v>1368</v>
      </c>
      <c r="N539">
        <v>1011</v>
      </c>
      <c r="O539" t="s">
        <v>642</v>
      </c>
      <c r="P539" t="s">
        <v>642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219</v>
      </c>
      <c r="AV539">
        <v>1</v>
      </c>
      <c r="AW539">
        <v>2</v>
      </c>
      <c r="AX539">
        <v>91188189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643</v>
      </c>
      <c r="DM539">
        <v>4</v>
      </c>
      <c r="DN539" t="s">
        <v>636</v>
      </c>
      <c r="DO539">
        <v>1</v>
      </c>
    </row>
    <row r="540" spans="1:119" x14ac:dyDescent="0.2">
      <c r="A540">
        <f>ROW(Source!A176)</f>
        <v>176</v>
      </c>
      <c r="B540">
        <v>91183540</v>
      </c>
      <c r="C540">
        <v>91188174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682</v>
      </c>
      <c r="J540" t="s">
        <v>683</v>
      </c>
      <c r="K540" t="s">
        <v>684</v>
      </c>
      <c r="L540">
        <v>1368</v>
      </c>
      <c r="N540">
        <v>1011</v>
      </c>
      <c r="O540" t="s">
        <v>642</v>
      </c>
      <c r="P540" t="s">
        <v>642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219</v>
      </c>
      <c r="AV540">
        <v>1</v>
      </c>
      <c r="AW540">
        <v>2</v>
      </c>
      <c r="AX540">
        <v>91188190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91183540</v>
      </c>
      <c r="C541">
        <v>91188174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802</v>
      </c>
      <c r="J541" t="s">
        <v>803</v>
      </c>
      <c r="K541" t="s">
        <v>804</v>
      </c>
      <c r="L541">
        <v>1346</v>
      </c>
      <c r="N541">
        <v>1009</v>
      </c>
      <c r="O541" t="s">
        <v>463</v>
      </c>
      <c r="P541" t="s">
        <v>463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91188191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91183540</v>
      </c>
      <c r="C542">
        <v>91188174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685</v>
      </c>
      <c r="J542" t="s">
        <v>686</v>
      </c>
      <c r="K542" t="s">
        <v>687</v>
      </c>
      <c r="L542">
        <v>1383</v>
      </c>
      <c r="N542">
        <v>1013</v>
      </c>
      <c r="O542" t="s">
        <v>688</v>
      </c>
      <c r="P542" t="s">
        <v>688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91188192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91183540</v>
      </c>
      <c r="C543">
        <v>91188174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689</v>
      </c>
      <c r="J543" t="s">
        <v>690</v>
      </c>
      <c r="K543" t="s">
        <v>691</v>
      </c>
      <c r="L543">
        <v>1346</v>
      </c>
      <c r="N543">
        <v>1009</v>
      </c>
      <c r="O543" t="s">
        <v>463</v>
      </c>
      <c r="P543" t="s">
        <v>463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91188193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91183540</v>
      </c>
      <c r="C544">
        <v>91188174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805</v>
      </c>
      <c r="J544" t="s">
        <v>806</v>
      </c>
      <c r="K544" t="s">
        <v>807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91188194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91183540</v>
      </c>
      <c r="C545">
        <v>91188174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712</v>
      </c>
      <c r="J545" t="s">
        <v>713</v>
      </c>
      <c r="K545" t="s">
        <v>714</v>
      </c>
      <c r="L545">
        <v>1346</v>
      </c>
      <c r="N545">
        <v>1009</v>
      </c>
      <c r="O545" t="s">
        <v>463</v>
      </c>
      <c r="P545" t="s">
        <v>463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91188195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91183540</v>
      </c>
      <c r="C546">
        <v>91188174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91188196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91183605</v>
      </c>
      <c r="C547">
        <v>91188198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704</v>
      </c>
      <c r="J547" t="s">
        <v>3</v>
      </c>
      <c r="K547" t="s">
        <v>705</v>
      </c>
      <c r="L547">
        <v>1191</v>
      </c>
      <c r="N547">
        <v>1013</v>
      </c>
      <c r="O547" t="s">
        <v>636</v>
      </c>
      <c r="P547" t="s">
        <v>636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219</v>
      </c>
      <c r="AV547">
        <v>1</v>
      </c>
      <c r="AW547">
        <v>2</v>
      </c>
      <c r="AX547">
        <v>91188208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91183605</v>
      </c>
      <c r="C548">
        <v>91188198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637</v>
      </c>
      <c r="J548" t="s">
        <v>3</v>
      </c>
      <c r="K548" t="s">
        <v>638</v>
      </c>
      <c r="L548">
        <v>1191</v>
      </c>
      <c r="N548">
        <v>1013</v>
      </c>
      <c r="O548" t="s">
        <v>636</v>
      </c>
      <c r="P548" t="s">
        <v>636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219</v>
      </c>
      <c r="AV548">
        <v>2</v>
      </c>
      <c r="AW548">
        <v>2</v>
      </c>
      <c r="AX548">
        <v>91188209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91183605</v>
      </c>
      <c r="C549">
        <v>91188198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661</v>
      </c>
      <c r="J549" t="s">
        <v>662</v>
      </c>
      <c r="K549" t="s">
        <v>663</v>
      </c>
      <c r="L549">
        <v>1368</v>
      </c>
      <c r="N549">
        <v>1011</v>
      </c>
      <c r="O549" t="s">
        <v>642</v>
      </c>
      <c r="P549" t="s">
        <v>642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219</v>
      </c>
      <c r="AV549">
        <v>1</v>
      </c>
      <c r="AW549">
        <v>2</v>
      </c>
      <c r="AX549">
        <v>91188210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664</v>
      </c>
      <c r="DM549">
        <v>6</v>
      </c>
      <c r="DN549" t="s">
        <v>636</v>
      </c>
      <c r="DO549">
        <v>1</v>
      </c>
    </row>
    <row r="550" spans="1:119" x14ac:dyDescent="0.2">
      <c r="A550">
        <f>ROW(Source!A179)</f>
        <v>179</v>
      </c>
      <c r="B550">
        <v>91183605</v>
      </c>
      <c r="C550">
        <v>91188198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644</v>
      </c>
      <c r="J550" t="s">
        <v>645</v>
      </c>
      <c r="K550" t="s">
        <v>646</v>
      </c>
      <c r="L550">
        <v>1368</v>
      </c>
      <c r="N550">
        <v>1011</v>
      </c>
      <c r="O550" t="s">
        <v>642</v>
      </c>
      <c r="P550" t="s">
        <v>642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219</v>
      </c>
      <c r="AV550">
        <v>1</v>
      </c>
      <c r="AW550">
        <v>2</v>
      </c>
      <c r="AX550">
        <v>91188211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643</v>
      </c>
      <c r="DM550">
        <v>4</v>
      </c>
      <c r="DN550" t="s">
        <v>636</v>
      </c>
      <c r="DO550">
        <v>1</v>
      </c>
    </row>
    <row r="551" spans="1:119" x14ac:dyDescent="0.2">
      <c r="A551">
        <f>ROW(Source!A179)</f>
        <v>179</v>
      </c>
      <c r="B551">
        <v>91183605</v>
      </c>
      <c r="C551">
        <v>91188198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682</v>
      </c>
      <c r="J551" t="s">
        <v>683</v>
      </c>
      <c r="K551" t="s">
        <v>684</v>
      </c>
      <c r="L551">
        <v>1368</v>
      </c>
      <c r="N551">
        <v>1011</v>
      </c>
      <c r="O551" t="s">
        <v>642</v>
      </c>
      <c r="P551" t="s">
        <v>642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219</v>
      </c>
      <c r="AV551">
        <v>1</v>
      </c>
      <c r="AW551">
        <v>2</v>
      </c>
      <c r="AX551">
        <v>91188212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91183605</v>
      </c>
      <c r="C552">
        <v>91188198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685</v>
      </c>
      <c r="J552" t="s">
        <v>686</v>
      </c>
      <c r="K552" t="s">
        <v>687</v>
      </c>
      <c r="L552">
        <v>1383</v>
      </c>
      <c r="N552">
        <v>1013</v>
      </c>
      <c r="O552" t="s">
        <v>688</v>
      </c>
      <c r="P552" t="s">
        <v>688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91188213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91183605</v>
      </c>
      <c r="C553">
        <v>91188198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689</v>
      </c>
      <c r="J553" t="s">
        <v>690</v>
      </c>
      <c r="K553" t="s">
        <v>691</v>
      </c>
      <c r="L553">
        <v>1346</v>
      </c>
      <c r="N553">
        <v>1009</v>
      </c>
      <c r="O553" t="s">
        <v>463</v>
      </c>
      <c r="P553" t="s">
        <v>463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91188214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91183605</v>
      </c>
      <c r="C554">
        <v>91188198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808</v>
      </c>
      <c r="J554" t="s">
        <v>809</v>
      </c>
      <c r="K554" t="s">
        <v>810</v>
      </c>
      <c r="L554">
        <v>1346</v>
      </c>
      <c r="N554">
        <v>1009</v>
      </c>
      <c r="O554" t="s">
        <v>463</v>
      </c>
      <c r="P554" t="s">
        <v>463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91188215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91183605</v>
      </c>
      <c r="C555">
        <v>91188198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91188216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91183540</v>
      </c>
      <c r="C556">
        <v>91188198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704</v>
      </c>
      <c r="J556" t="s">
        <v>3</v>
      </c>
      <c r="K556" t="s">
        <v>705</v>
      </c>
      <c r="L556">
        <v>1191</v>
      </c>
      <c r="N556">
        <v>1013</v>
      </c>
      <c r="O556" t="s">
        <v>636</v>
      </c>
      <c r="P556" t="s">
        <v>636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219</v>
      </c>
      <c r="AV556">
        <v>1</v>
      </c>
      <c r="AW556">
        <v>2</v>
      </c>
      <c r="AX556">
        <v>91188208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91183540</v>
      </c>
      <c r="C557">
        <v>91188198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637</v>
      </c>
      <c r="J557" t="s">
        <v>3</v>
      </c>
      <c r="K557" t="s">
        <v>638</v>
      </c>
      <c r="L557">
        <v>1191</v>
      </c>
      <c r="N557">
        <v>1013</v>
      </c>
      <c r="O557" t="s">
        <v>636</v>
      </c>
      <c r="P557" t="s">
        <v>636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219</v>
      </c>
      <c r="AV557">
        <v>2</v>
      </c>
      <c r="AW557">
        <v>2</v>
      </c>
      <c r="AX557">
        <v>91188209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91183540</v>
      </c>
      <c r="C558">
        <v>91188198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661</v>
      </c>
      <c r="J558" t="s">
        <v>662</v>
      </c>
      <c r="K558" t="s">
        <v>663</v>
      </c>
      <c r="L558">
        <v>1368</v>
      </c>
      <c r="N558">
        <v>1011</v>
      </c>
      <c r="O558" t="s">
        <v>642</v>
      </c>
      <c r="P558" t="s">
        <v>642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219</v>
      </c>
      <c r="AV558">
        <v>1</v>
      </c>
      <c r="AW558">
        <v>2</v>
      </c>
      <c r="AX558">
        <v>91188210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664</v>
      </c>
      <c r="DM558">
        <v>6</v>
      </c>
      <c r="DN558" t="s">
        <v>636</v>
      </c>
      <c r="DO558">
        <v>1</v>
      </c>
    </row>
    <row r="559" spans="1:119" x14ac:dyDescent="0.2">
      <c r="A559">
        <f>ROW(Source!A180)</f>
        <v>180</v>
      </c>
      <c r="B559">
        <v>91183540</v>
      </c>
      <c r="C559">
        <v>91188198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644</v>
      </c>
      <c r="J559" t="s">
        <v>645</v>
      </c>
      <c r="K559" t="s">
        <v>646</v>
      </c>
      <c r="L559">
        <v>1368</v>
      </c>
      <c r="N559">
        <v>1011</v>
      </c>
      <c r="O559" t="s">
        <v>642</v>
      </c>
      <c r="P559" t="s">
        <v>642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219</v>
      </c>
      <c r="AV559">
        <v>1</v>
      </c>
      <c r="AW559">
        <v>2</v>
      </c>
      <c r="AX559">
        <v>91188211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643</v>
      </c>
      <c r="DM559">
        <v>4</v>
      </c>
      <c r="DN559" t="s">
        <v>636</v>
      </c>
      <c r="DO559">
        <v>1</v>
      </c>
    </row>
    <row r="560" spans="1:119" x14ac:dyDescent="0.2">
      <c r="A560">
        <f>ROW(Source!A180)</f>
        <v>180</v>
      </c>
      <c r="B560">
        <v>91183540</v>
      </c>
      <c r="C560">
        <v>91188198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682</v>
      </c>
      <c r="J560" t="s">
        <v>683</v>
      </c>
      <c r="K560" t="s">
        <v>684</v>
      </c>
      <c r="L560">
        <v>1368</v>
      </c>
      <c r="N560">
        <v>1011</v>
      </c>
      <c r="O560" t="s">
        <v>642</v>
      </c>
      <c r="P560" t="s">
        <v>642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219</v>
      </c>
      <c r="AV560">
        <v>1</v>
      </c>
      <c r="AW560">
        <v>2</v>
      </c>
      <c r="AX560">
        <v>91188212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91183540</v>
      </c>
      <c r="C561">
        <v>91188198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685</v>
      </c>
      <c r="J561" t="s">
        <v>686</v>
      </c>
      <c r="K561" t="s">
        <v>687</v>
      </c>
      <c r="L561">
        <v>1383</v>
      </c>
      <c r="N561">
        <v>1013</v>
      </c>
      <c r="O561" t="s">
        <v>688</v>
      </c>
      <c r="P561" t="s">
        <v>688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91188213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91183540</v>
      </c>
      <c r="C562">
        <v>91188198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689</v>
      </c>
      <c r="J562" t="s">
        <v>690</v>
      </c>
      <c r="K562" t="s">
        <v>691</v>
      </c>
      <c r="L562">
        <v>1346</v>
      </c>
      <c r="N562">
        <v>1009</v>
      </c>
      <c r="O562" t="s">
        <v>463</v>
      </c>
      <c r="P562" t="s">
        <v>463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91188214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91183540</v>
      </c>
      <c r="C563">
        <v>91188198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808</v>
      </c>
      <c r="J563" t="s">
        <v>809</v>
      </c>
      <c r="K563" t="s">
        <v>810</v>
      </c>
      <c r="L563">
        <v>1346</v>
      </c>
      <c r="N563">
        <v>1009</v>
      </c>
      <c r="O563" t="s">
        <v>463</v>
      </c>
      <c r="P563" t="s">
        <v>463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91188215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91183540</v>
      </c>
      <c r="C564">
        <v>91188198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91188216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91183605</v>
      </c>
      <c r="C565">
        <v>91188218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704</v>
      </c>
      <c r="J565" t="s">
        <v>3</v>
      </c>
      <c r="K565" t="s">
        <v>705</v>
      </c>
      <c r="L565">
        <v>1191</v>
      </c>
      <c r="N565">
        <v>1013</v>
      </c>
      <c r="O565" t="s">
        <v>636</v>
      </c>
      <c r="P565" t="s">
        <v>636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219</v>
      </c>
      <c r="AV565">
        <v>1</v>
      </c>
      <c r="AW565">
        <v>2</v>
      </c>
      <c r="AX565">
        <v>91188229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91183605</v>
      </c>
      <c r="C566">
        <v>91188218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637</v>
      </c>
      <c r="J566" t="s">
        <v>3</v>
      </c>
      <c r="K566" t="s">
        <v>638</v>
      </c>
      <c r="L566">
        <v>1191</v>
      </c>
      <c r="N566">
        <v>1013</v>
      </c>
      <c r="O566" t="s">
        <v>636</v>
      </c>
      <c r="P566" t="s">
        <v>636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219</v>
      </c>
      <c r="AV566">
        <v>2</v>
      </c>
      <c r="AW566">
        <v>2</v>
      </c>
      <c r="AX566">
        <v>91188230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91183605</v>
      </c>
      <c r="C567">
        <v>91188218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661</v>
      </c>
      <c r="J567" t="s">
        <v>662</v>
      </c>
      <c r="K567" t="s">
        <v>663</v>
      </c>
      <c r="L567">
        <v>1368</v>
      </c>
      <c r="N567">
        <v>1011</v>
      </c>
      <c r="O567" t="s">
        <v>642</v>
      </c>
      <c r="P567" t="s">
        <v>642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219</v>
      </c>
      <c r="AV567">
        <v>1</v>
      </c>
      <c r="AW567">
        <v>2</v>
      </c>
      <c r="AX567">
        <v>91188231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664</v>
      </c>
      <c r="DM567">
        <v>6</v>
      </c>
      <c r="DN567" t="s">
        <v>636</v>
      </c>
      <c r="DO567">
        <v>1</v>
      </c>
    </row>
    <row r="568" spans="1:119" x14ac:dyDescent="0.2">
      <c r="A568">
        <f>ROW(Source!A183)</f>
        <v>183</v>
      </c>
      <c r="B568">
        <v>91183605</v>
      </c>
      <c r="C568">
        <v>91188218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644</v>
      </c>
      <c r="J568" t="s">
        <v>645</v>
      </c>
      <c r="K568" t="s">
        <v>646</v>
      </c>
      <c r="L568">
        <v>1368</v>
      </c>
      <c r="N568">
        <v>1011</v>
      </c>
      <c r="O568" t="s">
        <v>642</v>
      </c>
      <c r="P568" t="s">
        <v>642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219</v>
      </c>
      <c r="AV568">
        <v>1</v>
      </c>
      <c r="AW568">
        <v>2</v>
      </c>
      <c r="AX568">
        <v>91188232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643</v>
      </c>
      <c r="DM568">
        <v>4</v>
      </c>
      <c r="DN568" t="s">
        <v>636</v>
      </c>
      <c r="DO568">
        <v>1</v>
      </c>
    </row>
    <row r="569" spans="1:119" x14ac:dyDescent="0.2">
      <c r="A569">
        <f>ROW(Source!A183)</f>
        <v>183</v>
      </c>
      <c r="B569">
        <v>91183605</v>
      </c>
      <c r="C569">
        <v>91188218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782</v>
      </c>
      <c r="J569" t="s">
        <v>783</v>
      </c>
      <c r="K569" t="s">
        <v>784</v>
      </c>
      <c r="L569">
        <v>1301</v>
      </c>
      <c r="N569">
        <v>1003</v>
      </c>
      <c r="O569" t="s">
        <v>369</v>
      </c>
      <c r="P569" t="s">
        <v>369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91188233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91183605</v>
      </c>
      <c r="C570">
        <v>91188218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811</v>
      </c>
      <c r="J570" t="s">
        <v>812</v>
      </c>
      <c r="K570" t="s">
        <v>813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91188234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91183605</v>
      </c>
      <c r="C571">
        <v>91188218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712</v>
      </c>
      <c r="J571" t="s">
        <v>713</v>
      </c>
      <c r="K571" t="s">
        <v>714</v>
      </c>
      <c r="L571">
        <v>1346</v>
      </c>
      <c r="N571">
        <v>1009</v>
      </c>
      <c r="O571" t="s">
        <v>463</v>
      </c>
      <c r="P571" t="s">
        <v>463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91188235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91183605</v>
      </c>
      <c r="C572">
        <v>91188218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814</v>
      </c>
      <c r="J572" t="s">
        <v>815</v>
      </c>
      <c r="K572" t="s">
        <v>816</v>
      </c>
      <c r="L572">
        <v>1425</v>
      </c>
      <c r="N572">
        <v>1013</v>
      </c>
      <c r="O572" t="s">
        <v>253</v>
      </c>
      <c r="P572" t="s">
        <v>253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91188236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91183605</v>
      </c>
      <c r="C573">
        <v>91188218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817</v>
      </c>
      <c r="J573" t="s">
        <v>818</v>
      </c>
      <c r="K573" t="s">
        <v>819</v>
      </c>
      <c r="L573">
        <v>1407</v>
      </c>
      <c r="N573">
        <v>1013</v>
      </c>
      <c r="O573" t="s">
        <v>820</v>
      </c>
      <c r="P573" t="s">
        <v>820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91188237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91183605</v>
      </c>
      <c r="C574">
        <v>91188218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91188238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91183540</v>
      </c>
      <c r="C575">
        <v>91188218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704</v>
      </c>
      <c r="J575" t="s">
        <v>3</v>
      </c>
      <c r="K575" t="s">
        <v>705</v>
      </c>
      <c r="L575">
        <v>1191</v>
      </c>
      <c r="N575">
        <v>1013</v>
      </c>
      <c r="O575" t="s">
        <v>636</v>
      </c>
      <c r="P575" t="s">
        <v>636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219</v>
      </c>
      <c r="AV575">
        <v>1</v>
      </c>
      <c r="AW575">
        <v>2</v>
      </c>
      <c r="AX575">
        <v>91188229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91183540</v>
      </c>
      <c r="C576">
        <v>91188218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637</v>
      </c>
      <c r="J576" t="s">
        <v>3</v>
      </c>
      <c r="K576" t="s">
        <v>638</v>
      </c>
      <c r="L576">
        <v>1191</v>
      </c>
      <c r="N576">
        <v>1013</v>
      </c>
      <c r="O576" t="s">
        <v>636</v>
      </c>
      <c r="P576" t="s">
        <v>636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219</v>
      </c>
      <c r="AV576">
        <v>2</v>
      </c>
      <c r="AW576">
        <v>2</v>
      </c>
      <c r="AX576">
        <v>91188230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91183540</v>
      </c>
      <c r="C577">
        <v>91188218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661</v>
      </c>
      <c r="J577" t="s">
        <v>662</v>
      </c>
      <c r="K577" t="s">
        <v>663</v>
      </c>
      <c r="L577">
        <v>1368</v>
      </c>
      <c r="N577">
        <v>1011</v>
      </c>
      <c r="O577" t="s">
        <v>642</v>
      </c>
      <c r="P577" t="s">
        <v>642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219</v>
      </c>
      <c r="AV577">
        <v>1</v>
      </c>
      <c r="AW577">
        <v>2</v>
      </c>
      <c r="AX577">
        <v>91188231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664</v>
      </c>
      <c r="DM577">
        <v>6</v>
      </c>
      <c r="DN577" t="s">
        <v>636</v>
      </c>
      <c r="DO577">
        <v>1</v>
      </c>
    </row>
    <row r="578" spans="1:119" x14ac:dyDescent="0.2">
      <c r="A578">
        <f>ROW(Source!A184)</f>
        <v>184</v>
      </c>
      <c r="B578">
        <v>91183540</v>
      </c>
      <c r="C578">
        <v>91188218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644</v>
      </c>
      <c r="J578" t="s">
        <v>645</v>
      </c>
      <c r="K578" t="s">
        <v>646</v>
      </c>
      <c r="L578">
        <v>1368</v>
      </c>
      <c r="N578">
        <v>1011</v>
      </c>
      <c r="O578" t="s">
        <v>642</v>
      </c>
      <c r="P578" t="s">
        <v>642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219</v>
      </c>
      <c r="AV578">
        <v>1</v>
      </c>
      <c r="AW578">
        <v>2</v>
      </c>
      <c r="AX578">
        <v>91188232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643</v>
      </c>
      <c r="DM578">
        <v>4</v>
      </c>
      <c r="DN578" t="s">
        <v>636</v>
      </c>
      <c r="DO578">
        <v>1</v>
      </c>
    </row>
    <row r="579" spans="1:119" x14ac:dyDescent="0.2">
      <c r="A579">
        <f>ROW(Source!A184)</f>
        <v>184</v>
      </c>
      <c r="B579">
        <v>91183540</v>
      </c>
      <c r="C579">
        <v>91188218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782</v>
      </c>
      <c r="J579" t="s">
        <v>783</v>
      </c>
      <c r="K579" t="s">
        <v>784</v>
      </c>
      <c r="L579">
        <v>1301</v>
      </c>
      <c r="N579">
        <v>1003</v>
      </c>
      <c r="O579" t="s">
        <v>369</v>
      </c>
      <c r="P579" t="s">
        <v>369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91188233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91183540</v>
      </c>
      <c r="C580">
        <v>91188218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811</v>
      </c>
      <c r="J580" t="s">
        <v>812</v>
      </c>
      <c r="K580" t="s">
        <v>813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91188234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91183540</v>
      </c>
      <c r="C581">
        <v>91188218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712</v>
      </c>
      <c r="J581" t="s">
        <v>713</v>
      </c>
      <c r="K581" t="s">
        <v>714</v>
      </c>
      <c r="L581">
        <v>1346</v>
      </c>
      <c r="N581">
        <v>1009</v>
      </c>
      <c r="O581" t="s">
        <v>463</v>
      </c>
      <c r="P581" t="s">
        <v>463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91188235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91183540</v>
      </c>
      <c r="C582">
        <v>91188218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814</v>
      </c>
      <c r="J582" t="s">
        <v>815</v>
      </c>
      <c r="K582" t="s">
        <v>816</v>
      </c>
      <c r="L582">
        <v>1425</v>
      </c>
      <c r="N582">
        <v>1013</v>
      </c>
      <c r="O582" t="s">
        <v>253</v>
      </c>
      <c r="P582" t="s">
        <v>253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91188236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91183540</v>
      </c>
      <c r="C583">
        <v>91188218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817</v>
      </c>
      <c r="J583" t="s">
        <v>818</v>
      </c>
      <c r="K583" t="s">
        <v>819</v>
      </c>
      <c r="L583">
        <v>1407</v>
      </c>
      <c r="N583">
        <v>1013</v>
      </c>
      <c r="O583" t="s">
        <v>820</v>
      </c>
      <c r="P583" t="s">
        <v>820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91188237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91183540</v>
      </c>
      <c r="C584">
        <v>91188218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91188238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91183605</v>
      </c>
      <c r="C585">
        <v>91188240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704</v>
      </c>
      <c r="J585" t="s">
        <v>3</v>
      </c>
      <c r="K585" t="s">
        <v>705</v>
      </c>
      <c r="L585">
        <v>1191</v>
      </c>
      <c r="N585">
        <v>1013</v>
      </c>
      <c r="O585" t="s">
        <v>636</v>
      </c>
      <c r="P585" t="s">
        <v>636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91188252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91183605</v>
      </c>
      <c r="C586">
        <v>91188240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637</v>
      </c>
      <c r="J586" t="s">
        <v>3</v>
      </c>
      <c r="K586" t="s">
        <v>638</v>
      </c>
      <c r="L586">
        <v>1191</v>
      </c>
      <c r="N586">
        <v>1013</v>
      </c>
      <c r="O586" t="s">
        <v>636</v>
      </c>
      <c r="P586" t="s">
        <v>636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91188253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91183605</v>
      </c>
      <c r="C587">
        <v>91188240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661</v>
      </c>
      <c r="J587" t="s">
        <v>662</v>
      </c>
      <c r="K587" t="s">
        <v>663</v>
      </c>
      <c r="L587">
        <v>1368</v>
      </c>
      <c r="N587">
        <v>1011</v>
      </c>
      <c r="O587" t="s">
        <v>642</v>
      </c>
      <c r="P587" t="s">
        <v>642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91188254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664</v>
      </c>
      <c r="DM587">
        <v>6</v>
      </c>
      <c r="DN587" t="s">
        <v>636</v>
      </c>
      <c r="DO587">
        <v>1</v>
      </c>
    </row>
    <row r="588" spans="1:119" x14ac:dyDescent="0.2">
      <c r="A588">
        <f>ROW(Source!A187)</f>
        <v>187</v>
      </c>
      <c r="B588">
        <v>91183605</v>
      </c>
      <c r="C588">
        <v>91188240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821</v>
      </c>
      <c r="J588" t="s">
        <v>822</v>
      </c>
      <c r="K588" t="s">
        <v>823</v>
      </c>
      <c r="L588">
        <v>1368</v>
      </c>
      <c r="N588">
        <v>1011</v>
      </c>
      <c r="O588" t="s">
        <v>642</v>
      </c>
      <c r="P588" t="s">
        <v>642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91188255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91183605</v>
      </c>
      <c r="C589">
        <v>91188240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824</v>
      </c>
      <c r="J589" t="s">
        <v>825</v>
      </c>
      <c r="K589" t="s">
        <v>826</v>
      </c>
      <c r="L589">
        <v>1368</v>
      </c>
      <c r="N589">
        <v>1011</v>
      </c>
      <c r="O589" t="s">
        <v>642</v>
      </c>
      <c r="P589" t="s">
        <v>642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91188256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91183605</v>
      </c>
      <c r="C590">
        <v>91188240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644</v>
      </c>
      <c r="J590" t="s">
        <v>645</v>
      </c>
      <c r="K590" t="s">
        <v>646</v>
      </c>
      <c r="L590">
        <v>1368</v>
      </c>
      <c r="N590">
        <v>1011</v>
      </c>
      <c r="O590" t="s">
        <v>642</v>
      </c>
      <c r="P590" t="s">
        <v>642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91188257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643</v>
      </c>
      <c r="DM590">
        <v>4</v>
      </c>
      <c r="DN590" t="s">
        <v>636</v>
      </c>
      <c r="DO590">
        <v>1</v>
      </c>
    </row>
    <row r="591" spans="1:119" x14ac:dyDescent="0.2">
      <c r="A591">
        <f>ROW(Source!A187)</f>
        <v>187</v>
      </c>
      <c r="B591">
        <v>91183605</v>
      </c>
      <c r="C591">
        <v>91188240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827</v>
      </c>
      <c r="J591" t="s">
        <v>828</v>
      </c>
      <c r="K591" t="s">
        <v>829</v>
      </c>
      <c r="L591">
        <v>1302</v>
      </c>
      <c r="N591">
        <v>1003</v>
      </c>
      <c r="O591" t="s">
        <v>830</v>
      </c>
      <c r="P591" t="s">
        <v>830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91188258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91183605</v>
      </c>
      <c r="C592">
        <v>91188240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831</v>
      </c>
      <c r="J592" t="s">
        <v>832</v>
      </c>
      <c r="K592" t="s">
        <v>833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91188259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91183605</v>
      </c>
      <c r="C593">
        <v>91188240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834</v>
      </c>
      <c r="J593" t="s">
        <v>835</v>
      </c>
      <c r="K593" t="s">
        <v>836</v>
      </c>
      <c r="L593">
        <v>1346</v>
      </c>
      <c r="N593">
        <v>1009</v>
      </c>
      <c r="O593" t="s">
        <v>463</v>
      </c>
      <c r="P593" t="s">
        <v>463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91188260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91183605</v>
      </c>
      <c r="C594">
        <v>91188240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837</v>
      </c>
      <c r="J594" t="s">
        <v>838</v>
      </c>
      <c r="K594" t="s">
        <v>839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91188261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91183605</v>
      </c>
      <c r="C595">
        <v>91188240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91188262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91183540</v>
      </c>
      <c r="C596">
        <v>91188240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704</v>
      </c>
      <c r="J596" t="s">
        <v>3</v>
      </c>
      <c r="K596" t="s">
        <v>705</v>
      </c>
      <c r="L596">
        <v>1191</v>
      </c>
      <c r="N596">
        <v>1013</v>
      </c>
      <c r="O596" t="s">
        <v>636</v>
      </c>
      <c r="P596" t="s">
        <v>636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91188252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91183540</v>
      </c>
      <c r="C597">
        <v>91188240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637</v>
      </c>
      <c r="J597" t="s">
        <v>3</v>
      </c>
      <c r="K597" t="s">
        <v>638</v>
      </c>
      <c r="L597">
        <v>1191</v>
      </c>
      <c r="N597">
        <v>1013</v>
      </c>
      <c r="O597" t="s">
        <v>636</v>
      </c>
      <c r="P597" t="s">
        <v>636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91188253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91183540</v>
      </c>
      <c r="C598">
        <v>91188240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661</v>
      </c>
      <c r="J598" t="s">
        <v>662</v>
      </c>
      <c r="K598" t="s">
        <v>663</v>
      </c>
      <c r="L598">
        <v>1368</v>
      </c>
      <c r="N598">
        <v>1011</v>
      </c>
      <c r="O598" t="s">
        <v>642</v>
      </c>
      <c r="P598" t="s">
        <v>642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91188254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664</v>
      </c>
      <c r="DM598">
        <v>6</v>
      </c>
      <c r="DN598" t="s">
        <v>636</v>
      </c>
      <c r="DO598">
        <v>1</v>
      </c>
    </row>
    <row r="599" spans="1:119" x14ac:dyDescent="0.2">
      <c r="A599">
        <f>ROW(Source!A188)</f>
        <v>188</v>
      </c>
      <c r="B599">
        <v>91183540</v>
      </c>
      <c r="C599">
        <v>91188240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821</v>
      </c>
      <c r="J599" t="s">
        <v>822</v>
      </c>
      <c r="K599" t="s">
        <v>823</v>
      </c>
      <c r="L599">
        <v>1368</v>
      </c>
      <c r="N599">
        <v>1011</v>
      </c>
      <c r="O599" t="s">
        <v>642</v>
      </c>
      <c r="P599" t="s">
        <v>642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91188255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91183540</v>
      </c>
      <c r="C600">
        <v>91188240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824</v>
      </c>
      <c r="J600" t="s">
        <v>825</v>
      </c>
      <c r="K600" t="s">
        <v>826</v>
      </c>
      <c r="L600">
        <v>1368</v>
      </c>
      <c r="N600">
        <v>1011</v>
      </c>
      <c r="O600" t="s">
        <v>642</v>
      </c>
      <c r="P600" t="s">
        <v>642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91188256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91183540</v>
      </c>
      <c r="C601">
        <v>91188240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644</v>
      </c>
      <c r="J601" t="s">
        <v>645</v>
      </c>
      <c r="K601" t="s">
        <v>646</v>
      </c>
      <c r="L601">
        <v>1368</v>
      </c>
      <c r="N601">
        <v>1011</v>
      </c>
      <c r="O601" t="s">
        <v>642</v>
      </c>
      <c r="P601" t="s">
        <v>642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91188257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643</v>
      </c>
      <c r="DM601">
        <v>4</v>
      </c>
      <c r="DN601" t="s">
        <v>636</v>
      </c>
      <c r="DO601">
        <v>1</v>
      </c>
    </row>
    <row r="602" spans="1:119" x14ac:dyDescent="0.2">
      <c r="A602">
        <f>ROW(Source!A188)</f>
        <v>188</v>
      </c>
      <c r="B602">
        <v>91183540</v>
      </c>
      <c r="C602">
        <v>91188240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827</v>
      </c>
      <c r="J602" t="s">
        <v>828</v>
      </c>
      <c r="K602" t="s">
        <v>829</v>
      </c>
      <c r="L602">
        <v>1302</v>
      </c>
      <c r="N602">
        <v>1003</v>
      </c>
      <c r="O602" t="s">
        <v>830</v>
      </c>
      <c r="P602" t="s">
        <v>830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91188258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91183540</v>
      </c>
      <c r="C603">
        <v>91188240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831</v>
      </c>
      <c r="J603" t="s">
        <v>832</v>
      </c>
      <c r="K603" t="s">
        <v>833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91188259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91183540</v>
      </c>
      <c r="C604">
        <v>91188240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834</v>
      </c>
      <c r="J604" t="s">
        <v>835</v>
      </c>
      <c r="K604" t="s">
        <v>836</v>
      </c>
      <c r="L604">
        <v>1346</v>
      </c>
      <c r="N604">
        <v>1009</v>
      </c>
      <c r="O604" t="s">
        <v>463</v>
      </c>
      <c r="P604" t="s">
        <v>463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91188260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91183540</v>
      </c>
      <c r="C605">
        <v>91188240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837</v>
      </c>
      <c r="J605" t="s">
        <v>838</v>
      </c>
      <c r="K605" t="s">
        <v>839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91188261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91183540</v>
      </c>
      <c r="C606">
        <v>91188240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91188262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91183605</v>
      </c>
      <c r="C607">
        <v>91188264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704</v>
      </c>
      <c r="J607" t="s">
        <v>3</v>
      </c>
      <c r="K607" t="s">
        <v>705</v>
      </c>
      <c r="L607">
        <v>1191</v>
      </c>
      <c r="N607">
        <v>1013</v>
      </c>
      <c r="O607" t="s">
        <v>636</v>
      </c>
      <c r="P607" t="s">
        <v>636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219</v>
      </c>
      <c r="AV607">
        <v>1</v>
      </c>
      <c r="AW607">
        <v>2</v>
      </c>
      <c r="AX607">
        <v>91188276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91183605</v>
      </c>
      <c r="C608">
        <v>91188264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637</v>
      </c>
      <c r="J608" t="s">
        <v>3</v>
      </c>
      <c r="K608" t="s">
        <v>638</v>
      </c>
      <c r="L608">
        <v>1191</v>
      </c>
      <c r="N608">
        <v>1013</v>
      </c>
      <c r="O608" t="s">
        <v>636</v>
      </c>
      <c r="P608" t="s">
        <v>636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219</v>
      </c>
      <c r="AV608">
        <v>2</v>
      </c>
      <c r="AW608">
        <v>2</v>
      </c>
      <c r="AX608">
        <v>91188277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91183605</v>
      </c>
      <c r="C609">
        <v>91188264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661</v>
      </c>
      <c r="J609" t="s">
        <v>662</v>
      </c>
      <c r="K609" t="s">
        <v>663</v>
      </c>
      <c r="L609">
        <v>1368</v>
      </c>
      <c r="N609">
        <v>1011</v>
      </c>
      <c r="O609" t="s">
        <v>642</v>
      </c>
      <c r="P609" t="s">
        <v>642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219</v>
      </c>
      <c r="AV609">
        <v>1</v>
      </c>
      <c r="AW609">
        <v>2</v>
      </c>
      <c r="AX609">
        <v>91188278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664</v>
      </c>
      <c r="DM609">
        <v>6</v>
      </c>
      <c r="DN609" t="s">
        <v>636</v>
      </c>
      <c r="DO609">
        <v>1</v>
      </c>
    </row>
    <row r="610" spans="1:119" x14ac:dyDescent="0.2">
      <c r="A610">
        <f>ROW(Source!A191)</f>
        <v>191</v>
      </c>
      <c r="B610">
        <v>91183605</v>
      </c>
      <c r="C610">
        <v>91188264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644</v>
      </c>
      <c r="J610" t="s">
        <v>645</v>
      </c>
      <c r="K610" t="s">
        <v>646</v>
      </c>
      <c r="L610">
        <v>1368</v>
      </c>
      <c r="N610">
        <v>1011</v>
      </c>
      <c r="O610" t="s">
        <v>642</v>
      </c>
      <c r="P610" t="s">
        <v>642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219</v>
      </c>
      <c r="AV610">
        <v>1</v>
      </c>
      <c r="AW610">
        <v>2</v>
      </c>
      <c r="AX610">
        <v>91188279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643</v>
      </c>
      <c r="DM610">
        <v>4</v>
      </c>
      <c r="DN610" t="s">
        <v>636</v>
      </c>
      <c r="DO610">
        <v>1</v>
      </c>
    </row>
    <row r="611" spans="1:119" x14ac:dyDescent="0.2">
      <c r="A611">
        <f>ROW(Source!A191)</f>
        <v>191</v>
      </c>
      <c r="B611">
        <v>91183605</v>
      </c>
      <c r="C611">
        <v>91188264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682</v>
      </c>
      <c r="J611" t="s">
        <v>683</v>
      </c>
      <c r="K611" t="s">
        <v>684</v>
      </c>
      <c r="L611">
        <v>1368</v>
      </c>
      <c r="N611">
        <v>1011</v>
      </c>
      <c r="O611" t="s">
        <v>642</v>
      </c>
      <c r="P611" t="s">
        <v>642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219</v>
      </c>
      <c r="AV611">
        <v>1</v>
      </c>
      <c r="AW611">
        <v>2</v>
      </c>
      <c r="AX611">
        <v>91188280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91183605</v>
      </c>
      <c r="C612">
        <v>91188264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802</v>
      </c>
      <c r="J612" t="s">
        <v>803</v>
      </c>
      <c r="K612" t="s">
        <v>804</v>
      </c>
      <c r="L612">
        <v>1346</v>
      </c>
      <c r="N612">
        <v>1009</v>
      </c>
      <c r="O612" t="s">
        <v>463</v>
      </c>
      <c r="P612" t="s">
        <v>463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91188281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91183605</v>
      </c>
      <c r="C613">
        <v>91188264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685</v>
      </c>
      <c r="J613" t="s">
        <v>686</v>
      </c>
      <c r="K613" t="s">
        <v>687</v>
      </c>
      <c r="L613">
        <v>1383</v>
      </c>
      <c r="N613">
        <v>1013</v>
      </c>
      <c r="O613" t="s">
        <v>688</v>
      </c>
      <c r="P613" t="s">
        <v>688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91188282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91183605</v>
      </c>
      <c r="C614">
        <v>91188264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689</v>
      </c>
      <c r="J614" t="s">
        <v>690</v>
      </c>
      <c r="K614" t="s">
        <v>691</v>
      </c>
      <c r="L614">
        <v>1346</v>
      </c>
      <c r="N614">
        <v>1009</v>
      </c>
      <c r="O614" t="s">
        <v>463</v>
      </c>
      <c r="P614" t="s">
        <v>463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91188283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91183605</v>
      </c>
      <c r="C615">
        <v>91188264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805</v>
      </c>
      <c r="J615" t="s">
        <v>806</v>
      </c>
      <c r="K615" t="s">
        <v>807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91188284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91183605</v>
      </c>
      <c r="C616">
        <v>91188264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712</v>
      </c>
      <c r="J616" t="s">
        <v>713</v>
      </c>
      <c r="K616" t="s">
        <v>714</v>
      </c>
      <c r="L616">
        <v>1346</v>
      </c>
      <c r="N616">
        <v>1009</v>
      </c>
      <c r="O616" t="s">
        <v>463</v>
      </c>
      <c r="P616" t="s">
        <v>463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91188285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91183605</v>
      </c>
      <c r="C617">
        <v>91188264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91188286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91183540</v>
      </c>
      <c r="C618">
        <v>91188264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704</v>
      </c>
      <c r="J618" t="s">
        <v>3</v>
      </c>
      <c r="K618" t="s">
        <v>705</v>
      </c>
      <c r="L618">
        <v>1191</v>
      </c>
      <c r="N618">
        <v>1013</v>
      </c>
      <c r="O618" t="s">
        <v>636</v>
      </c>
      <c r="P618" t="s">
        <v>636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219</v>
      </c>
      <c r="AV618">
        <v>1</v>
      </c>
      <c r="AW618">
        <v>2</v>
      </c>
      <c r="AX618">
        <v>91188276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91183540</v>
      </c>
      <c r="C619">
        <v>91188264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637</v>
      </c>
      <c r="J619" t="s">
        <v>3</v>
      </c>
      <c r="K619" t="s">
        <v>638</v>
      </c>
      <c r="L619">
        <v>1191</v>
      </c>
      <c r="N619">
        <v>1013</v>
      </c>
      <c r="O619" t="s">
        <v>636</v>
      </c>
      <c r="P619" t="s">
        <v>636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219</v>
      </c>
      <c r="AV619">
        <v>2</v>
      </c>
      <c r="AW619">
        <v>2</v>
      </c>
      <c r="AX619">
        <v>91188277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91183540</v>
      </c>
      <c r="C620">
        <v>91188264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661</v>
      </c>
      <c r="J620" t="s">
        <v>662</v>
      </c>
      <c r="K620" t="s">
        <v>663</v>
      </c>
      <c r="L620">
        <v>1368</v>
      </c>
      <c r="N620">
        <v>1011</v>
      </c>
      <c r="O620" t="s">
        <v>642</v>
      </c>
      <c r="P620" t="s">
        <v>642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219</v>
      </c>
      <c r="AV620">
        <v>1</v>
      </c>
      <c r="AW620">
        <v>2</v>
      </c>
      <c r="AX620">
        <v>91188278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664</v>
      </c>
      <c r="DM620">
        <v>6</v>
      </c>
      <c r="DN620" t="s">
        <v>636</v>
      </c>
      <c r="DO620">
        <v>1</v>
      </c>
    </row>
    <row r="621" spans="1:119" x14ac:dyDescent="0.2">
      <c r="A621">
        <f>ROW(Source!A192)</f>
        <v>192</v>
      </c>
      <c r="B621">
        <v>91183540</v>
      </c>
      <c r="C621">
        <v>91188264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644</v>
      </c>
      <c r="J621" t="s">
        <v>645</v>
      </c>
      <c r="K621" t="s">
        <v>646</v>
      </c>
      <c r="L621">
        <v>1368</v>
      </c>
      <c r="N621">
        <v>1011</v>
      </c>
      <c r="O621" t="s">
        <v>642</v>
      </c>
      <c r="P621" t="s">
        <v>642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219</v>
      </c>
      <c r="AV621">
        <v>1</v>
      </c>
      <c r="AW621">
        <v>2</v>
      </c>
      <c r="AX621">
        <v>91188279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643</v>
      </c>
      <c r="DM621">
        <v>4</v>
      </c>
      <c r="DN621" t="s">
        <v>636</v>
      </c>
      <c r="DO621">
        <v>1</v>
      </c>
    </row>
    <row r="622" spans="1:119" x14ac:dyDescent="0.2">
      <c r="A622">
        <f>ROW(Source!A192)</f>
        <v>192</v>
      </c>
      <c r="B622">
        <v>91183540</v>
      </c>
      <c r="C622">
        <v>91188264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682</v>
      </c>
      <c r="J622" t="s">
        <v>683</v>
      </c>
      <c r="K622" t="s">
        <v>684</v>
      </c>
      <c r="L622">
        <v>1368</v>
      </c>
      <c r="N622">
        <v>1011</v>
      </c>
      <c r="O622" t="s">
        <v>642</v>
      </c>
      <c r="P622" t="s">
        <v>642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219</v>
      </c>
      <c r="AV622">
        <v>1</v>
      </c>
      <c r="AW622">
        <v>2</v>
      </c>
      <c r="AX622">
        <v>91188280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91183540</v>
      </c>
      <c r="C623">
        <v>91188264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802</v>
      </c>
      <c r="J623" t="s">
        <v>803</v>
      </c>
      <c r="K623" t="s">
        <v>804</v>
      </c>
      <c r="L623">
        <v>1346</v>
      </c>
      <c r="N623">
        <v>1009</v>
      </c>
      <c r="O623" t="s">
        <v>463</v>
      </c>
      <c r="P623" t="s">
        <v>463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91188281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91183540</v>
      </c>
      <c r="C624">
        <v>91188264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685</v>
      </c>
      <c r="J624" t="s">
        <v>686</v>
      </c>
      <c r="K624" t="s">
        <v>687</v>
      </c>
      <c r="L624">
        <v>1383</v>
      </c>
      <c r="N624">
        <v>1013</v>
      </c>
      <c r="O624" t="s">
        <v>688</v>
      </c>
      <c r="P624" t="s">
        <v>688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91188282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91183540</v>
      </c>
      <c r="C625">
        <v>91188264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689</v>
      </c>
      <c r="J625" t="s">
        <v>690</v>
      </c>
      <c r="K625" t="s">
        <v>691</v>
      </c>
      <c r="L625">
        <v>1346</v>
      </c>
      <c r="N625">
        <v>1009</v>
      </c>
      <c r="O625" t="s">
        <v>463</v>
      </c>
      <c r="P625" t="s">
        <v>463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91188283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91183540</v>
      </c>
      <c r="C626">
        <v>91188264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805</v>
      </c>
      <c r="J626" t="s">
        <v>806</v>
      </c>
      <c r="K626" t="s">
        <v>807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91188284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91183540</v>
      </c>
      <c r="C627">
        <v>91188264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712</v>
      </c>
      <c r="J627" t="s">
        <v>713</v>
      </c>
      <c r="K627" t="s">
        <v>714</v>
      </c>
      <c r="L627">
        <v>1346</v>
      </c>
      <c r="N627">
        <v>1009</v>
      </c>
      <c r="O627" t="s">
        <v>463</v>
      </c>
      <c r="P627" t="s">
        <v>463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91188285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91183540</v>
      </c>
      <c r="C628">
        <v>91188264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91188286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91183605</v>
      </c>
      <c r="C629">
        <v>91188288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840</v>
      </c>
      <c r="J629" t="s">
        <v>3</v>
      </c>
      <c r="K629" t="s">
        <v>841</v>
      </c>
      <c r="L629">
        <v>1191</v>
      </c>
      <c r="N629">
        <v>1013</v>
      </c>
      <c r="O629" t="s">
        <v>636</v>
      </c>
      <c r="P629" t="s">
        <v>636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91188297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0</v>
      </c>
      <c r="CV629">
        <f>ROUND(Y629*Source!I195,7)</f>
        <v>0</v>
      </c>
      <c r="CW629">
        <v>0</v>
      </c>
      <c r="CX629">
        <f>ROUND(Y629*Source!I195,7)</f>
        <v>0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0</v>
      </c>
      <c r="DJ629">
        <f>DI629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91183605</v>
      </c>
      <c r="C630">
        <v>91188288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637</v>
      </c>
      <c r="J630" t="s">
        <v>3</v>
      </c>
      <c r="K630" t="s">
        <v>638</v>
      </c>
      <c r="L630">
        <v>1191</v>
      </c>
      <c r="N630">
        <v>1013</v>
      </c>
      <c r="O630" t="s">
        <v>636</v>
      </c>
      <c r="P630" t="s">
        <v>636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91188298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0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91183605</v>
      </c>
      <c r="C631">
        <v>91188288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842</v>
      </c>
      <c r="J631" t="s">
        <v>843</v>
      </c>
      <c r="K631" t="s">
        <v>844</v>
      </c>
      <c r="L631">
        <v>1368</v>
      </c>
      <c r="N631">
        <v>1011</v>
      </c>
      <c r="O631" t="s">
        <v>642</v>
      </c>
      <c r="P631" t="s">
        <v>642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91188299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0</v>
      </c>
      <c r="CX631">
        <f>ROUND(Y631*Source!I195,7)</f>
        <v>0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</v>
      </c>
      <c r="DH631">
        <f t="shared" si="210"/>
        <v>0</v>
      </c>
      <c r="DI631">
        <f t="shared" si="211"/>
        <v>0</v>
      </c>
      <c r="DJ631">
        <f>DG631+DH631</f>
        <v>0</v>
      </c>
      <c r="DK631">
        <v>0</v>
      </c>
      <c r="DL631" t="s">
        <v>755</v>
      </c>
      <c r="DM631">
        <v>3</v>
      </c>
      <c r="DN631" t="s">
        <v>636</v>
      </c>
      <c r="DO631">
        <v>1</v>
      </c>
    </row>
    <row r="632" spans="1:119" x14ac:dyDescent="0.2">
      <c r="A632">
        <f>ROW(Source!A195)</f>
        <v>195</v>
      </c>
      <c r="B632">
        <v>91183605</v>
      </c>
      <c r="C632">
        <v>91188288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644</v>
      </c>
      <c r="J632" t="s">
        <v>645</v>
      </c>
      <c r="K632" t="s">
        <v>646</v>
      </c>
      <c r="L632">
        <v>1368</v>
      </c>
      <c r="N632">
        <v>1011</v>
      </c>
      <c r="O632" t="s">
        <v>642</v>
      </c>
      <c r="P632" t="s">
        <v>642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91188300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0</v>
      </c>
      <c r="CX632">
        <f>ROUND(Y632*Source!I195,7)</f>
        <v>0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</v>
      </c>
      <c r="DH632">
        <f t="shared" si="210"/>
        <v>0</v>
      </c>
      <c r="DI632">
        <f t="shared" si="211"/>
        <v>0</v>
      </c>
      <c r="DJ632">
        <f>DG632+DH632</f>
        <v>0</v>
      </c>
      <c r="DK632">
        <v>1</v>
      </c>
      <c r="DL632" t="s">
        <v>643</v>
      </c>
      <c r="DM632">
        <v>4</v>
      </c>
      <c r="DN632" t="s">
        <v>636</v>
      </c>
      <c r="DO632">
        <v>1</v>
      </c>
    </row>
    <row r="633" spans="1:119" x14ac:dyDescent="0.2">
      <c r="A633">
        <f>ROW(Source!A195)</f>
        <v>195</v>
      </c>
      <c r="B633">
        <v>91183605</v>
      </c>
      <c r="C633">
        <v>91188288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845</v>
      </c>
      <c r="J633" t="s">
        <v>846</v>
      </c>
      <c r="K633" t="s">
        <v>847</v>
      </c>
      <c r="L633">
        <v>1346</v>
      </c>
      <c r="N633">
        <v>1009</v>
      </c>
      <c r="O633" t="s">
        <v>463</v>
      </c>
      <c r="P633" t="s">
        <v>463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91188301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0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91183605</v>
      </c>
      <c r="C634">
        <v>91188288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848</v>
      </c>
      <c r="J634" t="s">
        <v>849</v>
      </c>
      <c r="K634" t="s">
        <v>850</v>
      </c>
      <c r="L634">
        <v>1327</v>
      </c>
      <c r="N634">
        <v>1005</v>
      </c>
      <c r="O634" t="s">
        <v>851</v>
      </c>
      <c r="P634" t="s">
        <v>851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91188302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0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91183605</v>
      </c>
      <c r="C635">
        <v>91188288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673</v>
      </c>
      <c r="J635" t="s">
        <v>674</v>
      </c>
      <c r="K635" t="s">
        <v>675</v>
      </c>
      <c r="L635">
        <v>1346</v>
      </c>
      <c r="N635">
        <v>1009</v>
      </c>
      <c r="O635" t="s">
        <v>463</v>
      </c>
      <c r="P635" t="s">
        <v>463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91188303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0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91183605</v>
      </c>
      <c r="C636">
        <v>91188288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852</v>
      </c>
      <c r="J636" t="s">
        <v>853</v>
      </c>
      <c r="K636" t="s">
        <v>854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91188306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0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91183540</v>
      </c>
      <c r="C637">
        <v>91188288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840</v>
      </c>
      <c r="J637" t="s">
        <v>3</v>
      </c>
      <c r="K637" t="s">
        <v>841</v>
      </c>
      <c r="L637">
        <v>1191</v>
      </c>
      <c r="N637">
        <v>1013</v>
      </c>
      <c r="O637" t="s">
        <v>636</v>
      </c>
      <c r="P637" t="s">
        <v>636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91188297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0</v>
      </c>
      <c r="CV637">
        <f>ROUND(Y637*Source!I196,7)</f>
        <v>0</v>
      </c>
      <c r="CW637">
        <v>0</v>
      </c>
      <c r="CX637">
        <f>ROUND(Y637*Source!I196,7)</f>
        <v>0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0</v>
      </c>
      <c r="DJ637">
        <f>DI637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91183540</v>
      </c>
      <c r="C638">
        <v>91188288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637</v>
      </c>
      <c r="J638" t="s">
        <v>3</v>
      </c>
      <c r="K638" t="s">
        <v>638</v>
      </c>
      <c r="L638">
        <v>1191</v>
      </c>
      <c r="N638">
        <v>1013</v>
      </c>
      <c r="O638" t="s">
        <v>636</v>
      </c>
      <c r="P638" t="s">
        <v>636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91188298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0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91183540</v>
      </c>
      <c r="C639">
        <v>91188288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842</v>
      </c>
      <c r="J639" t="s">
        <v>843</v>
      </c>
      <c r="K639" t="s">
        <v>844</v>
      </c>
      <c r="L639">
        <v>1368</v>
      </c>
      <c r="N639">
        <v>1011</v>
      </c>
      <c r="O639" t="s">
        <v>642</v>
      </c>
      <c r="P639" t="s">
        <v>642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91188299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0</v>
      </c>
      <c r="CX639">
        <f>ROUND(Y639*Source!I196,7)</f>
        <v>0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</v>
      </c>
      <c r="DH639">
        <f t="shared" si="210"/>
        <v>0</v>
      </c>
      <c r="DI639">
        <f t="shared" si="211"/>
        <v>0</v>
      </c>
      <c r="DJ639">
        <f>DG639+DH639</f>
        <v>0</v>
      </c>
      <c r="DK639">
        <v>0</v>
      </c>
      <c r="DL639" t="s">
        <v>755</v>
      </c>
      <c r="DM639">
        <v>3</v>
      </c>
      <c r="DN639" t="s">
        <v>636</v>
      </c>
      <c r="DO639">
        <v>1</v>
      </c>
    </row>
    <row r="640" spans="1:119" x14ac:dyDescent="0.2">
      <c r="A640">
        <f>ROW(Source!A196)</f>
        <v>196</v>
      </c>
      <c r="B640">
        <v>91183540</v>
      </c>
      <c r="C640">
        <v>91188288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644</v>
      </c>
      <c r="J640" t="s">
        <v>645</v>
      </c>
      <c r="K640" t="s">
        <v>646</v>
      </c>
      <c r="L640">
        <v>1368</v>
      </c>
      <c r="N640">
        <v>1011</v>
      </c>
      <c r="O640" t="s">
        <v>642</v>
      </c>
      <c r="P640" t="s">
        <v>642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91188300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0</v>
      </c>
      <c r="CX640">
        <f>ROUND(Y640*Source!I196,7)</f>
        <v>0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</v>
      </c>
      <c r="DH640">
        <f t="shared" si="210"/>
        <v>0</v>
      </c>
      <c r="DI640">
        <f t="shared" si="211"/>
        <v>0</v>
      </c>
      <c r="DJ640">
        <f>DG640+DH640</f>
        <v>0</v>
      </c>
      <c r="DK640">
        <v>1</v>
      </c>
      <c r="DL640" t="s">
        <v>643</v>
      </c>
      <c r="DM640">
        <v>4</v>
      </c>
      <c r="DN640" t="s">
        <v>636</v>
      </c>
      <c r="DO640">
        <v>1</v>
      </c>
    </row>
    <row r="641" spans="1:119" x14ac:dyDescent="0.2">
      <c r="A641">
        <f>ROW(Source!A196)</f>
        <v>196</v>
      </c>
      <c r="B641">
        <v>91183540</v>
      </c>
      <c r="C641">
        <v>91188288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845</v>
      </c>
      <c r="J641" t="s">
        <v>846</v>
      </c>
      <c r="K641" t="s">
        <v>847</v>
      </c>
      <c r="L641">
        <v>1346</v>
      </c>
      <c r="N641">
        <v>1009</v>
      </c>
      <c r="O641" t="s">
        <v>463</v>
      </c>
      <c r="P641" t="s">
        <v>463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91188301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0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91183540</v>
      </c>
      <c r="C642">
        <v>91188288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848</v>
      </c>
      <c r="J642" t="s">
        <v>849</v>
      </c>
      <c r="K642" t="s">
        <v>850</v>
      </c>
      <c r="L642">
        <v>1327</v>
      </c>
      <c r="N642">
        <v>1005</v>
      </c>
      <c r="O642" t="s">
        <v>851</v>
      </c>
      <c r="P642" t="s">
        <v>851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91188302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0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91183540</v>
      </c>
      <c r="C643">
        <v>91188288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673</v>
      </c>
      <c r="J643" t="s">
        <v>674</v>
      </c>
      <c r="K643" t="s">
        <v>675</v>
      </c>
      <c r="L643">
        <v>1346</v>
      </c>
      <c r="N643">
        <v>1009</v>
      </c>
      <c r="O643" t="s">
        <v>463</v>
      </c>
      <c r="P643" t="s">
        <v>463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91188303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0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91183540</v>
      </c>
      <c r="C644">
        <v>91188288</v>
      </c>
      <c r="D644">
        <v>87751358</v>
      </c>
      <c r="E644">
        <v>1</v>
      </c>
      <c r="F644">
        <v>1</v>
      </c>
      <c r="G644">
        <v>1</v>
      </c>
      <c r="H644">
        <v>3</v>
      </c>
      <c r="I644" t="s">
        <v>852</v>
      </c>
      <c r="J644" t="s">
        <v>853</v>
      </c>
      <c r="K644" t="s">
        <v>854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91188306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0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91183605</v>
      </c>
      <c r="C645">
        <v>91188307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855</v>
      </c>
      <c r="J645" t="s">
        <v>3</v>
      </c>
      <c r="K645" t="s">
        <v>856</v>
      </c>
      <c r="L645">
        <v>1191</v>
      </c>
      <c r="N645">
        <v>1013</v>
      </c>
      <c r="O645" t="s">
        <v>636</v>
      </c>
      <c r="P645" t="s">
        <v>636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91188314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0</v>
      </c>
      <c r="CV645">
        <f>ROUND(Y645*Source!I197,7)</f>
        <v>0</v>
      </c>
      <c r="CW645">
        <v>0</v>
      </c>
      <c r="CX645">
        <f>ROUND(Y645*Source!I197,7)</f>
        <v>0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0</v>
      </c>
      <c r="DJ645">
        <f>DI645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91183605</v>
      </c>
      <c r="C646">
        <v>91188307</v>
      </c>
      <c r="D646">
        <v>87655358</v>
      </c>
      <c r="E646">
        <v>118</v>
      </c>
      <c r="F646">
        <v>1</v>
      </c>
      <c r="G646">
        <v>1</v>
      </c>
      <c r="H646">
        <v>1</v>
      </c>
      <c r="I646">
        <v>0</v>
      </c>
      <c r="J646" t="s">
        <v>3</v>
      </c>
      <c r="K646" t="s">
        <v>638</v>
      </c>
      <c r="L646">
        <v>1191</v>
      </c>
      <c r="N646">
        <v>1013</v>
      </c>
      <c r="O646" t="s">
        <v>636</v>
      </c>
      <c r="P646" t="s">
        <v>636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91188315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0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91183605</v>
      </c>
      <c r="C647">
        <v>91188307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857</v>
      </c>
      <c r="J647" t="s">
        <v>858</v>
      </c>
      <c r="K647" t="s">
        <v>859</v>
      </c>
      <c r="L647">
        <v>1368</v>
      </c>
      <c r="N647">
        <v>1011</v>
      </c>
      <c r="O647" t="s">
        <v>642</v>
      </c>
      <c r="P647" t="s">
        <v>642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91188316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0</v>
      </c>
      <c r="DH647">
        <f t="shared" si="247"/>
        <v>0</v>
      </c>
      <c r="DI647">
        <f t="shared" si="248"/>
        <v>0</v>
      </c>
      <c r="DJ647">
        <f>DG647+DH647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91183605</v>
      </c>
      <c r="C648">
        <v>91188307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644</v>
      </c>
      <c r="J648" t="s">
        <v>645</v>
      </c>
      <c r="K648" t="s">
        <v>646</v>
      </c>
      <c r="L648">
        <v>1368</v>
      </c>
      <c r="N648">
        <v>1011</v>
      </c>
      <c r="O648" t="s">
        <v>642</v>
      </c>
      <c r="P648" t="s">
        <v>642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91188317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0</v>
      </c>
      <c r="CX648">
        <f>ROUND(Y648*Source!I197,7)</f>
        <v>0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 t="shared" si="247"/>
        <v>0</v>
      </c>
      <c r="DI648">
        <f t="shared" si="248"/>
        <v>0</v>
      </c>
      <c r="DJ648">
        <f>DG648+DH648</f>
        <v>0</v>
      </c>
      <c r="DK648">
        <v>1</v>
      </c>
      <c r="DL648" t="s">
        <v>643</v>
      </c>
      <c r="DM648">
        <v>4</v>
      </c>
      <c r="DN648" t="s">
        <v>636</v>
      </c>
      <c r="DO648">
        <v>1</v>
      </c>
    </row>
    <row r="649" spans="1:119" x14ac:dyDescent="0.2">
      <c r="A649">
        <f>ROW(Source!A197)</f>
        <v>197</v>
      </c>
      <c r="B649">
        <v>91183605</v>
      </c>
      <c r="C649">
        <v>91188307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860</v>
      </c>
      <c r="J649" t="s">
        <v>861</v>
      </c>
      <c r="K649" t="s">
        <v>862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91188320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0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0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91183605</v>
      </c>
      <c r="C650">
        <v>91188307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673</v>
      </c>
      <c r="J650" t="s">
        <v>674</v>
      </c>
      <c r="K650" t="s">
        <v>675</v>
      </c>
      <c r="L650">
        <v>1346</v>
      </c>
      <c r="N650">
        <v>1009</v>
      </c>
      <c r="O650" t="s">
        <v>463</v>
      </c>
      <c r="P650" t="s">
        <v>463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91188321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0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91183540</v>
      </c>
      <c r="C651">
        <v>91188307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855</v>
      </c>
      <c r="J651" t="s">
        <v>3</v>
      </c>
      <c r="K651" t="s">
        <v>856</v>
      </c>
      <c r="L651">
        <v>1191</v>
      </c>
      <c r="N651">
        <v>1013</v>
      </c>
      <c r="O651" t="s">
        <v>636</v>
      </c>
      <c r="P651" t="s">
        <v>636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91188314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0</v>
      </c>
      <c r="CV651">
        <f>ROUND(Y651*Source!I198,7)</f>
        <v>0</v>
      </c>
      <c r="CW651">
        <v>0</v>
      </c>
      <c r="CX651">
        <f>ROUND(Y651*Source!I198,7)</f>
        <v>0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0</v>
      </c>
      <c r="DJ651">
        <f>DI651</f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91183540</v>
      </c>
      <c r="C652">
        <v>91188307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637</v>
      </c>
      <c r="J652" t="s">
        <v>3</v>
      </c>
      <c r="K652" t="s">
        <v>638</v>
      </c>
      <c r="L652">
        <v>1191</v>
      </c>
      <c r="N652">
        <v>1013</v>
      </c>
      <c r="O652" t="s">
        <v>636</v>
      </c>
      <c r="P652" t="s">
        <v>636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91188315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0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91183540</v>
      </c>
      <c r="C653">
        <v>91188307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857</v>
      </c>
      <c r="J653" t="s">
        <v>858</v>
      </c>
      <c r="K653" t="s">
        <v>859</v>
      </c>
      <c r="L653">
        <v>1368</v>
      </c>
      <c r="N653">
        <v>1011</v>
      </c>
      <c r="O653" t="s">
        <v>642</v>
      </c>
      <c r="P653" t="s">
        <v>642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91188316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0</v>
      </c>
      <c r="DH653">
        <f t="shared" si="247"/>
        <v>0</v>
      </c>
      <c r="DI653">
        <f t="shared" si="248"/>
        <v>0</v>
      </c>
      <c r="DJ653">
        <f>DG653+DH653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91183540</v>
      </c>
      <c r="C654">
        <v>91188307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644</v>
      </c>
      <c r="J654" t="s">
        <v>645</v>
      </c>
      <c r="K654" t="s">
        <v>646</v>
      </c>
      <c r="L654">
        <v>1368</v>
      </c>
      <c r="N654">
        <v>1011</v>
      </c>
      <c r="O654" t="s">
        <v>642</v>
      </c>
      <c r="P654" t="s">
        <v>642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91188317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0</v>
      </c>
      <c r="CX654">
        <f>ROUND(Y654*Source!I198,7)</f>
        <v>0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0</v>
      </c>
      <c r="DH654">
        <f t="shared" si="247"/>
        <v>0</v>
      </c>
      <c r="DI654">
        <f t="shared" si="248"/>
        <v>0</v>
      </c>
      <c r="DJ654">
        <f>DG654+DH654</f>
        <v>0</v>
      </c>
      <c r="DK654">
        <v>1</v>
      </c>
      <c r="DL654" t="s">
        <v>643</v>
      </c>
      <c r="DM654">
        <v>4</v>
      </c>
      <c r="DN654" t="s">
        <v>636</v>
      </c>
      <c r="DO654">
        <v>1</v>
      </c>
    </row>
    <row r="655" spans="1:119" x14ac:dyDescent="0.2">
      <c r="A655">
        <f>ROW(Source!A198)</f>
        <v>198</v>
      </c>
      <c r="B655">
        <v>91183540</v>
      </c>
      <c r="C655">
        <v>91188307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860</v>
      </c>
      <c r="J655" t="s">
        <v>861</v>
      </c>
      <c r="K655" t="s">
        <v>862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91188320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0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91183540</v>
      </c>
      <c r="C656">
        <v>91188307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673</v>
      </c>
      <c r="J656" t="s">
        <v>674</v>
      </c>
      <c r="K656" t="s">
        <v>675</v>
      </c>
      <c r="L656">
        <v>1346</v>
      </c>
      <c r="N656">
        <v>1009</v>
      </c>
      <c r="O656" t="s">
        <v>463</v>
      </c>
      <c r="P656" t="s">
        <v>463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91188321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0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91183605</v>
      </c>
      <c r="C657">
        <v>91188322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724</v>
      </c>
      <c r="J657" t="s">
        <v>3</v>
      </c>
      <c r="K657" t="s">
        <v>725</v>
      </c>
      <c r="L657">
        <v>1191</v>
      </c>
      <c r="N657">
        <v>1013</v>
      </c>
      <c r="O657" t="s">
        <v>636</v>
      </c>
      <c r="P657" t="s">
        <v>636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91188333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91183605</v>
      </c>
      <c r="C658">
        <v>91188322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637</v>
      </c>
      <c r="J658" t="s">
        <v>3</v>
      </c>
      <c r="K658" t="s">
        <v>638</v>
      </c>
      <c r="L658">
        <v>1191</v>
      </c>
      <c r="N658">
        <v>1013</v>
      </c>
      <c r="O658" t="s">
        <v>636</v>
      </c>
      <c r="P658" t="s">
        <v>636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91188334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91183605</v>
      </c>
      <c r="C659">
        <v>91188322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661</v>
      </c>
      <c r="J659" t="s">
        <v>662</v>
      </c>
      <c r="K659" t="s">
        <v>663</v>
      </c>
      <c r="L659">
        <v>1368</v>
      </c>
      <c r="N659">
        <v>1011</v>
      </c>
      <c r="O659" t="s">
        <v>642</v>
      </c>
      <c r="P659" t="s">
        <v>642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91188335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664</v>
      </c>
      <c r="DM659">
        <v>6</v>
      </c>
      <c r="DN659" t="s">
        <v>636</v>
      </c>
      <c r="DO659">
        <v>1</v>
      </c>
    </row>
    <row r="660" spans="1:119" x14ac:dyDescent="0.2">
      <c r="A660">
        <f>ROW(Source!A199)</f>
        <v>199</v>
      </c>
      <c r="B660">
        <v>91183605</v>
      </c>
      <c r="C660">
        <v>91188322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644</v>
      </c>
      <c r="J660" t="s">
        <v>645</v>
      </c>
      <c r="K660" t="s">
        <v>646</v>
      </c>
      <c r="L660">
        <v>1368</v>
      </c>
      <c r="N660">
        <v>1011</v>
      </c>
      <c r="O660" t="s">
        <v>642</v>
      </c>
      <c r="P660" t="s">
        <v>642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91188336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643</v>
      </c>
      <c r="DM660">
        <v>4</v>
      </c>
      <c r="DN660" t="s">
        <v>636</v>
      </c>
      <c r="DO660">
        <v>1</v>
      </c>
    </row>
    <row r="661" spans="1:119" x14ac:dyDescent="0.2">
      <c r="A661">
        <f>ROW(Source!A199)</f>
        <v>199</v>
      </c>
      <c r="B661">
        <v>91183605</v>
      </c>
      <c r="C661">
        <v>91188322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682</v>
      </c>
      <c r="J661" t="s">
        <v>683</v>
      </c>
      <c r="K661" t="s">
        <v>684</v>
      </c>
      <c r="L661">
        <v>1368</v>
      </c>
      <c r="N661">
        <v>1011</v>
      </c>
      <c r="O661" t="s">
        <v>642</v>
      </c>
      <c r="P661" t="s">
        <v>642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91188337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91183605</v>
      </c>
      <c r="C662">
        <v>91188322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689</v>
      </c>
      <c r="J662" t="s">
        <v>690</v>
      </c>
      <c r="K662" t="s">
        <v>691</v>
      </c>
      <c r="L662">
        <v>1346</v>
      </c>
      <c r="N662">
        <v>1009</v>
      </c>
      <c r="O662" t="s">
        <v>463</v>
      </c>
      <c r="P662" t="s">
        <v>463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91188338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91183605</v>
      </c>
      <c r="C663">
        <v>91188322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697</v>
      </c>
      <c r="J663" t="s">
        <v>698</v>
      </c>
      <c r="K663" t="s">
        <v>699</v>
      </c>
      <c r="L663">
        <v>1346</v>
      </c>
      <c r="N663">
        <v>1009</v>
      </c>
      <c r="O663" t="s">
        <v>463</v>
      </c>
      <c r="P663" t="s">
        <v>463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91188339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91183605</v>
      </c>
      <c r="C664">
        <v>91188322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726</v>
      </c>
      <c r="J664" t="s">
        <v>727</v>
      </c>
      <c r="K664" t="s">
        <v>728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91188340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91183605</v>
      </c>
      <c r="C665">
        <v>91188322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712</v>
      </c>
      <c r="J665" t="s">
        <v>713</v>
      </c>
      <c r="K665" t="s">
        <v>714</v>
      </c>
      <c r="L665">
        <v>1346</v>
      </c>
      <c r="N665">
        <v>1009</v>
      </c>
      <c r="O665" t="s">
        <v>463</v>
      </c>
      <c r="P665" t="s">
        <v>463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91188341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ROW(Source!A199)</f>
        <v>199</v>
      </c>
      <c r="B666">
        <v>91183605</v>
      </c>
      <c r="C666">
        <v>91188322</v>
      </c>
      <c r="D666">
        <v>87661412</v>
      </c>
      <c r="E666">
        <v>118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91188342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ROUND(Y666*Source!I199,7)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1" si="250"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91183540</v>
      </c>
      <c r="C667">
        <v>91188322</v>
      </c>
      <c r="D667">
        <v>87655187</v>
      </c>
      <c r="E667">
        <v>118</v>
      </c>
      <c r="F667">
        <v>1</v>
      </c>
      <c r="G667">
        <v>1</v>
      </c>
      <c r="H667">
        <v>1</v>
      </c>
      <c r="I667" t="s">
        <v>724</v>
      </c>
      <c r="J667" t="s">
        <v>3</v>
      </c>
      <c r="K667" t="s">
        <v>725</v>
      </c>
      <c r="L667">
        <v>1191</v>
      </c>
      <c r="N667">
        <v>1013</v>
      </c>
      <c r="O667" t="s">
        <v>636</v>
      </c>
      <c r="P667" t="s">
        <v>636</v>
      </c>
      <c r="Q667">
        <v>1</v>
      </c>
      <c r="W667">
        <v>0</v>
      </c>
      <c r="X667">
        <v>1522950421</v>
      </c>
      <c r="Y667">
        <f>(AT667*ROUND((1.2*1.15),7))</f>
        <v>2.8428</v>
      </c>
      <c r="AA667">
        <v>0</v>
      </c>
      <c r="AB667">
        <v>0</v>
      </c>
      <c r="AC667">
        <v>0</v>
      </c>
      <c r="AD667">
        <v>887.19</v>
      </c>
      <c r="AE667">
        <v>0</v>
      </c>
      <c r="AF667">
        <v>0</v>
      </c>
      <c r="AG667">
        <v>0</v>
      </c>
      <c r="AH667">
        <v>887.19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2.06</v>
      </c>
      <c r="AU667" t="s">
        <v>37</v>
      </c>
      <c r="AV667">
        <v>1</v>
      </c>
      <c r="AW667">
        <v>2</v>
      </c>
      <c r="AX667">
        <v>91188333</v>
      </c>
      <c r="AY667">
        <v>1</v>
      </c>
      <c r="AZ667">
        <v>0</v>
      </c>
      <c r="BA667">
        <v>879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1827.6114</v>
      </c>
      <c r="BN667">
        <v>2.06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2522.103732</v>
      </c>
      <c r="BU667">
        <v>2.8428</v>
      </c>
      <c r="BV667">
        <v>0</v>
      </c>
      <c r="BW667">
        <v>1</v>
      </c>
      <c r="CU667">
        <f>ROUND(AT667*Source!I200*AH667*AL667,2)</f>
        <v>0</v>
      </c>
      <c r="CV667">
        <f>ROUND(Y667*Source!I200,7)</f>
        <v>0</v>
      </c>
      <c r="CW667">
        <v>0</v>
      </c>
      <c r="CX667">
        <f>ROUND(Y667*Source!I200,7)</f>
        <v>0</v>
      </c>
      <c r="CY667">
        <f>AD667</f>
        <v>887.19</v>
      </c>
      <c r="CZ667">
        <f>AH667</f>
        <v>887.19</v>
      </c>
      <c r="DA667">
        <f>AL667</f>
        <v>1</v>
      </c>
      <c r="DB667">
        <f>ROUND((ROUND(AT667*CZ667,2)*ROUND((1.2*1.15),7)),6)</f>
        <v>2522.1017999999999</v>
      </c>
      <c r="DC667">
        <f>ROUND((ROUND(AT667*AG667,2)*ROUND((1.2*1.15),7)),6)</f>
        <v>0</v>
      </c>
      <c r="DD667" t="s">
        <v>3</v>
      </c>
      <c r="DE667" t="s">
        <v>3</v>
      </c>
      <c r="DF667">
        <f t="shared" si="250"/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91183540</v>
      </c>
      <c r="C668">
        <v>91188322</v>
      </c>
      <c r="D668">
        <v>87655358</v>
      </c>
      <c r="E668">
        <v>118</v>
      </c>
      <c r="F668">
        <v>1</v>
      </c>
      <c r="G668">
        <v>1</v>
      </c>
      <c r="H668">
        <v>1</v>
      </c>
      <c r="I668" t="s">
        <v>637</v>
      </c>
      <c r="J668" t="s">
        <v>3</v>
      </c>
      <c r="K668" t="s">
        <v>638</v>
      </c>
      <c r="L668">
        <v>1191</v>
      </c>
      <c r="N668">
        <v>1013</v>
      </c>
      <c r="O668" t="s">
        <v>636</v>
      </c>
      <c r="P668" t="s">
        <v>636</v>
      </c>
      <c r="Q668">
        <v>1</v>
      </c>
      <c r="W668">
        <v>0</v>
      </c>
      <c r="X668">
        <v>-1417349443</v>
      </c>
      <c r="Y668">
        <f>(AT668*ROUND((1.2*1.15),7))</f>
        <v>0.24840000000000001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0.18</v>
      </c>
      <c r="AU668" t="s">
        <v>37</v>
      </c>
      <c r="AV668">
        <v>2</v>
      </c>
      <c r="AW668">
        <v>2</v>
      </c>
      <c r="AX668">
        <v>91188334</v>
      </c>
      <c r="AY668">
        <v>1</v>
      </c>
      <c r="AZ668">
        <v>0</v>
      </c>
      <c r="BA668">
        <v>880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ROUND(Y668*Source!I200,7)</f>
        <v>0</v>
      </c>
      <c r="CY668">
        <f>AD668</f>
        <v>0</v>
      </c>
      <c r="CZ668">
        <f>AH668</f>
        <v>0</v>
      </c>
      <c r="DA668">
        <f>AL668</f>
        <v>1</v>
      </c>
      <c r="DB668">
        <f>ROUND((ROUND(AT668*CZ668,2)*ROUND((1.2*1.15),7)),6)</f>
        <v>0</v>
      </c>
      <c r="DC668">
        <f>ROUND((ROUND(AT668*AG668,2)*ROUND((1.2*1.15),7)),6)</f>
        <v>0</v>
      </c>
      <c r="DD668" t="s">
        <v>3</v>
      </c>
      <c r="DE668" t="s">
        <v>3</v>
      </c>
      <c r="DF668">
        <f t="shared" si="250"/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ROW(Source!A200)</f>
        <v>200</v>
      </c>
      <c r="B669">
        <v>91183540</v>
      </c>
      <c r="C669">
        <v>91188322</v>
      </c>
      <c r="D669">
        <v>87781817</v>
      </c>
      <c r="E669">
        <v>1</v>
      </c>
      <c r="F669">
        <v>1</v>
      </c>
      <c r="G669">
        <v>1</v>
      </c>
      <c r="H669">
        <v>2</v>
      </c>
      <c r="I669" t="s">
        <v>661</v>
      </c>
      <c r="J669" t="s">
        <v>662</v>
      </c>
      <c r="K669" t="s">
        <v>663</v>
      </c>
      <c r="L669">
        <v>1368</v>
      </c>
      <c r="N669">
        <v>1011</v>
      </c>
      <c r="O669" t="s">
        <v>642</v>
      </c>
      <c r="P669" t="s">
        <v>642</v>
      </c>
      <c r="Q669">
        <v>1</v>
      </c>
      <c r="W669">
        <v>0</v>
      </c>
      <c r="X669">
        <v>-1068589559</v>
      </c>
      <c r="Y669">
        <f>(AT669*ROUND((1.2*1.15),7))</f>
        <v>0.1242</v>
      </c>
      <c r="AA669">
        <v>0</v>
      </c>
      <c r="AB669">
        <v>1582.31</v>
      </c>
      <c r="AC669">
        <v>1157.2</v>
      </c>
      <c r="AD669">
        <v>0</v>
      </c>
      <c r="AE669">
        <v>0</v>
      </c>
      <c r="AF669">
        <v>1582.31</v>
      </c>
      <c r="AG669">
        <v>1157.2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91188335</v>
      </c>
      <c r="AY669">
        <v>1</v>
      </c>
      <c r="AZ669">
        <v>0</v>
      </c>
      <c r="BA669">
        <v>881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142.40790000000001</v>
      </c>
      <c r="BL669">
        <v>104.148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196.52290199999999</v>
      </c>
      <c r="BS669">
        <v>143.72424000000001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1582.31</v>
      </c>
      <c r="CZ669">
        <f>AF669</f>
        <v>1582.31</v>
      </c>
      <c r="DA669">
        <f>AJ669</f>
        <v>1</v>
      </c>
      <c r="DB669">
        <f>ROUND((ROUND(AT669*CZ669,2)*ROUND((1.2*1.15),7)),6)</f>
        <v>196.5258</v>
      </c>
      <c r="DC669">
        <f>ROUND((ROUND(AT669*AG669,2)*ROUND((1.2*1.15),7)),6)</f>
        <v>143.727</v>
      </c>
      <c r="DD669" t="s">
        <v>3</v>
      </c>
      <c r="DE669" t="s">
        <v>3</v>
      </c>
      <c r="DF669">
        <f t="shared" si="250"/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664</v>
      </c>
      <c r="DM669">
        <v>6</v>
      </c>
      <c r="DN669" t="s">
        <v>636</v>
      </c>
      <c r="DO669">
        <v>1</v>
      </c>
    </row>
    <row r="670" spans="1:119" x14ac:dyDescent="0.2">
      <c r="A670">
        <f>ROW(Source!A200)</f>
        <v>200</v>
      </c>
      <c r="B670">
        <v>91183540</v>
      </c>
      <c r="C670">
        <v>91188322</v>
      </c>
      <c r="D670">
        <v>87782719</v>
      </c>
      <c r="E670">
        <v>1</v>
      </c>
      <c r="F670">
        <v>1</v>
      </c>
      <c r="G670">
        <v>1</v>
      </c>
      <c r="H670">
        <v>2</v>
      </c>
      <c r="I670" t="s">
        <v>644</v>
      </c>
      <c r="J670" t="s">
        <v>645</v>
      </c>
      <c r="K670" t="s">
        <v>646</v>
      </c>
      <c r="L670">
        <v>1368</v>
      </c>
      <c r="N670">
        <v>1011</v>
      </c>
      <c r="O670" t="s">
        <v>642</v>
      </c>
      <c r="P670" t="s">
        <v>642</v>
      </c>
      <c r="Q670">
        <v>1</v>
      </c>
      <c r="W670">
        <v>0</v>
      </c>
      <c r="X670">
        <v>-312038840</v>
      </c>
      <c r="Y670">
        <f>(AT670*ROUND((1.2*1.15),7))</f>
        <v>0.1242</v>
      </c>
      <c r="AA670">
        <v>0</v>
      </c>
      <c r="AB670">
        <v>543.33000000000004</v>
      </c>
      <c r="AC670">
        <v>861.47</v>
      </c>
      <c r="AD670">
        <v>0</v>
      </c>
      <c r="AE670">
        <v>0</v>
      </c>
      <c r="AF670">
        <v>543.33000000000004</v>
      </c>
      <c r="AG670">
        <v>861.47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0.09</v>
      </c>
      <c r="AU670" t="s">
        <v>37</v>
      </c>
      <c r="AV670">
        <v>1</v>
      </c>
      <c r="AW670">
        <v>2</v>
      </c>
      <c r="AX670">
        <v>91188336</v>
      </c>
      <c r="AY670">
        <v>1</v>
      </c>
      <c r="AZ670">
        <v>0</v>
      </c>
      <c r="BA670">
        <v>882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48.899700000000003</v>
      </c>
      <c r="BL670">
        <v>77.532300000000006</v>
      </c>
      <c r="BM670">
        <v>0</v>
      </c>
      <c r="BN670">
        <v>0</v>
      </c>
      <c r="BO670">
        <v>0.09</v>
      </c>
      <c r="BP670">
        <v>1</v>
      </c>
      <c r="BQ670">
        <v>0</v>
      </c>
      <c r="BR670">
        <v>67.481585999999993</v>
      </c>
      <c r="BS670">
        <v>106.994574</v>
      </c>
      <c r="BT670">
        <v>0</v>
      </c>
      <c r="BU670">
        <v>0</v>
      </c>
      <c r="BV670">
        <v>0.1242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543.33000000000004</v>
      </c>
      <c r="CZ670">
        <f>AF670</f>
        <v>543.33000000000004</v>
      </c>
      <c r="DA670">
        <f>AJ670</f>
        <v>1</v>
      </c>
      <c r="DB670">
        <f>ROUND((ROUND(AT670*CZ670,2)*ROUND((1.2*1.15),7)),6)</f>
        <v>67.481999999999999</v>
      </c>
      <c r="DC670">
        <f>ROUND((ROUND(AT670*AG670,2)*ROUND((1.2*1.15),7)),6)</f>
        <v>106.9914</v>
      </c>
      <c r="DD670" t="s">
        <v>3</v>
      </c>
      <c r="DE670" t="s">
        <v>3</v>
      </c>
      <c r="DF670">
        <f t="shared" si="250"/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643</v>
      </c>
      <c r="DM670">
        <v>4</v>
      </c>
      <c r="DN670" t="s">
        <v>636</v>
      </c>
      <c r="DO670">
        <v>1</v>
      </c>
    </row>
    <row r="671" spans="1:119" x14ac:dyDescent="0.2">
      <c r="A671">
        <f>ROW(Source!A200)</f>
        <v>200</v>
      </c>
      <c r="B671">
        <v>91183540</v>
      </c>
      <c r="C671">
        <v>91188322</v>
      </c>
      <c r="D671">
        <v>87782916</v>
      </c>
      <c r="E671">
        <v>1</v>
      </c>
      <c r="F671">
        <v>1</v>
      </c>
      <c r="G671">
        <v>1</v>
      </c>
      <c r="H671">
        <v>2</v>
      </c>
      <c r="I671" t="s">
        <v>682</v>
      </c>
      <c r="J671" t="s">
        <v>683</v>
      </c>
      <c r="K671" t="s">
        <v>684</v>
      </c>
      <c r="L671">
        <v>1368</v>
      </c>
      <c r="N671">
        <v>1011</v>
      </c>
      <c r="O671" t="s">
        <v>642</v>
      </c>
      <c r="P671" t="s">
        <v>642</v>
      </c>
      <c r="Q671">
        <v>1</v>
      </c>
      <c r="W671">
        <v>0</v>
      </c>
      <c r="X671">
        <v>462025989</v>
      </c>
      <c r="Y671">
        <f>(AT671*ROUND((1.2*1.15),7))</f>
        <v>0.91080000000000005</v>
      </c>
      <c r="AA671">
        <v>0</v>
      </c>
      <c r="AB671">
        <v>34.6</v>
      </c>
      <c r="AC671">
        <v>0</v>
      </c>
      <c r="AD671">
        <v>0</v>
      </c>
      <c r="AE671">
        <v>0</v>
      </c>
      <c r="AF671">
        <v>34.6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0.66</v>
      </c>
      <c r="AU671" t="s">
        <v>37</v>
      </c>
      <c r="AV671">
        <v>1</v>
      </c>
      <c r="AW671">
        <v>2</v>
      </c>
      <c r="AX671">
        <v>91188337</v>
      </c>
      <c r="AY671">
        <v>1</v>
      </c>
      <c r="AZ671">
        <v>0</v>
      </c>
      <c r="BA671">
        <v>883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22.835999999999999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31.513680000000001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ROUND(Y671*Source!I200*DO671,7)</f>
        <v>0</v>
      </c>
      <c r="CX671">
        <f>ROUND(Y671*Source!I200,7)</f>
        <v>0</v>
      </c>
      <c r="CY671">
        <f>AB671</f>
        <v>34.6</v>
      </c>
      <c r="CZ671">
        <f>AF671</f>
        <v>34.6</v>
      </c>
      <c r="DA671">
        <f>AJ671</f>
        <v>1</v>
      </c>
      <c r="DB671">
        <f>ROUND((ROUND(AT671*CZ671,2)*ROUND((1.2*1.15),7)),6)</f>
        <v>31.519200000000001</v>
      </c>
      <c r="DC671">
        <f>ROUND((ROUND(AT671*AG671,2)*ROUND((1.2*1.15),7)),6)</f>
        <v>0</v>
      </c>
      <c r="DD671" t="s">
        <v>3</v>
      </c>
      <c r="DE671" t="s">
        <v>3</v>
      </c>
      <c r="DF671">
        <f t="shared" si="250"/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DG671+DH671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91183540</v>
      </c>
      <c r="C672">
        <v>91188322</v>
      </c>
      <c r="D672">
        <v>87732676</v>
      </c>
      <c r="E672">
        <v>1</v>
      </c>
      <c r="F672">
        <v>1</v>
      </c>
      <c r="G672">
        <v>1</v>
      </c>
      <c r="H672">
        <v>3</v>
      </c>
      <c r="I672" t="s">
        <v>689</v>
      </c>
      <c r="J672" t="s">
        <v>690</v>
      </c>
      <c r="K672" t="s">
        <v>691</v>
      </c>
      <c r="L672">
        <v>1346</v>
      </c>
      <c r="N672">
        <v>1009</v>
      </c>
      <c r="O672" t="s">
        <v>463</v>
      </c>
      <c r="P672" t="s">
        <v>463</v>
      </c>
      <c r="Q672">
        <v>1</v>
      </c>
      <c r="W672">
        <v>0</v>
      </c>
      <c r="X672">
        <v>-1476217930</v>
      </c>
      <c r="Y672">
        <f>AT672</f>
        <v>0.15</v>
      </c>
      <c r="AA672">
        <v>119.84</v>
      </c>
      <c r="AB672">
        <v>0</v>
      </c>
      <c r="AC672">
        <v>0</v>
      </c>
      <c r="AD672">
        <v>0</v>
      </c>
      <c r="AE672">
        <v>155.63</v>
      </c>
      <c r="AF672">
        <v>0</v>
      </c>
      <c r="AG672">
        <v>0</v>
      </c>
      <c r="AH672">
        <v>0</v>
      </c>
      <c r="AI672">
        <v>0.77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0.15</v>
      </c>
      <c r="AU672" t="s">
        <v>3</v>
      </c>
      <c r="AV672">
        <v>0</v>
      </c>
      <c r="AW672">
        <v>2</v>
      </c>
      <c r="AX672">
        <v>91188338</v>
      </c>
      <c r="AY672">
        <v>1</v>
      </c>
      <c r="AZ672">
        <v>0</v>
      </c>
      <c r="BA672">
        <v>884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23.3445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23.3445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119.84</v>
      </c>
      <c r="CZ672">
        <f>AE672</f>
        <v>155.63</v>
      </c>
      <c r="DA672">
        <f>AI672</f>
        <v>0.77</v>
      </c>
      <c r="DB672">
        <f>ROUND(ROUND(AT672*CZ672,2),6)</f>
        <v>23.34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91183540</v>
      </c>
      <c r="C673">
        <v>91188322</v>
      </c>
      <c r="D673">
        <v>87733429</v>
      </c>
      <c r="E673">
        <v>1</v>
      </c>
      <c r="F673">
        <v>1</v>
      </c>
      <c r="G673">
        <v>1</v>
      </c>
      <c r="H673">
        <v>3</v>
      </c>
      <c r="I673" t="s">
        <v>697</v>
      </c>
      <c r="J673" t="s">
        <v>698</v>
      </c>
      <c r="K673" t="s">
        <v>699</v>
      </c>
      <c r="L673">
        <v>1346</v>
      </c>
      <c r="N673">
        <v>1009</v>
      </c>
      <c r="O673" t="s">
        <v>463</v>
      </c>
      <c r="P673" t="s">
        <v>463</v>
      </c>
      <c r="Q673">
        <v>1</v>
      </c>
      <c r="W673">
        <v>0</v>
      </c>
      <c r="X673">
        <v>-489290570</v>
      </c>
      <c r="Y673">
        <f>AT673</f>
        <v>0.17</v>
      </c>
      <c r="AA673">
        <v>187.18</v>
      </c>
      <c r="AB673">
        <v>0</v>
      </c>
      <c r="AC673">
        <v>0</v>
      </c>
      <c r="AD673">
        <v>0</v>
      </c>
      <c r="AE673">
        <v>174.93</v>
      </c>
      <c r="AF673">
        <v>0</v>
      </c>
      <c r="AG673">
        <v>0</v>
      </c>
      <c r="AH673">
        <v>0</v>
      </c>
      <c r="AI673">
        <v>1.07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0.17</v>
      </c>
      <c r="AU673" t="s">
        <v>3</v>
      </c>
      <c r="AV673">
        <v>0</v>
      </c>
      <c r="AW673">
        <v>2</v>
      </c>
      <c r="AX673">
        <v>91188339</v>
      </c>
      <c r="AY673">
        <v>1</v>
      </c>
      <c r="AZ673">
        <v>0</v>
      </c>
      <c r="BA673">
        <v>885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29.738099999999999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29.738099999999999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187.18</v>
      </c>
      <c r="CZ673">
        <f>AE673</f>
        <v>174.93</v>
      </c>
      <c r="DA673">
        <f>AI673</f>
        <v>1.07</v>
      </c>
      <c r="DB673">
        <f>ROUND(ROUND(AT673*CZ673,2),6)</f>
        <v>29.74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91183540</v>
      </c>
      <c r="C674">
        <v>91188322</v>
      </c>
      <c r="D674">
        <v>87738567</v>
      </c>
      <c r="E674">
        <v>1</v>
      </c>
      <c r="F674">
        <v>1</v>
      </c>
      <c r="G674">
        <v>1</v>
      </c>
      <c r="H674">
        <v>3</v>
      </c>
      <c r="I674" t="s">
        <v>726</v>
      </c>
      <c r="J674" t="s">
        <v>727</v>
      </c>
      <c r="K674" t="s">
        <v>728</v>
      </c>
      <c r="L674">
        <v>1348</v>
      </c>
      <c r="N674">
        <v>1009</v>
      </c>
      <c r="O674" t="s">
        <v>78</v>
      </c>
      <c r="P674" t="s">
        <v>78</v>
      </c>
      <c r="Q674">
        <v>1000</v>
      </c>
      <c r="W674">
        <v>0</v>
      </c>
      <c r="X674">
        <v>-901091791</v>
      </c>
      <c r="Y674">
        <f>AT674</f>
        <v>1.4999999999999999E-2</v>
      </c>
      <c r="AA674">
        <v>133704.09</v>
      </c>
      <c r="AB674">
        <v>0</v>
      </c>
      <c r="AC674">
        <v>0</v>
      </c>
      <c r="AD674">
        <v>0</v>
      </c>
      <c r="AE674">
        <v>105278.81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1.4999999999999999E-2</v>
      </c>
      <c r="AU674" t="s">
        <v>3</v>
      </c>
      <c r="AV674">
        <v>0</v>
      </c>
      <c r="AW674">
        <v>2</v>
      </c>
      <c r="AX674">
        <v>91188340</v>
      </c>
      <c r="AY674">
        <v>1</v>
      </c>
      <c r="AZ674">
        <v>0</v>
      </c>
      <c r="BA674">
        <v>886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1579.1821500000001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1579.1821500000001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133704.09</v>
      </c>
      <c r="CZ674">
        <f>AE674</f>
        <v>105278.81</v>
      </c>
      <c r="DA674">
        <f>AI674</f>
        <v>1.27</v>
      </c>
      <c r="DB674">
        <f>ROUND(ROUND(AT674*CZ674,2),6)</f>
        <v>1579.18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ROW(Source!A200)</f>
        <v>200</v>
      </c>
      <c r="B675">
        <v>91183540</v>
      </c>
      <c r="C675">
        <v>91188322</v>
      </c>
      <c r="D675">
        <v>87750941</v>
      </c>
      <c r="E675">
        <v>1</v>
      </c>
      <c r="F675">
        <v>1</v>
      </c>
      <c r="G675">
        <v>1</v>
      </c>
      <c r="H675">
        <v>3</v>
      </c>
      <c r="I675" t="s">
        <v>712</v>
      </c>
      <c r="J675" t="s">
        <v>713</v>
      </c>
      <c r="K675" t="s">
        <v>714</v>
      </c>
      <c r="L675">
        <v>1346</v>
      </c>
      <c r="N675">
        <v>1009</v>
      </c>
      <c r="O675" t="s">
        <v>463</v>
      </c>
      <c r="P675" t="s">
        <v>463</v>
      </c>
      <c r="Q675">
        <v>1</v>
      </c>
      <c r="W675">
        <v>0</v>
      </c>
      <c r="X675">
        <v>2025193363</v>
      </c>
      <c r="Y675">
        <f>AT675</f>
        <v>0.03</v>
      </c>
      <c r="AA675">
        <v>113.43</v>
      </c>
      <c r="AB675">
        <v>0</v>
      </c>
      <c r="AC675">
        <v>0</v>
      </c>
      <c r="AD675">
        <v>0</v>
      </c>
      <c r="AE675">
        <v>79.88</v>
      </c>
      <c r="AF675">
        <v>0</v>
      </c>
      <c r="AG675">
        <v>0</v>
      </c>
      <c r="AH675">
        <v>0</v>
      </c>
      <c r="AI675">
        <v>1.42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0.03</v>
      </c>
      <c r="AU675" t="s">
        <v>3</v>
      </c>
      <c r="AV675">
        <v>0</v>
      </c>
      <c r="AW675">
        <v>2</v>
      </c>
      <c r="AX675">
        <v>91188341</v>
      </c>
      <c r="AY675">
        <v>1</v>
      </c>
      <c r="AZ675">
        <v>0</v>
      </c>
      <c r="BA675">
        <v>887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2.3963999999999999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2.3963999999999999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ROUND(Y675*Source!I200,7)</f>
        <v>0</v>
      </c>
      <c r="CY675">
        <f>AA675</f>
        <v>113.43</v>
      </c>
      <c r="CZ675">
        <f>AE675</f>
        <v>79.88</v>
      </c>
      <c r="DA675">
        <f>AI675</f>
        <v>1.42</v>
      </c>
      <c r="DB675">
        <f>ROUND(ROUND(AT675*CZ675,2),6)</f>
        <v>2.4</v>
      </c>
      <c r="DC675">
        <f>ROUND(ROUND(AT675*AG675,2),6)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ROW(Source!A200)</f>
        <v>200</v>
      </c>
      <c r="B676">
        <v>91183540</v>
      </c>
      <c r="C676">
        <v>91188322</v>
      </c>
      <c r="D676">
        <v>87661412</v>
      </c>
      <c r="E676">
        <v>118</v>
      </c>
      <c r="F676">
        <v>1</v>
      </c>
      <c r="G676">
        <v>1</v>
      </c>
      <c r="H676">
        <v>3</v>
      </c>
      <c r="I676" t="s">
        <v>101</v>
      </c>
      <c r="J676" t="s">
        <v>3</v>
      </c>
      <c r="K676" t="s">
        <v>102</v>
      </c>
      <c r="L676">
        <v>3277935</v>
      </c>
      <c r="N676">
        <v>1013</v>
      </c>
      <c r="O676" t="s">
        <v>103</v>
      </c>
      <c r="P676" t="s">
        <v>103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91188342</v>
      </c>
      <c r="AY676">
        <v>1</v>
      </c>
      <c r="AZ676">
        <v>0</v>
      </c>
      <c r="BA676">
        <v>888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ROUND(Y676*Source!I200,7)</f>
        <v>0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9" si="251">ROUND(ROUND(AE676,2)*CX676,2)</f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91183605</v>
      </c>
      <c r="C677">
        <v>91188344</v>
      </c>
      <c r="D677">
        <v>87655117</v>
      </c>
      <c r="E677">
        <v>118</v>
      </c>
      <c r="F677">
        <v>1</v>
      </c>
      <c r="G677">
        <v>1</v>
      </c>
      <c r="H677">
        <v>1</v>
      </c>
      <c r="I677" t="s">
        <v>863</v>
      </c>
      <c r="J677" t="s">
        <v>3</v>
      </c>
      <c r="K677" t="s">
        <v>864</v>
      </c>
      <c r="L677">
        <v>1191</v>
      </c>
      <c r="N677">
        <v>1013</v>
      </c>
      <c r="O677" t="s">
        <v>636</v>
      </c>
      <c r="P677" t="s">
        <v>636</v>
      </c>
      <c r="Q677">
        <v>1</v>
      </c>
      <c r="W677">
        <v>0</v>
      </c>
      <c r="X677">
        <v>370475345</v>
      </c>
      <c r="Y677">
        <f t="shared" ref="Y677:Y689" si="252">(AT677*ROUND((0.15+1),7))</f>
        <v>177.1</v>
      </c>
      <c r="AA677">
        <v>0</v>
      </c>
      <c r="AB677">
        <v>0</v>
      </c>
      <c r="AC677">
        <v>0</v>
      </c>
      <c r="AD677">
        <v>700.75</v>
      </c>
      <c r="AE677">
        <v>0</v>
      </c>
      <c r="AF677">
        <v>0</v>
      </c>
      <c r="AG677">
        <v>0</v>
      </c>
      <c r="AH677">
        <v>700.75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154</v>
      </c>
      <c r="AU677" t="s">
        <v>197</v>
      </c>
      <c r="AV677">
        <v>1</v>
      </c>
      <c r="AW677">
        <v>2</v>
      </c>
      <c r="AX677">
        <v>91188346</v>
      </c>
      <c r="AY677">
        <v>1</v>
      </c>
      <c r="AZ677">
        <v>0</v>
      </c>
      <c r="BA677">
        <v>889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107915.5</v>
      </c>
      <c r="BN677">
        <v>154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124102.825</v>
      </c>
      <c r="BU677">
        <v>177.1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ref="CY677:CY686" si="253">AD677</f>
        <v>700.75</v>
      </c>
      <c r="CZ677">
        <f t="shared" ref="CZ677:CZ686" si="254">AH677</f>
        <v>700.75</v>
      </c>
      <c r="DA677">
        <f t="shared" ref="DA677:DA686" si="255">AL677</f>
        <v>1</v>
      </c>
      <c r="DB677">
        <f t="shared" ref="DB677:DB689" si="256">ROUND((ROUND(AT677*CZ677,2)*ROUND((0.15+1),7)),6)</f>
        <v>124102.825</v>
      </c>
      <c r="DC677">
        <f t="shared" ref="DC677:DC689" si="257">ROUND((ROUND(AT677*AG677,2)*ROUND((0.15+1),7)),6)</f>
        <v>0</v>
      </c>
      <c r="DD677" t="s">
        <v>3</v>
      </c>
      <c r="DE677" t="s">
        <v>3</v>
      </c>
      <c r="DF677">
        <f t="shared" si="251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ref="DJ677:DJ686" si="258"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91183540</v>
      </c>
      <c r="C678">
        <v>91188344</v>
      </c>
      <c r="D678">
        <v>87655117</v>
      </c>
      <c r="E678">
        <v>118</v>
      </c>
      <c r="F678">
        <v>1</v>
      </c>
      <c r="G678">
        <v>1</v>
      </c>
      <c r="H678">
        <v>1</v>
      </c>
      <c r="I678" t="s">
        <v>863</v>
      </c>
      <c r="J678" t="s">
        <v>3</v>
      </c>
      <c r="K678" t="s">
        <v>864</v>
      </c>
      <c r="L678">
        <v>1191</v>
      </c>
      <c r="N678">
        <v>1013</v>
      </c>
      <c r="O678" t="s">
        <v>636</v>
      </c>
      <c r="P678" t="s">
        <v>636</v>
      </c>
      <c r="Q678">
        <v>1</v>
      </c>
      <c r="W678">
        <v>0</v>
      </c>
      <c r="X678">
        <v>370475345</v>
      </c>
      <c r="Y678">
        <f t="shared" si="252"/>
        <v>177.1</v>
      </c>
      <c r="AA678">
        <v>0</v>
      </c>
      <c r="AB678">
        <v>0</v>
      </c>
      <c r="AC678">
        <v>0</v>
      </c>
      <c r="AD678">
        <v>700.75</v>
      </c>
      <c r="AE678">
        <v>0</v>
      </c>
      <c r="AF678">
        <v>0</v>
      </c>
      <c r="AG678">
        <v>0</v>
      </c>
      <c r="AH678">
        <v>700.75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154</v>
      </c>
      <c r="AU678" t="s">
        <v>197</v>
      </c>
      <c r="AV678">
        <v>1</v>
      </c>
      <c r="AW678">
        <v>2</v>
      </c>
      <c r="AX678">
        <v>91188346</v>
      </c>
      <c r="AY678">
        <v>1</v>
      </c>
      <c r="AZ678">
        <v>0</v>
      </c>
      <c r="BA678">
        <v>890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107915.5</v>
      </c>
      <c r="BN678">
        <v>154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124102.825</v>
      </c>
      <c r="BU678">
        <v>177.1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3"/>
        <v>700.75</v>
      </c>
      <c r="CZ678">
        <f t="shared" si="254"/>
        <v>700.75</v>
      </c>
      <c r="DA678">
        <f t="shared" si="255"/>
        <v>1</v>
      </c>
      <c r="DB678">
        <f t="shared" si="256"/>
        <v>124102.825</v>
      </c>
      <c r="DC678">
        <f t="shared" si="257"/>
        <v>0</v>
      </c>
      <c r="DD678" t="s">
        <v>3</v>
      </c>
      <c r="DE678" t="s">
        <v>3</v>
      </c>
      <c r="DF678">
        <f t="shared" si="251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8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ROW(Source!A205)</f>
        <v>205</v>
      </c>
      <c r="B679">
        <v>91183605</v>
      </c>
      <c r="C679">
        <v>91188347</v>
      </c>
      <c r="D679">
        <v>87655107</v>
      </c>
      <c r="E679">
        <v>118</v>
      </c>
      <c r="F679">
        <v>1</v>
      </c>
      <c r="G679">
        <v>1</v>
      </c>
      <c r="H679">
        <v>1</v>
      </c>
      <c r="I679" t="s">
        <v>865</v>
      </c>
      <c r="J679" t="s">
        <v>3</v>
      </c>
      <c r="K679" t="s">
        <v>866</v>
      </c>
      <c r="L679">
        <v>1191</v>
      </c>
      <c r="N679">
        <v>1013</v>
      </c>
      <c r="O679" t="s">
        <v>636</v>
      </c>
      <c r="P679" t="s">
        <v>636</v>
      </c>
      <c r="Q679">
        <v>1</v>
      </c>
      <c r="W679">
        <v>0</v>
      </c>
      <c r="X679">
        <v>-267883188</v>
      </c>
      <c r="Y679">
        <f t="shared" si="252"/>
        <v>111.78</v>
      </c>
      <c r="AA679">
        <v>0</v>
      </c>
      <c r="AB679">
        <v>0</v>
      </c>
      <c r="AC679">
        <v>0</v>
      </c>
      <c r="AD679">
        <v>671.82</v>
      </c>
      <c r="AE679">
        <v>0</v>
      </c>
      <c r="AF679">
        <v>0</v>
      </c>
      <c r="AG679">
        <v>0</v>
      </c>
      <c r="AH679">
        <v>671.82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97.2</v>
      </c>
      <c r="AU679" t="s">
        <v>197</v>
      </c>
      <c r="AV679">
        <v>1</v>
      </c>
      <c r="AW679">
        <v>2</v>
      </c>
      <c r="AX679">
        <v>91188349</v>
      </c>
      <c r="AY679">
        <v>1</v>
      </c>
      <c r="AZ679">
        <v>0</v>
      </c>
      <c r="BA679">
        <v>891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65300.904000000002</v>
      </c>
      <c r="BN679">
        <v>97.2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75096.039600000004</v>
      </c>
      <c r="BU679">
        <v>111.78</v>
      </c>
      <c r="BV679">
        <v>0</v>
      </c>
      <c r="BW679">
        <v>1</v>
      </c>
      <c r="CU679">
        <f>ROUND(AT679*Source!I205*AH679*AL679,2)</f>
        <v>0</v>
      </c>
      <c r="CV679">
        <f>ROUND(Y679*Source!I205,7)</f>
        <v>0</v>
      </c>
      <c r="CW679">
        <v>0</v>
      </c>
      <c r="CX679">
        <f>ROUND(Y679*Source!I205,7)</f>
        <v>0</v>
      </c>
      <c r="CY679">
        <f t="shared" si="253"/>
        <v>671.82</v>
      </c>
      <c r="CZ679">
        <f t="shared" si="254"/>
        <v>671.82</v>
      </c>
      <c r="DA679">
        <f t="shared" si="255"/>
        <v>1</v>
      </c>
      <c r="DB679">
        <f t="shared" si="256"/>
        <v>75096.035000000003</v>
      </c>
      <c r="DC679">
        <f t="shared" si="257"/>
        <v>0</v>
      </c>
      <c r="DD679" t="s">
        <v>3</v>
      </c>
      <c r="DE679" t="s">
        <v>3</v>
      </c>
      <c r="DF679">
        <f t="shared" si="251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8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ROW(Source!A206)</f>
        <v>206</v>
      </c>
      <c r="B680">
        <v>91183540</v>
      </c>
      <c r="C680">
        <v>91188347</v>
      </c>
      <c r="D680">
        <v>87655107</v>
      </c>
      <c r="E680">
        <v>118</v>
      </c>
      <c r="F680">
        <v>1</v>
      </c>
      <c r="G680">
        <v>1</v>
      </c>
      <c r="H680">
        <v>1</v>
      </c>
      <c r="I680" t="s">
        <v>865</v>
      </c>
      <c r="J680" t="s">
        <v>3</v>
      </c>
      <c r="K680" t="s">
        <v>866</v>
      </c>
      <c r="L680">
        <v>1191</v>
      </c>
      <c r="N680">
        <v>1013</v>
      </c>
      <c r="O680" t="s">
        <v>636</v>
      </c>
      <c r="P680" t="s">
        <v>636</v>
      </c>
      <c r="Q680">
        <v>1</v>
      </c>
      <c r="W680">
        <v>0</v>
      </c>
      <c r="X680">
        <v>-267883188</v>
      </c>
      <c r="Y680">
        <f t="shared" si="252"/>
        <v>111.78</v>
      </c>
      <c r="AA680">
        <v>0</v>
      </c>
      <c r="AB680">
        <v>0</v>
      </c>
      <c r="AC680">
        <v>0</v>
      </c>
      <c r="AD680">
        <v>671.82</v>
      </c>
      <c r="AE680">
        <v>0</v>
      </c>
      <c r="AF680">
        <v>0</v>
      </c>
      <c r="AG680">
        <v>0</v>
      </c>
      <c r="AH680">
        <v>671.82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97.2</v>
      </c>
      <c r="AU680" t="s">
        <v>197</v>
      </c>
      <c r="AV680">
        <v>1</v>
      </c>
      <c r="AW680">
        <v>2</v>
      </c>
      <c r="AX680">
        <v>91188349</v>
      </c>
      <c r="AY680">
        <v>1</v>
      </c>
      <c r="AZ680">
        <v>0</v>
      </c>
      <c r="BA680">
        <v>892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65300.904000000002</v>
      </c>
      <c r="BN680">
        <v>97.2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75096.039600000004</v>
      </c>
      <c r="BU680">
        <v>111.78</v>
      </c>
      <c r="BV680">
        <v>0</v>
      </c>
      <c r="BW680">
        <v>1</v>
      </c>
      <c r="CU680">
        <f>ROUND(AT680*Source!I206*AH680*AL680,2)</f>
        <v>0</v>
      </c>
      <c r="CV680">
        <f>ROUND(Y680*Source!I206,7)</f>
        <v>0</v>
      </c>
      <c r="CW680">
        <v>0</v>
      </c>
      <c r="CX680">
        <f>ROUND(Y680*Source!I206,7)</f>
        <v>0</v>
      </c>
      <c r="CY680">
        <f t="shared" si="253"/>
        <v>671.82</v>
      </c>
      <c r="CZ680">
        <f t="shared" si="254"/>
        <v>671.82</v>
      </c>
      <c r="DA680">
        <f t="shared" si="255"/>
        <v>1</v>
      </c>
      <c r="DB680">
        <f t="shared" si="256"/>
        <v>75096.035000000003</v>
      </c>
      <c r="DC680">
        <f t="shared" si="257"/>
        <v>0</v>
      </c>
      <c r="DD680" t="s">
        <v>3</v>
      </c>
      <c r="DE680" t="s">
        <v>3</v>
      </c>
      <c r="DF680">
        <f t="shared" si="251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8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91183605</v>
      </c>
      <c r="C681">
        <v>91188350</v>
      </c>
      <c r="D681">
        <v>87655117</v>
      </c>
      <c r="E681">
        <v>118</v>
      </c>
      <c r="F681">
        <v>1</v>
      </c>
      <c r="G681">
        <v>1</v>
      </c>
      <c r="H681">
        <v>1</v>
      </c>
      <c r="I681" t="s">
        <v>863</v>
      </c>
      <c r="J681" t="s">
        <v>3</v>
      </c>
      <c r="K681" t="s">
        <v>864</v>
      </c>
      <c r="L681">
        <v>1191</v>
      </c>
      <c r="N681">
        <v>1013</v>
      </c>
      <c r="O681" t="s">
        <v>636</v>
      </c>
      <c r="P681" t="s">
        <v>636</v>
      </c>
      <c r="Q681">
        <v>1</v>
      </c>
      <c r="W681">
        <v>0</v>
      </c>
      <c r="X681">
        <v>370475345</v>
      </c>
      <c r="Y681">
        <f t="shared" si="252"/>
        <v>177.1</v>
      </c>
      <c r="AA681">
        <v>0</v>
      </c>
      <c r="AB681">
        <v>0</v>
      </c>
      <c r="AC681">
        <v>0</v>
      </c>
      <c r="AD681">
        <v>700.75</v>
      </c>
      <c r="AE681">
        <v>0</v>
      </c>
      <c r="AF681">
        <v>0</v>
      </c>
      <c r="AG681">
        <v>0</v>
      </c>
      <c r="AH681">
        <v>700.75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154</v>
      </c>
      <c r="AU681" t="s">
        <v>197</v>
      </c>
      <c r="AV681">
        <v>1</v>
      </c>
      <c r="AW681">
        <v>2</v>
      </c>
      <c r="AX681">
        <v>91188352</v>
      </c>
      <c r="AY681">
        <v>1</v>
      </c>
      <c r="AZ681">
        <v>0</v>
      </c>
      <c r="BA681">
        <v>893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107915.5</v>
      </c>
      <c r="BN681">
        <v>154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124102.825</v>
      </c>
      <c r="BU681">
        <v>177.1</v>
      </c>
      <c r="BV681">
        <v>0</v>
      </c>
      <c r="BW681">
        <v>1</v>
      </c>
      <c r="CU681">
        <f>ROUND(AT681*Source!I242*AH681*AL681,2)</f>
        <v>161.87</v>
      </c>
      <c r="CV681">
        <f>ROUND(Y681*Source!I242,7)</f>
        <v>0.26565</v>
      </c>
      <c r="CW681">
        <v>0</v>
      </c>
      <c r="CX681">
        <f>ROUND(Y681*Source!I242,7)</f>
        <v>0.26565</v>
      </c>
      <c r="CY681">
        <f t="shared" si="253"/>
        <v>700.75</v>
      </c>
      <c r="CZ681">
        <f t="shared" si="254"/>
        <v>700.75</v>
      </c>
      <c r="DA681">
        <f t="shared" si="255"/>
        <v>1</v>
      </c>
      <c r="DB681">
        <f t="shared" si="256"/>
        <v>124102.825</v>
      </c>
      <c r="DC681">
        <f t="shared" si="257"/>
        <v>0</v>
      </c>
      <c r="DD681" t="s">
        <v>3</v>
      </c>
      <c r="DE681" t="s">
        <v>3</v>
      </c>
      <c r="DF681">
        <f t="shared" si="251"/>
        <v>0</v>
      </c>
      <c r="DG681">
        <f t="shared" si="249"/>
        <v>0</v>
      </c>
      <c r="DH681">
        <f t="shared" si="247"/>
        <v>0</v>
      </c>
      <c r="DI681">
        <f t="shared" si="248"/>
        <v>186.15</v>
      </c>
      <c r="DJ681">
        <f t="shared" si="258"/>
        <v>186.15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91183540</v>
      </c>
      <c r="C682">
        <v>91188350</v>
      </c>
      <c r="D682">
        <v>87655117</v>
      </c>
      <c r="E682">
        <v>118</v>
      </c>
      <c r="F682">
        <v>1</v>
      </c>
      <c r="G682">
        <v>1</v>
      </c>
      <c r="H682">
        <v>1</v>
      </c>
      <c r="I682" t="s">
        <v>863</v>
      </c>
      <c r="J682" t="s">
        <v>3</v>
      </c>
      <c r="K682" t="s">
        <v>864</v>
      </c>
      <c r="L682">
        <v>1191</v>
      </c>
      <c r="N682">
        <v>1013</v>
      </c>
      <c r="O682" t="s">
        <v>636</v>
      </c>
      <c r="P682" t="s">
        <v>636</v>
      </c>
      <c r="Q682">
        <v>1</v>
      </c>
      <c r="W682">
        <v>0</v>
      </c>
      <c r="X682">
        <v>370475345</v>
      </c>
      <c r="Y682">
        <f t="shared" si="252"/>
        <v>177.1</v>
      </c>
      <c r="AA682">
        <v>0</v>
      </c>
      <c r="AB682">
        <v>0</v>
      </c>
      <c r="AC682">
        <v>0</v>
      </c>
      <c r="AD682">
        <v>700.75</v>
      </c>
      <c r="AE682">
        <v>0</v>
      </c>
      <c r="AF682">
        <v>0</v>
      </c>
      <c r="AG682">
        <v>0</v>
      </c>
      <c r="AH682">
        <v>700.75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154</v>
      </c>
      <c r="AU682" t="s">
        <v>197</v>
      </c>
      <c r="AV682">
        <v>1</v>
      </c>
      <c r="AW682">
        <v>2</v>
      </c>
      <c r="AX682">
        <v>91188352</v>
      </c>
      <c r="AY682">
        <v>1</v>
      </c>
      <c r="AZ682">
        <v>0</v>
      </c>
      <c r="BA682">
        <v>894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107915.5</v>
      </c>
      <c r="BN682">
        <v>154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124102.825</v>
      </c>
      <c r="BU682">
        <v>177.1</v>
      </c>
      <c r="BV682">
        <v>0</v>
      </c>
      <c r="BW682">
        <v>1</v>
      </c>
      <c r="CU682">
        <f>ROUND(AT682*Source!I243*AH682*AL682,2)</f>
        <v>161.87</v>
      </c>
      <c r="CV682">
        <f>ROUND(Y682*Source!I243,7)</f>
        <v>0.26565</v>
      </c>
      <c r="CW682">
        <v>0</v>
      </c>
      <c r="CX682">
        <f>ROUND(Y682*Source!I243,7)</f>
        <v>0.26565</v>
      </c>
      <c r="CY682">
        <f t="shared" si="253"/>
        <v>700.75</v>
      </c>
      <c r="CZ682">
        <f t="shared" si="254"/>
        <v>700.75</v>
      </c>
      <c r="DA682">
        <f t="shared" si="255"/>
        <v>1</v>
      </c>
      <c r="DB682">
        <f t="shared" si="256"/>
        <v>124102.825</v>
      </c>
      <c r="DC682">
        <f t="shared" si="257"/>
        <v>0</v>
      </c>
      <c r="DD682" t="s">
        <v>3</v>
      </c>
      <c r="DE682" t="s">
        <v>3</v>
      </c>
      <c r="DF682">
        <f t="shared" si="251"/>
        <v>0</v>
      </c>
      <c r="DG682">
        <f t="shared" si="249"/>
        <v>0</v>
      </c>
      <c r="DH682">
        <f t="shared" si="247"/>
        <v>0</v>
      </c>
      <c r="DI682">
        <f t="shared" si="248"/>
        <v>186.15</v>
      </c>
      <c r="DJ682">
        <f t="shared" si="258"/>
        <v>186.15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91183605</v>
      </c>
      <c r="C683">
        <v>91188353</v>
      </c>
      <c r="D683">
        <v>87655107</v>
      </c>
      <c r="E683">
        <v>118</v>
      </c>
      <c r="F683">
        <v>1</v>
      </c>
      <c r="G683">
        <v>1</v>
      </c>
      <c r="H683">
        <v>1</v>
      </c>
      <c r="I683" t="s">
        <v>865</v>
      </c>
      <c r="J683" t="s">
        <v>3</v>
      </c>
      <c r="K683" t="s">
        <v>866</v>
      </c>
      <c r="L683">
        <v>1191</v>
      </c>
      <c r="N683">
        <v>1013</v>
      </c>
      <c r="O683" t="s">
        <v>636</v>
      </c>
      <c r="P683" t="s">
        <v>636</v>
      </c>
      <c r="Q683">
        <v>1</v>
      </c>
      <c r="W683">
        <v>0</v>
      </c>
      <c r="X683">
        <v>-267883188</v>
      </c>
      <c r="Y683">
        <f t="shared" si="252"/>
        <v>111.78</v>
      </c>
      <c r="AA683">
        <v>0</v>
      </c>
      <c r="AB683">
        <v>0</v>
      </c>
      <c r="AC683">
        <v>0</v>
      </c>
      <c r="AD683">
        <v>671.82</v>
      </c>
      <c r="AE683">
        <v>0</v>
      </c>
      <c r="AF683">
        <v>0</v>
      </c>
      <c r="AG683">
        <v>0</v>
      </c>
      <c r="AH683">
        <v>671.82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97.2</v>
      </c>
      <c r="AU683" t="s">
        <v>197</v>
      </c>
      <c r="AV683">
        <v>1</v>
      </c>
      <c r="AW683">
        <v>2</v>
      </c>
      <c r="AX683">
        <v>91188355</v>
      </c>
      <c r="AY683">
        <v>1</v>
      </c>
      <c r="AZ683">
        <v>0</v>
      </c>
      <c r="BA683">
        <v>895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65300.904000000002</v>
      </c>
      <c r="BN683">
        <v>97.2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75096.039600000004</v>
      </c>
      <c r="BU683">
        <v>111.78</v>
      </c>
      <c r="BV683">
        <v>0</v>
      </c>
      <c r="BW683">
        <v>1</v>
      </c>
      <c r="CU683">
        <f>ROUND(AT683*Source!I244*AH683*AL683,2)</f>
        <v>97.95</v>
      </c>
      <c r="CV683">
        <f>ROUND(Y683*Source!I244,7)</f>
        <v>0.16767000000000001</v>
      </c>
      <c r="CW683">
        <v>0</v>
      </c>
      <c r="CX683">
        <f>ROUND(Y683*Source!I244,7)</f>
        <v>0.16767000000000001</v>
      </c>
      <c r="CY683">
        <f t="shared" si="253"/>
        <v>671.82</v>
      </c>
      <c r="CZ683">
        <f t="shared" si="254"/>
        <v>671.82</v>
      </c>
      <c r="DA683">
        <f t="shared" si="255"/>
        <v>1</v>
      </c>
      <c r="DB683">
        <f t="shared" si="256"/>
        <v>75096.035000000003</v>
      </c>
      <c r="DC683">
        <f t="shared" si="257"/>
        <v>0</v>
      </c>
      <c r="DD683" t="s">
        <v>3</v>
      </c>
      <c r="DE683" t="s">
        <v>3</v>
      </c>
      <c r="DF683">
        <f t="shared" si="251"/>
        <v>0</v>
      </c>
      <c r="DG683">
        <f t="shared" si="249"/>
        <v>0</v>
      </c>
      <c r="DH683">
        <f t="shared" si="247"/>
        <v>0</v>
      </c>
      <c r="DI683">
        <f t="shared" si="248"/>
        <v>112.64</v>
      </c>
      <c r="DJ683">
        <f t="shared" si="258"/>
        <v>112.64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ROW(Source!A245)</f>
        <v>245</v>
      </c>
      <c r="B684">
        <v>91183540</v>
      </c>
      <c r="C684">
        <v>91188353</v>
      </c>
      <c r="D684">
        <v>87655107</v>
      </c>
      <c r="E684">
        <v>118</v>
      </c>
      <c r="F684">
        <v>1</v>
      </c>
      <c r="G684">
        <v>1</v>
      </c>
      <c r="H684">
        <v>1</v>
      </c>
      <c r="I684" t="s">
        <v>865</v>
      </c>
      <c r="J684" t="s">
        <v>3</v>
      </c>
      <c r="K684" t="s">
        <v>866</v>
      </c>
      <c r="L684">
        <v>1191</v>
      </c>
      <c r="N684">
        <v>1013</v>
      </c>
      <c r="O684" t="s">
        <v>636</v>
      </c>
      <c r="P684" t="s">
        <v>636</v>
      </c>
      <c r="Q684">
        <v>1</v>
      </c>
      <c r="W684">
        <v>0</v>
      </c>
      <c r="X684">
        <v>-267883188</v>
      </c>
      <c r="Y684">
        <f t="shared" si="252"/>
        <v>111.78</v>
      </c>
      <c r="AA684">
        <v>0</v>
      </c>
      <c r="AB684">
        <v>0</v>
      </c>
      <c r="AC684">
        <v>0</v>
      </c>
      <c r="AD684">
        <v>671.82</v>
      </c>
      <c r="AE684">
        <v>0</v>
      </c>
      <c r="AF684">
        <v>0</v>
      </c>
      <c r="AG684">
        <v>0</v>
      </c>
      <c r="AH684">
        <v>671.82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97.2</v>
      </c>
      <c r="AU684" t="s">
        <v>197</v>
      </c>
      <c r="AV684">
        <v>1</v>
      </c>
      <c r="AW684">
        <v>2</v>
      </c>
      <c r="AX684">
        <v>91188355</v>
      </c>
      <c r="AY684">
        <v>1</v>
      </c>
      <c r="AZ684">
        <v>0</v>
      </c>
      <c r="BA684">
        <v>896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65300.904000000002</v>
      </c>
      <c r="BN684">
        <v>97.2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75096.039600000004</v>
      </c>
      <c r="BU684">
        <v>111.78</v>
      </c>
      <c r="BV684">
        <v>0</v>
      </c>
      <c r="BW684">
        <v>1</v>
      </c>
      <c r="CU684">
        <f>ROUND(AT684*Source!I245*AH684*AL684,2)</f>
        <v>97.95</v>
      </c>
      <c r="CV684">
        <f>ROUND(Y684*Source!I245,7)</f>
        <v>0.16767000000000001</v>
      </c>
      <c r="CW684">
        <v>0</v>
      </c>
      <c r="CX684">
        <f>ROUND(Y684*Source!I245,7)</f>
        <v>0.16767000000000001</v>
      </c>
      <c r="CY684">
        <f t="shared" si="253"/>
        <v>671.82</v>
      </c>
      <c r="CZ684">
        <f t="shared" si="254"/>
        <v>671.82</v>
      </c>
      <c r="DA684">
        <f t="shared" si="255"/>
        <v>1</v>
      </c>
      <c r="DB684">
        <f t="shared" si="256"/>
        <v>75096.035000000003</v>
      </c>
      <c r="DC684">
        <f t="shared" si="257"/>
        <v>0</v>
      </c>
      <c r="DD684" t="s">
        <v>3</v>
      </c>
      <c r="DE684" t="s">
        <v>3</v>
      </c>
      <c r="DF684">
        <f t="shared" si="251"/>
        <v>0</v>
      </c>
      <c r="DG684">
        <f t="shared" si="249"/>
        <v>0</v>
      </c>
      <c r="DH684">
        <f t="shared" si="247"/>
        <v>0</v>
      </c>
      <c r="DI684">
        <f t="shared" si="248"/>
        <v>112.64</v>
      </c>
      <c r="DJ684">
        <f t="shared" si="258"/>
        <v>112.64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ROW(Source!A246)</f>
        <v>246</v>
      </c>
      <c r="B685">
        <v>91183605</v>
      </c>
      <c r="C685">
        <v>91188356</v>
      </c>
      <c r="D685">
        <v>87655175</v>
      </c>
      <c r="E685">
        <v>118</v>
      </c>
      <c r="F685">
        <v>1</v>
      </c>
      <c r="G685">
        <v>1</v>
      </c>
      <c r="H685">
        <v>1</v>
      </c>
      <c r="I685" t="s">
        <v>704</v>
      </c>
      <c r="J685" t="s">
        <v>3</v>
      </c>
      <c r="K685" t="s">
        <v>705</v>
      </c>
      <c r="L685">
        <v>1191</v>
      </c>
      <c r="N685">
        <v>1013</v>
      </c>
      <c r="O685" t="s">
        <v>636</v>
      </c>
      <c r="P685" t="s">
        <v>636</v>
      </c>
      <c r="Q685">
        <v>1</v>
      </c>
      <c r="W685">
        <v>0</v>
      </c>
      <c r="X685">
        <v>44848675</v>
      </c>
      <c r="Y685">
        <f t="shared" si="252"/>
        <v>8.2914999999999992</v>
      </c>
      <c r="AA685">
        <v>0</v>
      </c>
      <c r="AB685">
        <v>0</v>
      </c>
      <c r="AC685">
        <v>0</v>
      </c>
      <c r="AD685">
        <v>842.19</v>
      </c>
      <c r="AE685">
        <v>0</v>
      </c>
      <c r="AF685">
        <v>0</v>
      </c>
      <c r="AG685">
        <v>0</v>
      </c>
      <c r="AH685">
        <v>842.19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7.21</v>
      </c>
      <c r="AU685" t="s">
        <v>197</v>
      </c>
      <c r="AV685">
        <v>1</v>
      </c>
      <c r="AW685">
        <v>2</v>
      </c>
      <c r="AX685">
        <v>91188366</v>
      </c>
      <c r="AY685">
        <v>1</v>
      </c>
      <c r="AZ685">
        <v>0</v>
      </c>
      <c r="BA685">
        <v>897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6072.1899000000003</v>
      </c>
      <c r="BN685">
        <v>7.21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6983.0183850000003</v>
      </c>
      <c r="BU685">
        <v>8.2914999999999992</v>
      </c>
      <c r="BV685">
        <v>0</v>
      </c>
      <c r="BW685">
        <v>1</v>
      </c>
      <c r="CU685">
        <f>ROUND(AT685*Source!I246*AH685*AL685,2)</f>
        <v>607.22</v>
      </c>
      <c r="CV685">
        <f>ROUND(Y685*Source!I246,7)</f>
        <v>0.82915000000000005</v>
      </c>
      <c r="CW685">
        <v>0</v>
      </c>
      <c r="CX685">
        <f>ROUND(Y685*Source!I246,7)</f>
        <v>0.82915000000000005</v>
      </c>
      <c r="CY685">
        <f t="shared" si="253"/>
        <v>842.19</v>
      </c>
      <c r="CZ685">
        <f t="shared" si="254"/>
        <v>842.19</v>
      </c>
      <c r="DA685">
        <f t="shared" si="255"/>
        <v>1</v>
      </c>
      <c r="DB685">
        <f t="shared" si="256"/>
        <v>6983.0185000000001</v>
      </c>
      <c r="DC685">
        <f t="shared" si="257"/>
        <v>0</v>
      </c>
      <c r="DD685" t="s">
        <v>3</v>
      </c>
      <c r="DE685" t="s">
        <v>3</v>
      </c>
      <c r="DF685">
        <f t="shared" si="251"/>
        <v>0</v>
      </c>
      <c r="DG685">
        <f t="shared" si="249"/>
        <v>0</v>
      </c>
      <c r="DH685">
        <f t="shared" si="247"/>
        <v>0</v>
      </c>
      <c r="DI685">
        <f t="shared" si="248"/>
        <v>698.3</v>
      </c>
      <c r="DJ685">
        <f t="shared" si="258"/>
        <v>698.3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ROW(Source!A246)</f>
        <v>246</v>
      </c>
      <c r="B686">
        <v>91183605</v>
      </c>
      <c r="C686">
        <v>91188356</v>
      </c>
      <c r="D686">
        <v>87655358</v>
      </c>
      <c r="E686">
        <v>118</v>
      </c>
      <c r="F686">
        <v>1</v>
      </c>
      <c r="G686">
        <v>1</v>
      </c>
      <c r="H686">
        <v>1</v>
      </c>
      <c r="I686" t="s">
        <v>637</v>
      </c>
      <c r="J686" t="s">
        <v>3</v>
      </c>
      <c r="K686" t="s">
        <v>638</v>
      </c>
      <c r="L686">
        <v>1191</v>
      </c>
      <c r="N686">
        <v>1013</v>
      </c>
      <c r="O686" t="s">
        <v>636</v>
      </c>
      <c r="P686" t="s">
        <v>636</v>
      </c>
      <c r="Q686">
        <v>1</v>
      </c>
      <c r="W686">
        <v>0</v>
      </c>
      <c r="X686">
        <v>-1417349443</v>
      </c>
      <c r="Y686">
        <f t="shared" si="252"/>
        <v>0.29899999999999999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0.26</v>
      </c>
      <c r="AU686" t="s">
        <v>197</v>
      </c>
      <c r="AV686">
        <v>2</v>
      </c>
      <c r="AW686">
        <v>2</v>
      </c>
      <c r="AX686">
        <v>91188367</v>
      </c>
      <c r="AY686">
        <v>1</v>
      </c>
      <c r="AZ686">
        <v>0</v>
      </c>
      <c r="BA686">
        <v>898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ROUND(Y686*Source!I246,7)</f>
        <v>2.9899999999999999E-2</v>
      </c>
      <c r="CY686">
        <f t="shared" si="253"/>
        <v>0</v>
      </c>
      <c r="CZ686">
        <f t="shared" si="254"/>
        <v>0</v>
      </c>
      <c r="DA686">
        <f t="shared" si="255"/>
        <v>1</v>
      </c>
      <c r="DB686">
        <f t="shared" si="256"/>
        <v>0</v>
      </c>
      <c r="DC686">
        <f t="shared" si="257"/>
        <v>0</v>
      </c>
      <c r="DD686" t="s">
        <v>3</v>
      </c>
      <c r="DE686" t="s">
        <v>3</v>
      </c>
      <c r="DF686">
        <f t="shared" si="251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 t="shared" si="25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ROW(Source!A246)</f>
        <v>246</v>
      </c>
      <c r="B687">
        <v>91183605</v>
      </c>
      <c r="C687">
        <v>91188356</v>
      </c>
      <c r="D687">
        <v>87781817</v>
      </c>
      <c r="E687">
        <v>1</v>
      </c>
      <c r="F687">
        <v>1</v>
      </c>
      <c r="G687">
        <v>1</v>
      </c>
      <c r="H687">
        <v>2</v>
      </c>
      <c r="I687" t="s">
        <v>661</v>
      </c>
      <c r="J687" t="s">
        <v>662</v>
      </c>
      <c r="K687" t="s">
        <v>663</v>
      </c>
      <c r="L687">
        <v>1368</v>
      </c>
      <c r="N687">
        <v>1011</v>
      </c>
      <c r="O687" t="s">
        <v>642</v>
      </c>
      <c r="P687" t="s">
        <v>642</v>
      </c>
      <c r="Q687">
        <v>1</v>
      </c>
      <c r="W687">
        <v>0</v>
      </c>
      <c r="X687">
        <v>-1068589559</v>
      </c>
      <c r="Y687">
        <f t="shared" si="252"/>
        <v>0.14949999999999999</v>
      </c>
      <c r="AA687">
        <v>0</v>
      </c>
      <c r="AB687">
        <v>1582.31</v>
      </c>
      <c r="AC687">
        <v>1157.2</v>
      </c>
      <c r="AD687">
        <v>0</v>
      </c>
      <c r="AE687">
        <v>0</v>
      </c>
      <c r="AF687">
        <v>1582.31</v>
      </c>
      <c r="AG687">
        <v>1157.2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0.13</v>
      </c>
      <c r="AU687" t="s">
        <v>197</v>
      </c>
      <c r="AV687">
        <v>1</v>
      </c>
      <c r="AW687">
        <v>2</v>
      </c>
      <c r="AX687">
        <v>91188368</v>
      </c>
      <c r="AY687">
        <v>1</v>
      </c>
      <c r="AZ687">
        <v>0</v>
      </c>
      <c r="BA687">
        <v>899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205.7003</v>
      </c>
      <c r="BL687">
        <v>150.43600000000001</v>
      </c>
      <c r="BM687">
        <v>0</v>
      </c>
      <c r="BN687">
        <v>0</v>
      </c>
      <c r="BO687">
        <v>0.13</v>
      </c>
      <c r="BP687">
        <v>1</v>
      </c>
      <c r="BQ687">
        <v>0</v>
      </c>
      <c r="BR687">
        <v>236.55534499999999</v>
      </c>
      <c r="BS687">
        <v>173.00139999999999</v>
      </c>
      <c r="BT687">
        <v>0</v>
      </c>
      <c r="BU687">
        <v>0</v>
      </c>
      <c r="BV687">
        <v>0.14949999999999999</v>
      </c>
      <c r="BW687">
        <v>1</v>
      </c>
      <c r="CV687">
        <v>0</v>
      </c>
      <c r="CW687">
        <f>ROUND(Y687*Source!I246*DO687,7)</f>
        <v>1.495E-2</v>
      </c>
      <c r="CX687">
        <f>ROUND(Y687*Source!I246,7)</f>
        <v>1.495E-2</v>
      </c>
      <c r="CY687">
        <f>AB687</f>
        <v>1582.31</v>
      </c>
      <c r="CZ687">
        <f>AF687</f>
        <v>1582.31</v>
      </c>
      <c r="DA687">
        <f>AJ687</f>
        <v>1</v>
      </c>
      <c r="DB687">
        <f t="shared" si="256"/>
        <v>236.55500000000001</v>
      </c>
      <c r="DC687">
        <f t="shared" si="257"/>
        <v>173.006</v>
      </c>
      <c r="DD687" t="s">
        <v>3</v>
      </c>
      <c r="DE687" t="s">
        <v>3</v>
      </c>
      <c r="DF687">
        <f t="shared" si="251"/>
        <v>0</v>
      </c>
      <c r="DG687">
        <f t="shared" si="249"/>
        <v>23.66</v>
      </c>
      <c r="DH687">
        <f t="shared" si="247"/>
        <v>17.3</v>
      </c>
      <c r="DI687">
        <f t="shared" si="248"/>
        <v>0</v>
      </c>
      <c r="DJ687">
        <f>DG687+DH687</f>
        <v>40.96</v>
      </c>
      <c r="DK687">
        <v>1</v>
      </c>
      <c r="DL687" t="s">
        <v>664</v>
      </c>
      <c r="DM687">
        <v>6</v>
      </c>
      <c r="DN687" t="s">
        <v>636</v>
      </c>
      <c r="DO687">
        <v>1</v>
      </c>
    </row>
    <row r="688" spans="1:119" x14ac:dyDescent="0.2">
      <c r="A688">
        <f>ROW(Source!A246)</f>
        <v>246</v>
      </c>
      <c r="B688">
        <v>91183605</v>
      </c>
      <c r="C688">
        <v>91188356</v>
      </c>
      <c r="D688">
        <v>87782719</v>
      </c>
      <c r="E688">
        <v>1</v>
      </c>
      <c r="F688">
        <v>1</v>
      </c>
      <c r="G688">
        <v>1</v>
      </c>
      <c r="H688">
        <v>2</v>
      </c>
      <c r="I688" t="s">
        <v>644</v>
      </c>
      <c r="J688" t="s">
        <v>645</v>
      </c>
      <c r="K688" t="s">
        <v>646</v>
      </c>
      <c r="L688">
        <v>1368</v>
      </c>
      <c r="N688">
        <v>1011</v>
      </c>
      <c r="O688" t="s">
        <v>642</v>
      </c>
      <c r="P688" t="s">
        <v>642</v>
      </c>
      <c r="Q688">
        <v>1</v>
      </c>
      <c r="W688">
        <v>0</v>
      </c>
      <c r="X688">
        <v>-312038840</v>
      </c>
      <c r="Y688">
        <f t="shared" si="252"/>
        <v>0.14949999999999999</v>
      </c>
      <c r="AA688">
        <v>0</v>
      </c>
      <c r="AB688">
        <v>543.33000000000004</v>
      </c>
      <c r="AC688">
        <v>861.47</v>
      </c>
      <c r="AD688">
        <v>0</v>
      </c>
      <c r="AE688">
        <v>0</v>
      </c>
      <c r="AF688">
        <v>543.33000000000004</v>
      </c>
      <c r="AG688">
        <v>861.47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0.13</v>
      </c>
      <c r="AU688" t="s">
        <v>197</v>
      </c>
      <c r="AV688">
        <v>1</v>
      </c>
      <c r="AW688">
        <v>2</v>
      </c>
      <c r="AX688">
        <v>91188369</v>
      </c>
      <c r="AY688">
        <v>1</v>
      </c>
      <c r="AZ688">
        <v>0</v>
      </c>
      <c r="BA688">
        <v>900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70.632900000000006</v>
      </c>
      <c r="BL688">
        <v>111.9911</v>
      </c>
      <c r="BM688">
        <v>0</v>
      </c>
      <c r="BN688">
        <v>0</v>
      </c>
      <c r="BO688">
        <v>0.13</v>
      </c>
      <c r="BP688">
        <v>1</v>
      </c>
      <c r="BQ688">
        <v>0</v>
      </c>
      <c r="BR688">
        <v>81.227834999999999</v>
      </c>
      <c r="BS688">
        <v>128.78976499999999</v>
      </c>
      <c r="BT688">
        <v>0</v>
      </c>
      <c r="BU688">
        <v>0</v>
      </c>
      <c r="BV688">
        <v>0.14949999999999999</v>
      </c>
      <c r="BW688">
        <v>1</v>
      </c>
      <c r="CV688">
        <v>0</v>
      </c>
      <c r="CW688">
        <f>ROUND(Y688*Source!I246*DO688,7)</f>
        <v>1.495E-2</v>
      </c>
      <c r="CX688">
        <f>ROUND(Y688*Source!I246,7)</f>
        <v>1.495E-2</v>
      </c>
      <c r="CY688">
        <f>AB688</f>
        <v>543.33000000000004</v>
      </c>
      <c r="CZ688">
        <f>AF688</f>
        <v>543.33000000000004</v>
      </c>
      <c r="DA688">
        <f>AJ688</f>
        <v>1</v>
      </c>
      <c r="DB688">
        <f t="shared" si="256"/>
        <v>81.224500000000006</v>
      </c>
      <c r="DC688">
        <f t="shared" si="257"/>
        <v>128.7885</v>
      </c>
      <c r="DD688" t="s">
        <v>3</v>
      </c>
      <c r="DE688" t="s">
        <v>3</v>
      </c>
      <c r="DF688">
        <f t="shared" si="251"/>
        <v>0</v>
      </c>
      <c r="DG688">
        <f t="shared" si="249"/>
        <v>8.1199999999999992</v>
      </c>
      <c r="DH688">
        <f t="shared" si="247"/>
        <v>12.88</v>
      </c>
      <c r="DI688">
        <f t="shared" si="248"/>
        <v>0</v>
      </c>
      <c r="DJ688">
        <f>DG688+DH688</f>
        <v>21</v>
      </c>
      <c r="DK688">
        <v>1</v>
      </c>
      <c r="DL688" t="s">
        <v>643</v>
      </c>
      <c r="DM688">
        <v>4</v>
      </c>
      <c r="DN688" t="s">
        <v>636</v>
      </c>
      <c r="DO688">
        <v>1</v>
      </c>
    </row>
    <row r="689" spans="1:119" x14ac:dyDescent="0.2">
      <c r="A689">
        <f>ROW(Source!A246)</f>
        <v>246</v>
      </c>
      <c r="B689">
        <v>91183605</v>
      </c>
      <c r="C689">
        <v>91188356</v>
      </c>
      <c r="D689">
        <v>87782916</v>
      </c>
      <c r="E689">
        <v>1</v>
      </c>
      <c r="F689">
        <v>1</v>
      </c>
      <c r="G689">
        <v>1</v>
      </c>
      <c r="H689">
        <v>2</v>
      </c>
      <c r="I689" t="s">
        <v>682</v>
      </c>
      <c r="J689" t="s">
        <v>683</v>
      </c>
      <c r="K689" t="s">
        <v>684</v>
      </c>
      <c r="L689">
        <v>1368</v>
      </c>
      <c r="N689">
        <v>1011</v>
      </c>
      <c r="O689" t="s">
        <v>642</v>
      </c>
      <c r="P689" t="s">
        <v>642</v>
      </c>
      <c r="Q689">
        <v>1</v>
      </c>
      <c r="W689">
        <v>0</v>
      </c>
      <c r="X689">
        <v>462025989</v>
      </c>
      <c r="Y689">
        <f t="shared" si="252"/>
        <v>2.5185</v>
      </c>
      <c r="AA689">
        <v>0</v>
      </c>
      <c r="AB689">
        <v>34.6</v>
      </c>
      <c r="AC689">
        <v>0</v>
      </c>
      <c r="AD689">
        <v>0</v>
      </c>
      <c r="AE689">
        <v>0</v>
      </c>
      <c r="AF689">
        <v>34.6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2.19</v>
      </c>
      <c r="AU689" t="s">
        <v>197</v>
      </c>
      <c r="AV689">
        <v>1</v>
      </c>
      <c r="AW689">
        <v>2</v>
      </c>
      <c r="AX689">
        <v>91188370</v>
      </c>
      <c r="AY689">
        <v>1</v>
      </c>
      <c r="AZ689">
        <v>0</v>
      </c>
      <c r="BA689">
        <v>901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75.774000000000001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87.140100000000004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ROUND(Y689*Source!I246*DO689,7)</f>
        <v>0</v>
      </c>
      <c r="CX689">
        <f>ROUND(Y689*Source!I246,7)</f>
        <v>0.25185000000000002</v>
      </c>
      <c r="CY689">
        <f>AB689</f>
        <v>34.6</v>
      </c>
      <c r="CZ689">
        <f>AF689</f>
        <v>34.6</v>
      </c>
      <c r="DA689">
        <f>AJ689</f>
        <v>1</v>
      </c>
      <c r="DB689">
        <f t="shared" si="256"/>
        <v>87.135499999999993</v>
      </c>
      <c r="DC689">
        <f t="shared" si="257"/>
        <v>0</v>
      </c>
      <c r="DD689" t="s">
        <v>3</v>
      </c>
      <c r="DE689" t="s">
        <v>3</v>
      </c>
      <c r="DF689">
        <f t="shared" si="251"/>
        <v>0</v>
      </c>
      <c r="DG689">
        <f t="shared" si="249"/>
        <v>8.7100000000000009</v>
      </c>
      <c r="DH689">
        <f t="shared" si="247"/>
        <v>0</v>
      </c>
      <c r="DI689">
        <f t="shared" si="248"/>
        <v>0</v>
      </c>
      <c r="DJ689">
        <f>DG689+DH689</f>
        <v>8.7100000000000009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ROW(Source!A246)</f>
        <v>246</v>
      </c>
      <c r="B690">
        <v>91183605</v>
      </c>
      <c r="C690">
        <v>91188356</v>
      </c>
      <c r="D690">
        <v>87732676</v>
      </c>
      <c r="E690">
        <v>1</v>
      </c>
      <c r="F690">
        <v>1</v>
      </c>
      <c r="G690">
        <v>1</v>
      </c>
      <c r="H690">
        <v>3</v>
      </c>
      <c r="I690" t="s">
        <v>689</v>
      </c>
      <c r="J690" t="s">
        <v>690</v>
      </c>
      <c r="K690" t="s">
        <v>691</v>
      </c>
      <c r="L690">
        <v>1346</v>
      </c>
      <c r="N690">
        <v>1009</v>
      </c>
      <c r="O690" t="s">
        <v>463</v>
      </c>
      <c r="P690" t="s">
        <v>463</v>
      </c>
      <c r="Q690">
        <v>1</v>
      </c>
      <c r="W690">
        <v>0</v>
      </c>
      <c r="X690">
        <v>-1476217930</v>
      </c>
      <c r="Y690">
        <f>AT690</f>
        <v>0.78</v>
      </c>
      <c r="AA690">
        <v>119.84</v>
      </c>
      <c r="AB690">
        <v>0</v>
      </c>
      <c r="AC690">
        <v>0</v>
      </c>
      <c r="AD690">
        <v>0</v>
      </c>
      <c r="AE690">
        <v>155.63</v>
      </c>
      <c r="AF690">
        <v>0</v>
      </c>
      <c r="AG690">
        <v>0</v>
      </c>
      <c r="AH690">
        <v>0</v>
      </c>
      <c r="AI690">
        <v>0.77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0.78</v>
      </c>
      <c r="AU690" t="s">
        <v>3</v>
      </c>
      <c r="AV690">
        <v>0</v>
      </c>
      <c r="AW690">
        <v>2</v>
      </c>
      <c r="AX690">
        <v>91188371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121.3914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121.3914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ROUND(Y690*Source!I246,7)</f>
        <v>7.8E-2</v>
      </c>
      <c r="CY690">
        <f>AA690</f>
        <v>119.84</v>
      </c>
      <c r="CZ690">
        <f>AE690</f>
        <v>155.63</v>
      </c>
      <c r="DA690">
        <f>AI690</f>
        <v>0.77</v>
      </c>
      <c r="DB690">
        <f>ROUND(ROUND(AT690*CZ690,2),6)</f>
        <v>121.39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9.35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9.35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ROW(Source!A246)</f>
        <v>246</v>
      </c>
      <c r="B691">
        <v>91183605</v>
      </c>
      <c r="C691">
        <v>91188356</v>
      </c>
      <c r="D691">
        <v>83008922</v>
      </c>
      <c r="E691">
        <v>1</v>
      </c>
      <c r="F691">
        <v>1</v>
      </c>
      <c r="G691">
        <v>1</v>
      </c>
      <c r="H691">
        <v>3</v>
      </c>
      <c r="I691" t="s">
        <v>325</v>
      </c>
      <c r="J691" t="s">
        <v>327</v>
      </c>
      <c r="K691" t="s">
        <v>326</v>
      </c>
      <c r="L691">
        <v>1348</v>
      </c>
      <c r="N691">
        <v>1009</v>
      </c>
      <c r="O691" t="s">
        <v>78</v>
      </c>
      <c r="P691" t="s">
        <v>78</v>
      </c>
      <c r="Q691">
        <v>1000</v>
      </c>
      <c r="W691">
        <v>0</v>
      </c>
      <c r="X691">
        <v>-377013951</v>
      </c>
      <c r="Y691">
        <f>AT691</f>
        <v>7.0000000000000007E-2</v>
      </c>
      <c r="AA691">
        <v>40507.72</v>
      </c>
      <c r="AB691">
        <v>0</v>
      </c>
      <c r="AC691">
        <v>0</v>
      </c>
      <c r="AD691">
        <v>0</v>
      </c>
      <c r="AE691">
        <v>40507.72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7.0000000000000007E-2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ROUND(Y691*Source!I246,7)</f>
        <v>7.0000000000000001E-3</v>
      </c>
      <c r="CY691">
        <f>AA691</f>
        <v>40507.72</v>
      </c>
      <c r="CZ691">
        <f>AE691</f>
        <v>40507.72</v>
      </c>
      <c r="DA691">
        <f>AI691</f>
        <v>1</v>
      </c>
      <c r="DB691">
        <f>ROUND(ROUND(AT691*CZ691,2),6)</f>
        <v>2835.54</v>
      </c>
      <c r="DC691">
        <f>ROUND(ROUND(AT691*AG691,2),6)</f>
        <v>0</v>
      </c>
      <c r="DD691" t="s">
        <v>3</v>
      </c>
      <c r="DE691" t="s">
        <v>3</v>
      </c>
      <c r="DF691">
        <f t="shared" ref="DF691:DF698" si="259">ROUND(ROUND(AE691,2)*CX691,2)</f>
        <v>283.55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283.55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ROW(Source!A246)</f>
        <v>246</v>
      </c>
      <c r="B692">
        <v>91183605</v>
      </c>
      <c r="C692">
        <v>91188356</v>
      </c>
      <c r="D692">
        <v>87750884</v>
      </c>
      <c r="E692">
        <v>1</v>
      </c>
      <c r="F692">
        <v>1</v>
      </c>
      <c r="G692">
        <v>1</v>
      </c>
      <c r="H692">
        <v>3</v>
      </c>
      <c r="I692" t="s">
        <v>867</v>
      </c>
      <c r="J692" t="s">
        <v>868</v>
      </c>
      <c r="K692" t="s">
        <v>869</v>
      </c>
      <c r="L692">
        <v>1346</v>
      </c>
      <c r="N692">
        <v>1009</v>
      </c>
      <c r="O692" t="s">
        <v>463</v>
      </c>
      <c r="P692" t="s">
        <v>463</v>
      </c>
      <c r="Q692">
        <v>1</v>
      </c>
      <c r="W692">
        <v>0</v>
      </c>
      <c r="X692">
        <v>-179141659</v>
      </c>
      <c r="Y692">
        <f>AT692</f>
        <v>2</v>
      </c>
      <c r="AA692">
        <v>1234.9000000000001</v>
      </c>
      <c r="AB692">
        <v>0</v>
      </c>
      <c r="AC692">
        <v>0</v>
      </c>
      <c r="AD692">
        <v>0</v>
      </c>
      <c r="AE692">
        <v>1234.9000000000001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2</v>
      </c>
      <c r="AU692" t="s">
        <v>3</v>
      </c>
      <c r="AV692">
        <v>0</v>
      </c>
      <c r="AW692">
        <v>2</v>
      </c>
      <c r="AX692">
        <v>91188372</v>
      </c>
      <c r="AY692">
        <v>1</v>
      </c>
      <c r="AZ692">
        <v>0</v>
      </c>
      <c r="BA692">
        <v>903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2469.8000000000002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2469.8000000000002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ROUND(Y692*Source!I246,7)</f>
        <v>0.2</v>
      </c>
      <c r="CY692">
        <f>AA692</f>
        <v>1234.9000000000001</v>
      </c>
      <c r="CZ692">
        <f>AE692</f>
        <v>1234.9000000000001</v>
      </c>
      <c r="DA692">
        <f>AI692</f>
        <v>1</v>
      </c>
      <c r="DB692">
        <f>ROUND(ROUND(AT692*CZ692,2),6)</f>
        <v>2469.8000000000002</v>
      </c>
      <c r="DC692">
        <f>ROUND(ROUND(AT692*AG692,2),6)</f>
        <v>0</v>
      </c>
      <c r="DD692" t="s">
        <v>3</v>
      </c>
      <c r="DE692" t="s">
        <v>3</v>
      </c>
      <c r="DF692">
        <f t="shared" si="259"/>
        <v>246.98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DF692</f>
        <v>246.98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ROW(Source!A246)</f>
        <v>246</v>
      </c>
      <c r="B693">
        <v>91183605</v>
      </c>
      <c r="C693">
        <v>91188356</v>
      </c>
      <c r="D693">
        <v>87661412</v>
      </c>
      <c r="E693">
        <v>118</v>
      </c>
      <c r="F693">
        <v>1</v>
      </c>
      <c r="G693">
        <v>1</v>
      </c>
      <c r="H693">
        <v>3</v>
      </c>
      <c r="I693" t="s">
        <v>101</v>
      </c>
      <c r="J693" t="s">
        <v>3</v>
      </c>
      <c r="K693" t="s">
        <v>102</v>
      </c>
      <c r="L693">
        <v>3277935</v>
      </c>
      <c r="N693">
        <v>1013</v>
      </c>
      <c r="O693" t="s">
        <v>103</v>
      </c>
      <c r="P693" t="s">
        <v>103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91188373</v>
      </c>
      <c r="AY693">
        <v>1</v>
      </c>
      <c r="AZ693">
        <v>0</v>
      </c>
      <c r="BA693">
        <v>904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ROUND(Y693*Source!I246,7)</f>
        <v>0.2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si="259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ROW(Source!A247)</f>
        <v>247</v>
      </c>
      <c r="B694">
        <v>91183540</v>
      </c>
      <c r="C694">
        <v>91188356</v>
      </c>
      <c r="D694">
        <v>87655175</v>
      </c>
      <c r="E694">
        <v>118</v>
      </c>
      <c r="F694">
        <v>1</v>
      </c>
      <c r="G694">
        <v>1</v>
      </c>
      <c r="H694">
        <v>1</v>
      </c>
      <c r="I694" t="s">
        <v>704</v>
      </c>
      <c r="J694" t="s">
        <v>3</v>
      </c>
      <c r="K694" t="s">
        <v>705</v>
      </c>
      <c r="L694">
        <v>1191</v>
      </c>
      <c r="N694">
        <v>1013</v>
      </c>
      <c r="O694" t="s">
        <v>636</v>
      </c>
      <c r="P694" t="s">
        <v>636</v>
      </c>
      <c r="Q694">
        <v>1</v>
      </c>
      <c r="W694">
        <v>0</v>
      </c>
      <c r="X694">
        <v>44848675</v>
      </c>
      <c r="Y694">
        <f>(AT694*ROUND((0.15+1),7))</f>
        <v>8.2914999999999992</v>
      </c>
      <c r="AA694">
        <v>0</v>
      </c>
      <c r="AB694">
        <v>0</v>
      </c>
      <c r="AC694">
        <v>0</v>
      </c>
      <c r="AD694">
        <v>842.19</v>
      </c>
      <c r="AE694">
        <v>0</v>
      </c>
      <c r="AF694">
        <v>0</v>
      </c>
      <c r="AG694">
        <v>0</v>
      </c>
      <c r="AH694">
        <v>842.19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7.21</v>
      </c>
      <c r="AU694" t="s">
        <v>197</v>
      </c>
      <c r="AV694">
        <v>1</v>
      </c>
      <c r="AW694">
        <v>2</v>
      </c>
      <c r="AX694">
        <v>91188366</v>
      </c>
      <c r="AY694">
        <v>1</v>
      </c>
      <c r="AZ694">
        <v>0</v>
      </c>
      <c r="BA694">
        <v>905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6072.1899000000003</v>
      </c>
      <c r="BN694">
        <v>7.21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6983.0183850000003</v>
      </c>
      <c r="BU694">
        <v>8.2914999999999992</v>
      </c>
      <c r="BV694">
        <v>0</v>
      </c>
      <c r="BW694">
        <v>1</v>
      </c>
      <c r="CU694">
        <f>ROUND(AT694*Source!I247*AH694*AL694,2)</f>
        <v>607.22</v>
      </c>
      <c r="CV694">
        <f>ROUND(Y694*Source!I247,7)</f>
        <v>0.82915000000000005</v>
      </c>
      <c r="CW694">
        <v>0</v>
      </c>
      <c r="CX694">
        <f>ROUND(Y694*Source!I247,7)</f>
        <v>0.82915000000000005</v>
      </c>
      <c r="CY694">
        <f>AD694</f>
        <v>842.19</v>
      </c>
      <c r="CZ694">
        <f>AH694</f>
        <v>842.19</v>
      </c>
      <c r="DA694">
        <f>AL694</f>
        <v>1</v>
      </c>
      <c r="DB694">
        <f>ROUND((ROUND(AT694*CZ694,2)*ROUND((0.15+1),7)),6)</f>
        <v>6983.0185000000001</v>
      </c>
      <c r="DC694">
        <f>ROUND((ROUND(AT694*AG694,2)*ROUND((0.15+1),7)),6)</f>
        <v>0</v>
      </c>
      <c r="DD694" t="s">
        <v>3</v>
      </c>
      <c r="DE694" t="s">
        <v>3</v>
      </c>
      <c r="DF694">
        <f t="shared" si="259"/>
        <v>0</v>
      </c>
      <c r="DG694">
        <f t="shared" si="249"/>
        <v>0</v>
      </c>
      <c r="DH694">
        <f t="shared" si="247"/>
        <v>0</v>
      </c>
      <c r="DI694">
        <f t="shared" si="248"/>
        <v>698.3</v>
      </c>
      <c r="DJ694">
        <f>DI694</f>
        <v>698.3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ROW(Source!A247)</f>
        <v>247</v>
      </c>
      <c r="B695">
        <v>91183540</v>
      </c>
      <c r="C695">
        <v>91188356</v>
      </c>
      <c r="D695">
        <v>87655358</v>
      </c>
      <c r="E695">
        <v>118</v>
      </c>
      <c r="F695">
        <v>1</v>
      </c>
      <c r="G695">
        <v>1</v>
      </c>
      <c r="H695">
        <v>1</v>
      </c>
      <c r="I695" t="s">
        <v>637</v>
      </c>
      <c r="J695" t="s">
        <v>3</v>
      </c>
      <c r="K695" t="s">
        <v>638</v>
      </c>
      <c r="L695">
        <v>1191</v>
      </c>
      <c r="N695">
        <v>1013</v>
      </c>
      <c r="O695" t="s">
        <v>636</v>
      </c>
      <c r="P695" t="s">
        <v>636</v>
      </c>
      <c r="Q695">
        <v>1</v>
      </c>
      <c r="W695">
        <v>0</v>
      </c>
      <c r="X695">
        <v>-1417349443</v>
      </c>
      <c r="Y695">
        <f>(AT695*ROUND((0.15+1),7))</f>
        <v>0.29899999999999999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0.26</v>
      </c>
      <c r="AU695" t="s">
        <v>197</v>
      </c>
      <c r="AV695">
        <v>2</v>
      </c>
      <c r="AW695">
        <v>2</v>
      </c>
      <c r="AX695">
        <v>91188367</v>
      </c>
      <c r="AY695">
        <v>1</v>
      </c>
      <c r="AZ695">
        <v>0</v>
      </c>
      <c r="BA695">
        <v>906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ROUND(Y695*Source!I247,7)</f>
        <v>2.9899999999999999E-2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ROUND((ROUND(AT695*CZ695,2)*ROUND((0.15+1),7)),6)</f>
        <v>0</v>
      </c>
      <c r="DC695">
        <f>ROUND((ROUND(AT695*AG695,2)*ROUND((0.15+1),7)),6)</f>
        <v>0</v>
      </c>
      <c r="DD695" t="s">
        <v>3</v>
      </c>
      <c r="DE695" t="s">
        <v>3</v>
      </c>
      <c r="DF695">
        <f t="shared" si="259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ROW(Source!A247)</f>
        <v>247</v>
      </c>
      <c r="B696">
        <v>91183540</v>
      </c>
      <c r="C696">
        <v>91188356</v>
      </c>
      <c r="D696">
        <v>87781817</v>
      </c>
      <c r="E696">
        <v>1</v>
      </c>
      <c r="F696">
        <v>1</v>
      </c>
      <c r="G696">
        <v>1</v>
      </c>
      <c r="H696">
        <v>2</v>
      </c>
      <c r="I696" t="s">
        <v>661</v>
      </c>
      <c r="J696" t="s">
        <v>662</v>
      </c>
      <c r="K696" t="s">
        <v>663</v>
      </c>
      <c r="L696">
        <v>1368</v>
      </c>
      <c r="N696">
        <v>1011</v>
      </c>
      <c r="O696" t="s">
        <v>642</v>
      </c>
      <c r="P696" t="s">
        <v>642</v>
      </c>
      <c r="Q696">
        <v>1</v>
      </c>
      <c r="W696">
        <v>0</v>
      </c>
      <c r="X696">
        <v>-1068589559</v>
      </c>
      <c r="Y696">
        <f>(AT696*ROUND((0.15+1),7))</f>
        <v>0.14949999999999999</v>
      </c>
      <c r="AA696">
        <v>0</v>
      </c>
      <c r="AB696">
        <v>1582.31</v>
      </c>
      <c r="AC696">
        <v>1157.2</v>
      </c>
      <c r="AD696">
        <v>0</v>
      </c>
      <c r="AE696">
        <v>0</v>
      </c>
      <c r="AF696">
        <v>1582.31</v>
      </c>
      <c r="AG696">
        <v>1157.2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0.13</v>
      </c>
      <c r="AU696" t="s">
        <v>197</v>
      </c>
      <c r="AV696">
        <v>1</v>
      </c>
      <c r="AW696">
        <v>2</v>
      </c>
      <c r="AX696">
        <v>91188368</v>
      </c>
      <c r="AY696">
        <v>1</v>
      </c>
      <c r="AZ696">
        <v>0</v>
      </c>
      <c r="BA696">
        <v>907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205.7003</v>
      </c>
      <c r="BL696">
        <v>150.43600000000001</v>
      </c>
      <c r="BM696">
        <v>0</v>
      </c>
      <c r="BN696">
        <v>0</v>
      </c>
      <c r="BO696">
        <v>0.13</v>
      </c>
      <c r="BP696">
        <v>1</v>
      </c>
      <c r="BQ696">
        <v>0</v>
      </c>
      <c r="BR696">
        <v>236.55534499999999</v>
      </c>
      <c r="BS696">
        <v>173.00139999999999</v>
      </c>
      <c r="BT696">
        <v>0</v>
      </c>
      <c r="BU696">
        <v>0</v>
      </c>
      <c r="BV696">
        <v>0.14949999999999999</v>
      </c>
      <c r="BW696">
        <v>1</v>
      </c>
      <c r="CV696">
        <v>0</v>
      </c>
      <c r="CW696">
        <f>ROUND(Y696*Source!I247*DO696,7)</f>
        <v>1.495E-2</v>
      </c>
      <c r="CX696">
        <f>ROUND(Y696*Source!I247,7)</f>
        <v>1.495E-2</v>
      </c>
      <c r="CY696">
        <f>AB696</f>
        <v>1582.31</v>
      </c>
      <c r="CZ696">
        <f>AF696</f>
        <v>1582.31</v>
      </c>
      <c r="DA696">
        <f>AJ696</f>
        <v>1</v>
      </c>
      <c r="DB696">
        <f>ROUND((ROUND(AT696*CZ696,2)*ROUND((0.15+1),7)),6)</f>
        <v>236.55500000000001</v>
      </c>
      <c r="DC696">
        <f>ROUND((ROUND(AT696*AG696,2)*ROUND((0.15+1),7)),6)</f>
        <v>173.006</v>
      </c>
      <c r="DD696" t="s">
        <v>3</v>
      </c>
      <c r="DE696" t="s">
        <v>3</v>
      </c>
      <c r="DF696">
        <f t="shared" si="259"/>
        <v>0</v>
      </c>
      <c r="DG696">
        <f t="shared" si="249"/>
        <v>23.66</v>
      </c>
      <c r="DH696">
        <f t="shared" si="247"/>
        <v>17.3</v>
      </c>
      <c r="DI696">
        <f t="shared" si="248"/>
        <v>0</v>
      </c>
      <c r="DJ696">
        <f>DG696+DH696</f>
        <v>40.96</v>
      </c>
      <c r="DK696">
        <v>1</v>
      </c>
      <c r="DL696" t="s">
        <v>664</v>
      </c>
      <c r="DM696">
        <v>6</v>
      </c>
      <c r="DN696" t="s">
        <v>636</v>
      </c>
      <c r="DO696">
        <v>1</v>
      </c>
    </row>
    <row r="697" spans="1:119" x14ac:dyDescent="0.2">
      <c r="A697">
        <f>ROW(Source!A247)</f>
        <v>247</v>
      </c>
      <c r="B697">
        <v>91183540</v>
      </c>
      <c r="C697">
        <v>91188356</v>
      </c>
      <c r="D697">
        <v>87782719</v>
      </c>
      <c r="E697">
        <v>1</v>
      </c>
      <c r="F697">
        <v>1</v>
      </c>
      <c r="G697">
        <v>1</v>
      </c>
      <c r="H697">
        <v>2</v>
      </c>
      <c r="I697" t="s">
        <v>644</v>
      </c>
      <c r="J697" t="s">
        <v>645</v>
      </c>
      <c r="K697" t="s">
        <v>646</v>
      </c>
      <c r="L697">
        <v>1368</v>
      </c>
      <c r="N697">
        <v>1011</v>
      </c>
      <c r="O697" t="s">
        <v>642</v>
      </c>
      <c r="P697" t="s">
        <v>642</v>
      </c>
      <c r="Q697">
        <v>1</v>
      </c>
      <c r="W697">
        <v>0</v>
      </c>
      <c r="X697">
        <v>-312038840</v>
      </c>
      <c r="Y697">
        <f>(AT697*ROUND((0.15+1),7))</f>
        <v>0.14949999999999999</v>
      </c>
      <c r="AA697">
        <v>0</v>
      </c>
      <c r="AB697">
        <v>543.33000000000004</v>
      </c>
      <c r="AC697">
        <v>861.47</v>
      </c>
      <c r="AD697">
        <v>0</v>
      </c>
      <c r="AE697">
        <v>0</v>
      </c>
      <c r="AF697">
        <v>543.33000000000004</v>
      </c>
      <c r="AG697">
        <v>861.47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0.13</v>
      </c>
      <c r="AU697" t="s">
        <v>197</v>
      </c>
      <c r="AV697">
        <v>1</v>
      </c>
      <c r="AW697">
        <v>2</v>
      </c>
      <c r="AX697">
        <v>91188369</v>
      </c>
      <c r="AY697">
        <v>1</v>
      </c>
      <c r="AZ697">
        <v>0</v>
      </c>
      <c r="BA697">
        <v>908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70.632900000000006</v>
      </c>
      <c r="BL697">
        <v>111.9911</v>
      </c>
      <c r="BM697">
        <v>0</v>
      </c>
      <c r="BN697">
        <v>0</v>
      </c>
      <c r="BO697">
        <v>0.13</v>
      </c>
      <c r="BP697">
        <v>1</v>
      </c>
      <c r="BQ697">
        <v>0</v>
      </c>
      <c r="BR697">
        <v>81.227834999999999</v>
      </c>
      <c r="BS697">
        <v>128.78976499999999</v>
      </c>
      <c r="BT697">
        <v>0</v>
      </c>
      <c r="BU697">
        <v>0</v>
      </c>
      <c r="BV697">
        <v>0.14949999999999999</v>
      </c>
      <c r="BW697">
        <v>1</v>
      </c>
      <c r="CV697">
        <v>0</v>
      </c>
      <c r="CW697">
        <f>ROUND(Y697*Source!I247*DO697,7)</f>
        <v>1.495E-2</v>
      </c>
      <c r="CX697">
        <f>ROUND(Y697*Source!I247,7)</f>
        <v>1.495E-2</v>
      </c>
      <c r="CY697">
        <f>AB697</f>
        <v>543.33000000000004</v>
      </c>
      <c r="CZ697">
        <f>AF697</f>
        <v>543.33000000000004</v>
      </c>
      <c r="DA697">
        <f>AJ697</f>
        <v>1</v>
      </c>
      <c r="DB697">
        <f>ROUND((ROUND(AT697*CZ697,2)*ROUND((0.15+1),7)),6)</f>
        <v>81.224500000000006</v>
      </c>
      <c r="DC697">
        <f>ROUND((ROUND(AT697*AG697,2)*ROUND((0.15+1),7)),6)</f>
        <v>128.7885</v>
      </c>
      <c r="DD697" t="s">
        <v>3</v>
      </c>
      <c r="DE697" t="s">
        <v>3</v>
      </c>
      <c r="DF697">
        <f t="shared" si="259"/>
        <v>0</v>
      </c>
      <c r="DG697">
        <f t="shared" si="249"/>
        <v>8.1199999999999992</v>
      </c>
      <c r="DH697">
        <f t="shared" si="247"/>
        <v>12.88</v>
      </c>
      <c r="DI697">
        <f t="shared" si="248"/>
        <v>0</v>
      </c>
      <c r="DJ697">
        <f>DG697+DH697</f>
        <v>21</v>
      </c>
      <c r="DK697">
        <v>1</v>
      </c>
      <c r="DL697" t="s">
        <v>643</v>
      </c>
      <c r="DM697">
        <v>4</v>
      </c>
      <c r="DN697" t="s">
        <v>636</v>
      </c>
      <c r="DO697">
        <v>1</v>
      </c>
    </row>
    <row r="698" spans="1:119" x14ac:dyDescent="0.2">
      <c r="A698">
        <f>ROW(Source!A247)</f>
        <v>247</v>
      </c>
      <c r="B698">
        <v>91183540</v>
      </c>
      <c r="C698">
        <v>91188356</v>
      </c>
      <c r="D698">
        <v>87782916</v>
      </c>
      <c r="E698">
        <v>1</v>
      </c>
      <c r="F698">
        <v>1</v>
      </c>
      <c r="G698">
        <v>1</v>
      </c>
      <c r="H698">
        <v>2</v>
      </c>
      <c r="I698" t="s">
        <v>682</v>
      </c>
      <c r="J698" t="s">
        <v>683</v>
      </c>
      <c r="K698" t="s">
        <v>684</v>
      </c>
      <c r="L698">
        <v>1368</v>
      </c>
      <c r="N698">
        <v>1011</v>
      </c>
      <c r="O698" t="s">
        <v>642</v>
      </c>
      <c r="P698" t="s">
        <v>642</v>
      </c>
      <c r="Q698">
        <v>1</v>
      </c>
      <c r="W698">
        <v>0</v>
      </c>
      <c r="X698">
        <v>462025989</v>
      </c>
      <c r="Y698">
        <f>(AT698*ROUND((0.15+1),7))</f>
        <v>2.5185</v>
      </c>
      <c r="AA698">
        <v>0</v>
      </c>
      <c r="AB698">
        <v>34.6</v>
      </c>
      <c r="AC698">
        <v>0</v>
      </c>
      <c r="AD698">
        <v>0</v>
      </c>
      <c r="AE698">
        <v>0</v>
      </c>
      <c r="AF698">
        <v>34.6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2.19</v>
      </c>
      <c r="AU698" t="s">
        <v>197</v>
      </c>
      <c r="AV698">
        <v>1</v>
      </c>
      <c r="AW698">
        <v>2</v>
      </c>
      <c r="AX698">
        <v>91188370</v>
      </c>
      <c r="AY698">
        <v>1</v>
      </c>
      <c r="AZ698">
        <v>0</v>
      </c>
      <c r="BA698">
        <v>909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75.774000000000001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87.140100000000004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ROUND(Y698*Source!I247*DO698,7)</f>
        <v>0</v>
      </c>
      <c r="CX698">
        <f>ROUND(Y698*Source!I247,7)</f>
        <v>0.25185000000000002</v>
      </c>
      <c r="CY698">
        <f>AB698</f>
        <v>34.6</v>
      </c>
      <c r="CZ698">
        <f>AF698</f>
        <v>34.6</v>
      </c>
      <c r="DA698">
        <f>AJ698</f>
        <v>1</v>
      </c>
      <c r="DB698">
        <f>ROUND((ROUND(AT698*CZ698,2)*ROUND((0.15+1),7)),6)</f>
        <v>87.135499999999993</v>
      </c>
      <c r="DC698">
        <f>ROUND((ROUND(AT698*AG698,2)*ROUND((0.15+1),7)),6)</f>
        <v>0</v>
      </c>
      <c r="DD698" t="s">
        <v>3</v>
      </c>
      <c r="DE698" t="s">
        <v>3</v>
      </c>
      <c r="DF698">
        <f t="shared" si="259"/>
        <v>0</v>
      </c>
      <c r="DG698">
        <f t="shared" si="249"/>
        <v>8.7100000000000009</v>
      </c>
      <c r="DH698">
        <f t="shared" si="247"/>
        <v>0</v>
      </c>
      <c r="DI698">
        <f t="shared" si="248"/>
        <v>0</v>
      </c>
      <c r="DJ698">
        <f>DG698+DH698</f>
        <v>8.7100000000000009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ROW(Source!A247)</f>
        <v>247</v>
      </c>
      <c r="B699">
        <v>91183540</v>
      </c>
      <c r="C699">
        <v>91188356</v>
      </c>
      <c r="D699">
        <v>87732676</v>
      </c>
      <c r="E699">
        <v>1</v>
      </c>
      <c r="F699">
        <v>1</v>
      </c>
      <c r="G699">
        <v>1</v>
      </c>
      <c r="H699">
        <v>3</v>
      </c>
      <c r="I699" t="s">
        <v>689</v>
      </c>
      <c r="J699" t="s">
        <v>690</v>
      </c>
      <c r="K699" t="s">
        <v>691</v>
      </c>
      <c r="L699">
        <v>1346</v>
      </c>
      <c r="N699">
        <v>1009</v>
      </c>
      <c r="O699" t="s">
        <v>463</v>
      </c>
      <c r="P699" t="s">
        <v>463</v>
      </c>
      <c r="Q699">
        <v>1</v>
      </c>
      <c r="W699">
        <v>0</v>
      </c>
      <c r="X699">
        <v>-1476217930</v>
      </c>
      <c r="Y699">
        <f>AT699</f>
        <v>0.78</v>
      </c>
      <c r="AA699">
        <v>119.84</v>
      </c>
      <c r="AB699">
        <v>0</v>
      </c>
      <c r="AC699">
        <v>0</v>
      </c>
      <c r="AD699">
        <v>0</v>
      </c>
      <c r="AE699">
        <v>155.63</v>
      </c>
      <c r="AF699">
        <v>0</v>
      </c>
      <c r="AG699">
        <v>0</v>
      </c>
      <c r="AH699">
        <v>0</v>
      </c>
      <c r="AI699">
        <v>0.77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0.78</v>
      </c>
      <c r="AU699" t="s">
        <v>3</v>
      </c>
      <c r="AV699">
        <v>0</v>
      </c>
      <c r="AW699">
        <v>2</v>
      </c>
      <c r="AX699">
        <v>91188371</v>
      </c>
      <c r="AY699">
        <v>1</v>
      </c>
      <c r="AZ699">
        <v>0</v>
      </c>
      <c r="BA699">
        <v>910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121.3914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121.3914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ROUND(Y699*Source!I247,7)</f>
        <v>7.8E-2</v>
      </c>
      <c r="CY699">
        <f>AA699</f>
        <v>119.84</v>
      </c>
      <c r="CZ699">
        <f>AE699</f>
        <v>155.63</v>
      </c>
      <c r="DA699">
        <f>AI699</f>
        <v>0.77</v>
      </c>
      <c r="DB699">
        <f>ROUND(ROUND(AT699*CZ699,2),6)</f>
        <v>121.39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9.35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9.35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ROW(Source!A247)</f>
        <v>247</v>
      </c>
      <c r="B700">
        <v>91183540</v>
      </c>
      <c r="C700">
        <v>91188356</v>
      </c>
      <c r="D700">
        <v>83008922</v>
      </c>
      <c r="E700">
        <v>1</v>
      </c>
      <c r="F700">
        <v>1</v>
      </c>
      <c r="G700">
        <v>1</v>
      </c>
      <c r="H700">
        <v>3</v>
      </c>
      <c r="I700" t="s">
        <v>325</v>
      </c>
      <c r="J700" t="s">
        <v>327</v>
      </c>
      <c r="K700" t="s">
        <v>326</v>
      </c>
      <c r="L700">
        <v>1348</v>
      </c>
      <c r="N700">
        <v>1009</v>
      </c>
      <c r="O700" t="s">
        <v>78</v>
      </c>
      <c r="P700" t="s">
        <v>78</v>
      </c>
      <c r="Q700">
        <v>1000</v>
      </c>
      <c r="W700">
        <v>0</v>
      </c>
      <c r="X700">
        <v>-377013951</v>
      </c>
      <c r="Y700">
        <f>AT700</f>
        <v>7.0000000000000007E-2</v>
      </c>
      <c r="AA700">
        <v>40507.72</v>
      </c>
      <c r="AB700">
        <v>0</v>
      </c>
      <c r="AC700">
        <v>0</v>
      </c>
      <c r="AD700">
        <v>0</v>
      </c>
      <c r="AE700">
        <v>40507.72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7.0000000000000007E-2</v>
      </c>
      <c r="AU700" t="s">
        <v>3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ROUND(Y700*Source!I247,7)</f>
        <v>7.0000000000000001E-3</v>
      </c>
      <c r="CY700">
        <f>AA700</f>
        <v>40507.72</v>
      </c>
      <c r="CZ700">
        <f>AE700</f>
        <v>40507.72</v>
      </c>
      <c r="DA700">
        <f>AI700</f>
        <v>1</v>
      </c>
      <c r="DB700">
        <f>ROUND(ROUND(AT700*CZ700,2),6)</f>
        <v>2835.54</v>
      </c>
      <c r="DC700">
        <f>ROUND(ROUND(AT700*AG700,2),6)</f>
        <v>0</v>
      </c>
      <c r="DD700" t="s">
        <v>3</v>
      </c>
      <c r="DE700" t="s">
        <v>3</v>
      </c>
      <c r="DF700">
        <f t="shared" ref="DF700:DF707" si="260">ROUND(ROUND(AE700,2)*CX700,2)</f>
        <v>283.55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283.55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ROW(Source!A247)</f>
        <v>247</v>
      </c>
      <c r="B701">
        <v>91183540</v>
      </c>
      <c r="C701">
        <v>91188356</v>
      </c>
      <c r="D701">
        <v>87750884</v>
      </c>
      <c r="E701">
        <v>1</v>
      </c>
      <c r="F701">
        <v>1</v>
      </c>
      <c r="G701">
        <v>1</v>
      </c>
      <c r="H701">
        <v>3</v>
      </c>
      <c r="I701" t="s">
        <v>867</v>
      </c>
      <c r="J701" t="s">
        <v>868</v>
      </c>
      <c r="K701" t="s">
        <v>869</v>
      </c>
      <c r="L701">
        <v>1346</v>
      </c>
      <c r="N701">
        <v>1009</v>
      </c>
      <c r="O701" t="s">
        <v>463</v>
      </c>
      <c r="P701" t="s">
        <v>463</v>
      </c>
      <c r="Q701">
        <v>1</v>
      </c>
      <c r="W701">
        <v>0</v>
      </c>
      <c r="X701">
        <v>-179141659</v>
      </c>
      <c r="Y701">
        <f>AT701</f>
        <v>2</v>
      </c>
      <c r="AA701">
        <v>1234.9000000000001</v>
      </c>
      <c r="AB701">
        <v>0</v>
      </c>
      <c r="AC701">
        <v>0</v>
      </c>
      <c r="AD701">
        <v>0</v>
      </c>
      <c r="AE701">
        <v>1234.9000000000001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</v>
      </c>
      <c r="AU701" t="s">
        <v>3</v>
      </c>
      <c r="AV701">
        <v>0</v>
      </c>
      <c r="AW701">
        <v>2</v>
      </c>
      <c r="AX701">
        <v>91188372</v>
      </c>
      <c r="AY701">
        <v>1</v>
      </c>
      <c r="AZ701">
        <v>0</v>
      </c>
      <c r="BA701">
        <v>911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2469.8000000000002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2469.8000000000002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v>0</v>
      </c>
      <c r="CX701">
        <f>ROUND(Y701*Source!I247,7)</f>
        <v>0.2</v>
      </c>
      <c r="CY701">
        <f>AA701</f>
        <v>1234.9000000000001</v>
      </c>
      <c r="CZ701">
        <f>AE701</f>
        <v>1234.9000000000001</v>
      </c>
      <c r="DA701">
        <f>AI701</f>
        <v>1</v>
      </c>
      <c r="DB701">
        <f>ROUND(ROUND(AT701*CZ701,2),6)</f>
        <v>2469.8000000000002</v>
      </c>
      <c r="DC701">
        <f>ROUND(ROUND(AT701*AG701,2),6)</f>
        <v>0</v>
      </c>
      <c r="DD701" t="s">
        <v>3</v>
      </c>
      <c r="DE701" t="s">
        <v>3</v>
      </c>
      <c r="DF701">
        <f t="shared" si="260"/>
        <v>246.98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DF701</f>
        <v>246.98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ROW(Source!A247)</f>
        <v>247</v>
      </c>
      <c r="B702">
        <v>91183540</v>
      </c>
      <c r="C702">
        <v>91188356</v>
      </c>
      <c r="D702">
        <v>87661412</v>
      </c>
      <c r="E702">
        <v>118</v>
      </c>
      <c r="F702">
        <v>1</v>
      </c>
      <c r="G702">
        <v>1</v>
      </c>
      <c r="H702">
        <v>3</v>
      </c>
      <c r="I702" t="s">
        <v>101</v>
      </c>
      <c r="J702" t="s">
        <v>3</v>
      </c>
      <c r="K702" t="s">
        <v>102</v>
      </c>
      <c r="L702">
        <v>3277935</v>
      </c>
      <c r="N702">
        <v>1013</v>
      </c>
      <c r="O702" t="s">
        <v>103</v>
      </c>
      <c r="P702" t="s">
        <v>103</v>
      </c>
      <c r="Q702">
        <v>1</v>
      </c>
      <c r="W702">
        <v>0</v>
      </c>
      <c r="X702">
        <v>274903907</v>
      </c>
      <c r="Y702">
        <f>AT702</f>
        <v>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s">
        <v>3</v>
      </c>
      <c r="AT702">
        <v>2</v>
      </c>
      <c r="AU702" t="s">
        <v>3</v>
      </c>
      <c r="AV702">
        <v>0</v>
      </c>
      <c r="AW702">
        <v>2</v>
      </c>
      <c r="AX702">
        <v>91188373</v>
      </c>
      <c r="AY702">
        <v>1</v>
      </c>
      <c r="AZ702">
        <v>0</v>
      </c>
      <c r="BA702">
        <v>912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ROUND(Y702*Source!I247,7)</f>
        <v>0.2</v>
      </c>
      <c r="CY702">
        <f>AA702</f>
        <v>0</v>
      </c>
      <c r="CZ702">
        <f>AE702</f>
        <v>0</v>
      </c>
      <c r="DA702">
        <f>AI702</f>
        <v>1</v>
      </c>
      <c r="DB702">
        <f>ROUND(ROUND(AT702*CZ702,2),6)</f>
        <v>0</v>
      </c>
      <c r="DC702">
        <f>ROUND(ROUND(AT702*AG702,2),6)</f>
        <v>0</v>
      </c>
      <c r="DD702" t="s">
        <v>3</v>
      </c>
      <c r="DE702" t="s">
        <v>3</v>
      </c>
      <c r="DF702">
        <f t="shared" si="260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ROW(Source!A252)</f>
        <v>252</v>
      </c>
      <c r="B703">
        <v>91183605</v>
      </c>
      <c r="C703">
        <v>91188376</v>
      </c>
      <c r="D703">
        <v>87655175</v>
      </c>
      <c r="E703">
        <v>118</v>
      </c>
      <c r="F703">
        <v>1</v>
      </c>
      <c r="G703">
        <v>1</v>
      </c>
      <c r="H703">
        <v>1</v>
      </c>
      <c r="I703" t="s">
        <v>704</v>
      </c>
      <c r="J703" t="s">
        <v>3</v>
      </c>
      <c r="K703" t="s">
        <v>705</v>
      </c>
      <c r="L703">
        <v>1191</v>
      </c>
      <c r="N703">
        <v>1013</v>
      </c>
      <c r="O703" t="s">
        <v>636</v>
      </c>
      <c r="P703" t="s">
        <v>636</v>
      </c>
      <c r="Q703">
        <v>1</v>
      </c>
      <c r="W703">
        <v>0</v>
      </c>
      <c r="X703">
        <v>44848675</v>
      </c>
      <c r="Y703">
        <f>(AT703*ROUND((0.15+1),7))</f>
        <v>20.125</v>
      </c>
      <c r="AA703">
        <v>0</v>
      </c>
      <c r="AB703">
        <v>0</v>
      </c>
      <c r="AC703">
        <v>0</v>
      </c>
      <c r="AD703">
        <v>842.19</v>
      </c>
      <c r="AE703">
        <v>0</v>
      </c>
      <c r="AF703">
        <v>0</v>
      </c>
      <c r="AG703">
        <v>0</v>
      </c>
      <c r="AH703">
        <v>842.19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17.5</v>
      </c>
      <c r="AU703" t="s">
        <v>197</v>
      </c>
      <c r="AV703">
        <v>1</v>
      </c>
      <c r="AW703">
        <v>2</v>
      </c>
      <c r="AX703">
        <v>91188386</v>
      </c>
      <c r="AY703">
        <v>1</v>
      </c>
      <c r="AZ703">
        <v>0</v>
      </c>
      <c r="BA703">
        <v>913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14738.325000000001</v>
      </c>
      <c r="BN703">
        <v>17.5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16949.07375</v>
      </c>
      <c r="BU703">
        <v>20.125</v>
      </c>
      <c r="BV703">
        <v>0</v>
      </c>
      <c r="BW703">
        <v>1</v>
      </c>
      <c r="CU703">
        <f>ROUND(AT703*Source!I252*AH703*AL703,2)</f>
        <v>1179.07</v>
      </c>
      <c r="CV703">
        <f>ROUND(Y703*Source!I252,7)</f>
        <v>1.61</v>
      </c>
      <c r="CW703">
        <v>0</v>
      </c>
      <c r="CX703">
        <f>ROUND(Y703*Source!I252,7)</f>
        <v>1.61</v>
      </c>
      <c r="CY703">
        <f>AD703</f>
        <v>842.19</v>
      </c>
      <c r="CZ703">
        <f>AH703</f>
        <v>842.19</v>
      </c>
      <c r="DA703">
        <f>AL703</f>
        <v>1</v>
      </c>
      <c r="DB703">
        <f>ROUND((ROUND(AT703*CZ703,2)*ROUND((0.15+1),7)),6)</f>
        <v>16949.0795</v>
      </c>
      <c r="DC703">
        <f>ROUND((ROUND(AT703*AG703,2)*ROUND((0.15+1),7)),6)</f>
        <v>0</v>
      </c>
      <c r="DD703" t="s">
        <v>3</v>
      </c>
      <c r="DE703" t="s">
        <v>3</v>
      </c>
      <c r="DF703">
        <f t="shared" si="260"/>
        <v>0</v>
      </c>
      <c r="DG703">
        <f t="shared" si="249"/>
        <v>0</v>
      </c>
      <c r="DH703">
        <f t="shared" si="247"/>
        <v>0</v>
      </c>
      <c r="DI703">
        <f t="shared" si="248"/>
        <v>1355.93</v>
      </c>
      <c r="DJ703">
        <f>DI703</f>
        <v>1355.93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ROW(Source!A252)</f>
        <v>252</v>
      </c>
      <c r="B704">
        <v>91183605</v>
      </c>
      <c r="C704">
        <v>91188376</v>
      </c>
      <c r="D704">
        <v>87655358</v>
      </c>
      <c r="E704">
        <v>118</v>
      </c>
      <c r="F704">
        <v>1</v>
      </c>
      <c r="G704">
        <v>1</v>
      </c>
      <c r="H704">
        <v>1</v>
      </c>
      <c r="I704" t="s">
        <v>637</v>
      </c>
      <c r="J704" t="s">
        <v>3</v>
      </c>
      <c r="K704" t="s">
        <v>638</v>
      </c>
      <c r="L704">
        <v>1191</v>
      </c>
      <c r="N704">
        <v>1013</v>
      </c>
      <c r="O704" t="s">
        <v>636</v>
      </c>
      <c r="P704" t="s">
        <v>636</v>
      </c>
      <c r="Q704">
        <v>1</v>
      </c>
      <c r="W704">
        <v>0</v>
      </c>
      <c r="X704">
        <v>-1417349443</v>
      </c>
      <c r="Y704">
        <f>(AT704*ROUND((0.15+1),7))</f>
        <v>0.23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0.2</v>
      </c>
      <c r="AU704" t="s">
        <v>197</v>
      </c>
      <c r="AV704">
        <v>2</v>
      </c>
      <c r="AW704">
        <v>2</v>
      </c>
      <c r="AX704">
        <v>91188387</v>
      </c>
      <c r="AY704">
        <v>1</v>
      </c>
      <c r="AZ704">
        <v>0</v>
      </c>
      <c r="BA704">
        <v>914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ROUND(Y704*Source!I252,7)</f>
        <v>1.84E-2</v>
      </c>
      <c r="CY704">
        <f>AD704</f>
        <v>0</v>
      </c>
      <c r="CZ704">
        <f>AH704</f>
        <v>0</v>
      </c>
      <c r="DA704">
        <f>AL704</f>
        <v>1</v>
      </c>
      <c r="DB704">
        <f>ROUND((ROUND(AT704*CZ704,2)*ROUND((0.15+1),7)),6)</f>
        <v>0</v>
      </c>
      <c r="DC704">
        <f>ROUND((ROUND(AT704*AG704,2)*ROUND((0.15+1),7)),6)</f>
        <v>0</v>
      </c>
      <c r="DD704" t="s">
        <v>3</v>
      </c>
      <c r="DE704" t="s">
        <v>3</v>
      </c>
      <c r="DF704">
        <f t="shared" si="260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ROW(Source!A252)</f>
        <v>252</v>
      </c>
      <c r="B705">
        <v>91183605</v>
      </c>
      <c r="C705">
        <v>91188376</v>
      </c>
      <c r="D705">
        <v>87781817</v>
      </c>
      <c r="E705">
        <v>1</v>
      </c>
      <c r="F705">
        <v>1</v>
      </c>
      <c r="G705">
        <v>1</v>
      </c>
      <c r="H705">
        <v>2</v>
      </c>
      <c r="I705" t="s">
        <v>661</v>
      </c>
      <c r="J705" t="s">
        <v>662</v>
      </c>
      <c r="K705" t="s">
        <v>663</v>
      </c>
      <c r="L705">
        <v>1368</v>
      </c>
      <c r="N705">
        <v>1011</v>
      </c>
      <c r="O705" t="s">
        <v>642</v>
      </c>
      <c r="P705" t="s">
        <v>642</v>
      </c>
      <c r="Q705">
        <v>1</v>
      </c>
      <c r="W705">
        <v>0</v>
      </c>
      <c r="X705">
        <v>-1068589559</v>
      </c>
      <c r="Y705">
        <f>(AT705*ROUND((0.15+1),7))</f>
        <v>0.115</v>
      </c>
      <c r="AA705">
        <v>0</v>
      </c>
      <c r="AB705">
        <v>1582.31</v>
      </c>
      <c r="AC705">
        <v>1157.2</v>
      </c>
      <c r="AD705">
        <v>0</v>
      </c>
      <c r="AE705">
        <v>0</v>
      </c>
      <c r="AF705">
        <v>1582.31</v>
      </c>
      <c r="AG705">
        <v>1157.2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</v>
      </c>
      <c r="AU705" t="s">
        <v>197</v>
      </c>
      <c r="AV705">
        <v>1</v>
      </c>
      <c r="AW705">
        <v>2</v>
      </c>
      <c r="AX705">
        <v>91188388</v>
      </c>
      <c r="AY705">
        <v>1</v>
      </c>
      <c r="AZ705">
        <v>0</v>
      </c>
      <c r="BA705">
        <v>915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158.23099999999999</v>
      </c>
      <c r="BL705">
        <v>115.72</v>
      </c>
      <c r="BM705">
        <v>0</v>
      </c>
      <c r="BN705">
        <v>0</v>
      </c>
      <c r="BO705">
        <v>0.1</v>
      </c>
      <c r="BP705">
        <v>1</v>
      </c>
      <c r="BQ705">
        <v>0</v>
      </c>
      <c r="BR705">
        <v>181.96565000000001</v>
      </c>
      <c r="BS705">
        <v>133.078</v>
      </c>
      <c r="BT705">
        <v>0</v>
      </c>
      <c r="BU705">
        <v>0</v>
      </c>
      <c r="BV705">
        <v>0.115</v>
      </c>
      <c r="BW705">
        <v>1</v>
      </c>
      <c r="CV705">
        <v>0</v>
      </c>
      <c r="CW705">
        <f>ROUND(Y705*Source!I252*DO705,7)</f>
        <v>9.1999999999999998E-3</v>
      </c>
      <c r="CX705">
        <f>ROUND(Y705*Source!I252,7)</f>
        <v>9.1999999999999998E-3</v>
      </c>
      <c r="CY705">
        <f>AB705</f>
        <v>1582.31</v>
      </c>
      <c r="CZ705">
        <f>AF705</f>
        <v>1582.31</v>
      </c>
      <c r="DA705">
        <f>AJ705</f>
        <v>1</v>
      </c>
      <c r="DB705">
        <f>ROUND((ROUND(AT705*CZ705,2)*ROUND((0.15+1),7)),6)</f>
        <v>181.96449999999999</v>
      </c>
      <c r="DC705">
        <f>ROUND((ROUND(AT705*AG705,2)*ROUND((0.15+1),7)),6)</f>
        <v>133.078</v>
      </c>
      <c r="DD705" t="s">
        <v>3</v>
      </c>
      <c r="DE705" t="s">
        <v>3</v>
      </c>
      <c r="DF705">
        <f t="shared" si="260"/>
        <v>0</v>
      </c>
      <c r="DG705">
        <f t="shared" si="249"/>
        <v>14.56</v>
      </c>
      <c r="DH705">
        <f t="shared" ref="DH705:DH768" si="261">ROUND(ROUND(AG705,2)*CX705,2)</f>
        <v>10.65</v>
      </c>
      <c r="DI705">
        <f t="shared" ref="DI705:DI768" si="262">ROUND(ROUND(AH705,2)*CX705,2)</f>
        <v>0</v>
      </c>
      <c r="DJ705">
        <f>DG705+DH705</f>
        <v>25.21</v>
      </c>
      <c r="DK705">
        <v>1</v>
      </c>
      <c r="DL705" t="s">
        <v>664</v>
      </c>
      <c r="DM705">
        <v>6</v>
      </c>
      <c r="DN705" t="s">
        <v>636</v>
      </c>
      <c r="DO705">
        <v>1</v>
      </c>
    </row>
    <row r="706" spans="1:119" x14ac:dyDescent="0.2">
      <c r="A706">
        <f>ROW(Source!A252)</f>
        <v>252</v>
      </c>
      <c r="B706">
        <v>91183605</v>
      </c>
      <c r="C706">
        <v>91188376</v>
      </c>
      <c r="D706">
        <v>87782719</v>
      </c>
      <c r="E706">
        <v>1</v>
      </c>
      <c r="F706">
        <v>1</v>
      </c>
      <c r="G706">
        <v>1</v>
      </c>
      <c r="H706">
        <v>2</v>
      </c>
      <c r="I706" t="s">
        <v>644</v>
      </c>
      <c r="J706" t="s">
        <v>645</v>
      </c>
      <c r="K706" t="s">
        <v>646</v>
      </c>
      <c r="L706">
        <v>1368</v>
      </c>
      <c r="N706">
        <v>1011</v>
      </c>
      <c r="O706" t="s">
        <v>642</v>
      </c>
      <c r="P706" t="s">
        <v>642</v>
      </c>
      <c r="Q706">
        <v>1</v>
      </c>
      <c r="W706">
        <v>0</v>
      </c>
      <c r="X706">
        <v>-312038840</v>
      </c>
      <c r="Y706">
        <f>(AT706*ROUND((0.15+1),7))</f>
        <v>0.115</v>
      </c>
      <c r="AA706">
        <v>0</v>
      </c>
      <c r="AB706">
        <v>543.33000000000004</v>
      </c>
      <c r="AC706">
        <v>861.47</v>
      </c>
      <c r="AD706">
        <v>0</v>
      </c>
      <c r="AE706">
        <v>0</v>
      </c>
      <c r="AF706">
        <v>543.33000000000004</v>
      </c>
      <c r="AG706">
        <v>861.47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</v>
      </c>
      <c r="AU706" t="s">
        <v>197</v>
      </c>
      <c r="AV706">
        <v>1</v>
      </c>
      <c r="AW706">
        <v>2</v>
      </c>
      <c r="AX706">
        <v>91188389</v>
      </c>
      <c r="AY706">
        <v>1</v>
      </c>
      <c r="AZ706">
        <v>0</v>
      </c>
      <c r="BA706">
        <v>916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54.332999999999998</v>
      </c>
      <c r="BL706">
        <v>86.147000000000006</v>
      </c>
      <c r="BM706">
        <v>0</v>
      </c>
      <c r="BN706">
        <v>0</v>
      </c>
      <c r="BO706">
        <v>0.1</v>
      </c>
      <c r="BP706">
        <v>1</v>
      </c>
      <c r="BQ706">
        <v>0</v>
      </c>
      <c r="BR706">
        <v>62.482950000000002</v>
      </c>
      <c r="BS706">
        <v>99.069050000000004</v>
      </c>
      <c r="BT706">
        <v>0</v>
      </c>
      <c r="BU706">
        <v>0</v>
      </c>
      <c r="BV706">
        <v>0.115</v>
      </c>
      <c r="BW706">
        <v>1</v>
      </c>
      <c r="CV706">
        <v>0</v>
      </c>
      <c r="CW706">
        <f>ROUND(Y706*Source!I252*DO706,7)</f>
        <v>9.1999999999999998E-3</v>
      </c>
      <c r="CX706">
        <f>ROUND(Y706*Source!I252,7)</f>
        <v>9.1999999999999998E-3</v>
      </c>
      <c r="CY706">
        <f>AB706</f>
        <v>543.33000000000004</v>
      </c>
      <c r="CZ706">
        <f>AF706</f>
        <v>543.33000000000004</v>
      </c>
      <c r="DA706">
        <f>AJ706</f>
        <v>1</v>
      </c>
      <c r="DB706">
        <f>ROUND((ROUND(AT706*CZ706,2)*ROUND((0.15+1),7)),6)</f>
        <v>62.479500000000002</v>
      </c>
      <c r="DC706">
        <f>ROUND((ROUND(AT706*AG706,2)*ROUND((0.15+1),7)),6)</f>
        <v>99.072500000000005</v>
      </c>
      <c r="DD706" t="s">
        <v>3</v>
      </c>
      <c r="DE706" t="s">
        <v>3</v>
      </c>
      <c r="DF706">
        <f t="shared" si="260"/>
        <v>0</v>
      </c>
      <c r="DG706">
        <f t="shared" si="249"/>
        <v>5</v>
      </c>
      <c r="DH706">
        <f t="shared" si="261"/>
        <v>7.93</v>
      </c>
      <c r="DI706">
        <f t="shared" si="262"/>
        <v>0</v>
      </c>
      <c r="DJ706">
        <f>DG706+DH706</f>
        <v>12.93</v>
      </c>
      <c r="DK706">
        <v>1</v>
      </c>
      <c r="DL706" t="s">
        <v>643</v>
      </c>
      <c r="DM706">
        <v>4</v>
      </c>
      <c r="DN706" t="s">
        <v>636</v>
      </c>
      <c r="DO706">
        <v>1</v>
      </c>
    </row>
    <row r="707" spans="1:119" x14ac:dyDescent="0.2">
      <c r="A707">
        <f>ROW(Source!A252)</f>
        <v>252</v>
      </c>
      <c r="B707">
        <v>91183605</v>
      </c>
      <c r="C707">
        <v>91188376</v>
      </c>
      <c r="D707">
        <v>87782916</v>
      </c>
      <c r="E707">
        <v>1</v>
      </c>
      <c r="F707">
        <v>1</v>
      </c>
      <c r="G707">
        <v>1</v>
      </c>
      <c r="H707">
        <v>2</v>
      </c>
      <c r="I707" t="s">
        <v>682</v>
      </c>
      <c r="J707" t="s">
        <v>683</v>
      </c>
      <c r="K707" t="s">
        <v>684</v>
      </c>
      <c r="L707">
        <v>1368</v>
      </c>
      <c r="N707">
        <v>1011</v>
      </c>
      <c r="O707" t="s">
        <v>642</v>
      </c>
      <c r="P707" t="s">
        <v>642</v>
      </c>
      <c r="Q707">
        <v>1</v>
      </c>
      <c r="W707">
        <v>0</v>
      </c>
      <c r="X707">
        <v>462025989</v>
      </c>
      <c r="Y707">
        <f>(AT707*ROUND((0.15+1),7))</f>
        <v>3.335</v>
      </c>
      <c r="AA707">
        <v>0</v>
      </c>
      <c r="AB707">
        <v>34.6</v>
      </c>
      <c r="AC707">
        <v>0</v>
      </c>
      <c r="AD707">
        <v>0</v>
      </c>
      <c r="AE707">
        <v>0</v>
      </c>
      <c r="AF707">
        <v>34.6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2.9</v>
      </c>
      <c r="AU707" t="s">
        <v>197</v>
      </c>
      <c r="AV707">
        <v>1</v>
      </c>
      <c r="AW707">
        <v>2</v>
      </c>
      <c r="AX707">
        <v>91188390</v>
      </c>
      <c r="AY707">
        <v>1</v>
      </c>
      <c r="AZ707">
        <v>0</v>
      </c>
      <c r="BA707">
        <v>917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100.34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115.39100000000001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ROUND(Y707*Source!I252*DO707,7)</f>
        <v>0</v>
      </c>
      <c r="CX707">
        <f>ROUND(Y707*Source!I252,7)</f>
        <v>0.26679999999999998</v>
      </c>
      <c r="CY707">
        <f>AB707</f>
        <v>34.6</v>
      </c>
      <c r="CZ707">
        <f>AF707</f>
        <v>34.6</v>
      </c>
      <c r="DA707">
        <f>AJ707</f>
        <v>1</v>
      </c>
      <c r="DB707">
        <f>ROUND((ROUND(AT707*CZ707,2)*ROUND((0.15+1),7)),6)</f>
        <v>115.39100000000001</v>
      </c>
      <c r="DC707">
        <f>ROUND((ROUND(AT707*AG707,2)*ROUND((0.15+1),7)),6)</f>
        <v>0</v>
      </c>
      <c r="DD707" t="s">
        <v>3</v>
      </c>
      <c r="DE707" t="s">
        <v>3</v>
      </c>
      <c r="DF707">
        <f t="shared" si="260"/>
        <v>0</v>
      </c>
      <c r="DG707">
        <f t="shared" si="249"/>
        <v>9.23</v>
      </c>
      <c r="DH707">
        <f t="shared" si="261"/>
        <v>0</v>
      </c>
      <c r="DI707">
        <f t="shared" si="262"/>
        <v>0</v>
      </c>
      <c r="DJ707">
        <f>DG707+DH707</f>
        <v>9.23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ROW(Source!A252)</f>
        <v>252</v>
      </c>
      <c r="B708">
        <v>91183605</v>
      </c>
      <c r="C708">
        <v>91188376</v>
      </c>
      <c r="D708">
        <v>87732676</v>
      </c>
      <c r="E708">
        <v>1</v>
      </c>
      <c r="F708">
        <v>1</v>
      </c>
      <c r="G708">
        <v>1</v>
      </c>
      <c r="H708">
        <v>3</v>
      </c>
      <c r="I708" t="s">
        <v>689</v>
      </c>
      <c r="J708" t="s">
        <v>690</v>
      </c>
      <c r="K708" t="s">
        <v>691</v>
      </c>
      <c r="L708">
        <v>1346</v>
      </c>
      <c r="N708">
        <v>1009</v>
      </c>
      <c r="O708" t="s">
        <v>463</v>
      </c>
      <c r="P708" t="s">
        <v>463</v>
      </c>
      <c r="Q708">
        <v>1</v>
      </c>
      <c r="W708">
        <v>0</v>
      </c>
      <c r="X708">
        <v>-1476217930</v>
      </c>
      <c r="Y708">
        <f>AT708</f>
        <v>0.9</v>
      </c>
      <c r="AA708">
        <v>119.84</v>
      </c>
      <c r="AB708">
        <v>0</v>
      </c>
      <c r="AC708">
        <v>0</v>
      </c>
      <c r="AD708">
        <v>0</v>
      </c>
      <c r="AE708">
        <v>155.63</v>
      </c>
      <c r="AF708">
        <v>0</v>
      </c>
      <c r="AG708">
        <v>0</v>
      </c>
      <c r="AH708">
        <v>0</v>
      </c>
      <c r="AI708">
        <v>0.77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0</v>
      </c>
      <c r="AW708">
        <v>2</v>
      </c>
      <c r="AX708">
        <v>91188391</v>
      </c>
      <c r="AY708">
        <v>1</v>
      </c>
      <c r="AZ708">
        <v>0</v>
      </c>
      <c r="BA708">
        <v>918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140.06700000000001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140.06700000000001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ROUND(Y708*Source!I252,7)</f>
        <v>7.1999999999999995E-2</v>
      </c>
      <c r="CY708">
        <f>AA708</f>
        <v>119.84</v>
      </c>
      <c r="CZ708">
        <f>AE708</f>
        <v>155.63</v>
      </c>
      <c r="DA708">
        <f>AI708</f>
        <v>0.77</v>
      </c>
      <c r="DB708">
        <f>ROUND(ROUND(AT708*CZ708,2),6)</f>
        <v>140.07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8.6300000000000008</v>
      </c>
      <c r="DG708">
        <f t="shared" si="249"/>
        <v>0</v>
      </c>
      <c r="DH708">
        <f t="shared" si="261"/>
        <v>0</v>
      </c>
      <c r="DI708">
        <f t="shared" si="262"/>
        <v>0</v>
      </c>
      <c r="DJ708">
        <f>DF708</f>
        <v>8.6300000000000008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ROW(Source!A252)</f>
        <v>252</v>
      </c>
      <c r="B709">
        <v>91183605</v>
      </c>
      <c r="C709">
        <v>91188376</v>
      </c>
      <c r="D709">
        <v>83008919</v>
      </c>
      <c r="E709">
        <v>1</v>
      </c>
      <c r="F709">
        <v>1</v>
      </c>
      <c r="G709">
        <v>1</v>
      </c>
      <c r="H709">
        <v>3</v>
      </c>
      <c r="I709" t="s">
        <v>334</v>
      </c>
      <c r="J709" t="s">
        <v>336</v>
      </c>
      <c r="K709" t="s">
        <v>335</v>
      </c>
      <c r="L709">
        <v>1348</v>
      </c>
      <c r="N709">
        <v>1009</v>
      </c>
      <c r="O709" t="s">
        <v>78</v>
      </c>
      <c r="P709" t="s">
        <v>78</v>
      </c>
      <c r="Q709">
        <v>1000</v>
      </c>
      <c r="W709">
        <v>0</v>
      </c>
      <c r="X709">
        <v>353692280</v>
      </c>
      <c r="Y709">
        <f>AT709</f>
        <v>2.2200000000000001E-2</v>
      </c>
      <c r="AA709">
        <v>45574.28</v>
      </c>
      <c r="AB709">
        <v>0</v>
      </c>
      <c r="AC709">
        <v>0</v>
      </c>
      <c r="AD709">
        <v>0</v>
      </c>
      <c r="AE709">
        <v>45574.28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2.2200000000000001E-2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ROUND(Y709*Source!I252,7)</f>
        <v>1.776E-3</v>
      </c>
      <c r="CY709">
        <f>AA709</f>
        <v>45574.28</v>
      </c>
      <c r="CZ709">
        <f>AE709</f>
        <v>45574.28</v>
      </c>
      <c r="DA709">
        <f>AI709</f>
        <v>1</v>
      </c>
      <c r="DB709">
        <f>ROUND(ROUND(AT709*CZ709,2),6)</f>
        <v>1011.75</v>
      </c>
      <c r="DC709">
        <f>ROUND(ROUND(AT709*AG709,2),6)</f>
        <v>0</v>
      </c>
      <c r="DD709" t="s">
        <v>3</v>
      </c>
      <c r="DE709" t="s">
        <v>3</v>
      </c>
      <c r="DF709">
        <f t="shared" ref="DF709:DF716" si="263">ROUND(ROUND(AE709,2)*CX709,2)</f>
        <v>80.94</v>
      </c>
      <c r="DG709">
        <f t="shared" si="249"/>
        <v>0</v>
      </c>
      <c r="DH709">
        <f t="shared" si="261"/>
        <v>0</v>
      </c>
      <c r="DI709">
        <f t="shared" si="262"/>
        <v>0</v>
      </c>
      <c r="DJ709">
        <f>DF709</f>
        <v>80.94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ROW(Source!A252)</f>
        <v>252</v>
      </c>
      <c r="B710">
        <v>91183605</v>
      </c>
      <c r="C710">
        <v>91188376</v>
      </c>
      <c r="D710">
        <v>87750884</v>
      </c>
      <c r="E710">
        <v>1</v>
      </c>
      <c r="F710">
        <v>1</v>
      </c>
      <c r="G710">
        <v>1</v>
      </c>
      <c r="H710">
        <v>3</v>
      </c>
      <c r="I710" t="s">
        <v>867</v>
      </c>
      <c r="J710" t="s">
        <v>868</v>
      </c>
      <c r="K710" t="s">
        <v>869</v>
      </c>
      <c r="L710">
        <v>1346</v>
      </c>
      <c r="N710">
        <v>1009</v>
      </c>
      <c r="O710" t="s">
        <v>463</v>
      </c>
      <c r="P710" t="s">
        <v>463</v>
      </c>
      <c r="Q710">
        <v>1</v>
      </c>
      <c r="W710">
        <v>0</v>
      </c>
      <c r="X710">
        <v>-179141659</v>
      </c>
      <c r="Y710">
        <f>AT710</f>
        <v>2</v>
      </c>
      <c r="AA710">
        <v>1234.9000000000001</v>
      </c>
      <c r="AB710">
        <v>0</v>
      </c>
      <c r="AC710">
        <v>0</v>
      </c>
      <c r="AD710">
        <v>0</v>
      </c>
      <c r="AE710">
        <v>1234.9000000000001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91188393</v>
      </c>
      <c r="AY710">
        <v>1</v>
      </c>
      <c r="AZ710">
        <v>0</v>
      </c>
      <c r="BA710">
        <v>920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2469.8000000000002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2469.8000000000002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ROUND(Y710*Source!I252,7)</f>
        <v>0.16</v>
      </c>
      <c r="CY710">
        <f>AA710</f>
        <v>1234.9000000000001</v>
      </c>
      <c r="CZ710">
        <f>AE710</f>
        <v>1234.9000000000001</v>
      </c>
      <c r="DA710">
        <f>AI710</f>
        <v>1</v>
      </c>
      <c r="DB710">
        <f>ROUND(ROUND(AT710*CZ710,2),6)</f>
        <v>2469.8000000000002</v>
      </c>
      <c r="DC710">
        <f>ROUND(ROUND(AT710*AG710,2),6)</f>
        <v>0</v>
      </c>
      <c r="DD710" t="s">
        <v>3</v>
      </c>
      <c r="DE710" t="s">
        <v>3</v>
      </c>
      <c r="DF710">
        <f t="shared" si="263"/>
        <v>197.58</v>
      </c>
      <c r="DG710">
        <f t="shared" si="249"/>
        <v>0</v>
      </c>
      <c r="DH710">
        <f t="shared" si="261"/>
        <v>0</v>
      </c>
      <c r="DI710">
        <f t="shared" si="262"/>
        <v>0</v>
      </c>
      <c r="DJ710">
        <f>DF710</f>
        <v>197.58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ROW(Source!A252)</f>
        <v>252</v>
      </c>
      <c r="B711">
        <v>91183605</v>
      </c>
      <c r="C711">
        <v>91188376</v>
      </c>
      <c r="D711">
        <v>87661412</v>
      </c>
      <c r="E711">
        <v>118</v>
      </c>
      <c r="F711">
        <v>1</v>
      </c>
      <c r="G711">
        <v>1</v>
      </c>
      <c r="H711">
        <v>3</v>
      </c>
      <c r="I711" t="s">
        <v>101</v>
      </c>
      <c r="J711" t="s">
        <v>3</v>
      </c>
      <c r="K711" t="s">
        <v>102</v>
      </c>
      <c r="L711">
        <v>3277935</v>
      </c>
      <c r="N711">
        <v>1013</v>
      </c>
      <c r="O711" t="s">
        <v>103</v>
      </c>
      <c r="P711" t="s">
        <v>103</v>
      </c>
      <c r="Q711">
        <v>1</v>
      </c>
      <c r="W711">
        <v>0</v>
      </c>
      <c r="X711">
        <v>274903907</v>
      </c>
      <c r="Y711">
        <f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91188394</v>
      </c>
      <c r="AY711">
        <v>1</v>
      </c>
      <c r="AZ711">
        <v>0</v>
      </c>
      <c r="BA711">
        <v>921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ROUND(Y711*Source!I252,7)</f>
        <v>0.16</v>
      </c>
      <c r="CY711">
        <f>AA711</f>
        <v>0</v>
      </c>
      <c r="CZ711">
        <f>AE711</f>
        <v>0</v>
      </c>
      <c r="DA711">
        <f>AI711</f>
        <v>1</v>
      </c>
      <c r="DB711">
        <f>ROUND(ROUND(AT711*CZ711,2),6)</f>
        <v>0</v>
      </c>
      <c r="DC711">
        <f>ROUND(ROUND(AT711*AG711,2),6)</f>
        <v>0</v>
      </c>
      <c r="DD711" t="s">
        <v>3</v>
      </c>
      <c r="DE711" t="s">
        <v>3</v>
      </c>
      <c r="DF711">
        <f t="shared" si="263"/>
        <v>0</v>
      </c>
      <c r="DG711">
        <f t="shared" si="249"/>
        <v>0</v>
      </c>
      <c r="DH711">
        <f t="shared" si="261"/>
        <v>0</v>
      </c>
      <c r="DI711">
        <f t="shared" si="262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ROW(Source!A253)</f>
        <v>253</v>
      </c>
      <c r="B712">
        <v>91183540</v>
      </c>
      <c r="C712">
        <v>91188376</v>
      </c>
      <c r="D712">
        <v>87655175</v>
      </c>
      <c r="E712">
        <v>118</v>
      </c>
      <c r="F712">
        <v>1</v>
      </c>
      <c r="G712">
        <v>1</v>
      </c>
      <c r="H712">
        <v>1</v>
      </c>
      <c r="I712" t="s">
        <v>704</v>
      </c>
      <c r="J712" t="s">
        <v>3</v>
      </c>
      <c r="K712" t="s">
        <v>705</v>
      </c>
      <c r="L712">
        <v>1191</v>
      </c>
      <c r="N712">
        <v>1013</v>
      </c>
      <c r="O712" t="s">
        <v>636</v>
      </c>
      <c r="P712" t="s">
        <v>636</v>
      </c>
      <c r="Q712">
        <v>1</v>
      </c>
      <c r="W712">
        <v>0</v>
      </c>
      <c r="X712">
        <v>44848675</v>
      </c>
      <c r="Y712">
        <f>(AT712*ROUND((0.15+1),7))</f>
        <v>20.125</v>
      </c>
      <c r="AA712">
        <v>0</v>
      </c>
      <c r="AB712">
        <v>0</v>
      </c>
      <c r="AC712">
        <v>0</v>
      </c>
      <c r="AD712">
        <v>842.19</v>
      </c>
      <c r="AE712">
        <v>0</v>
      </c>
      <c r="AF712">
        <v>0</v>
      </c>
      <c r="AG712">
        <v>0</v>
      </c>
      <c r="AH712">
        <v>842.19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17.5</v>
      </c>
      <c r="AU712" t="s">
        <v>197</v>
      </c>
      <c r="AV712">
        <v>1</v>
      </c>
      <c r="AW712">
        <v>2</v>
      </c>
      <c r="AX712">
        <v>91188386</v>
      </c>
      <c r="AY712">
        <v>1</v>
      </c>
      <c r="AZ712">
        <v>0</v>
      </c>
      <c r="BA712">
        <v>922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14738.325000000001</v>
      </c>
      <c r="BN712">
        <v>17.5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16949.07375</v>
      </c>
      <c r="BU712">
        <v>20.125</v>
      </c>
      <c r="BV712">
        <v>0</v>
      </c>
      <c r="BW712">
        <v>1</v>
      </c>
      <c r="CU712">
        <f>ROUND(AT712*Source!I253*AH712*AL712,2)</f>
        <v>1179.07</v>
      </c>
      <c r="CV712">
        <f>ROUND(Y712*Source!I253,7)</f>
        <v>1.61</v>
      </c>
      <c r="CW712">
        <v>0</v>
      </c>
      <c r="CX712">
        <f>ROUND(Y712*Source!I253,7)</f>
        <v>1.61</v>
      </c>
      <c r="CY712">
        <f>AD712</f>
        <v>842.19</v>
      </c>
      <c r="CZ712">
        <f>AH712</f>
        <v>842.19</v>
      </c>
      <c r="DA712">
        <f>AL712</f>
        <v>1</v>
      </c>
      <c r="DB712">
        <f>ROUND((ROUND(AT712*CZ712,2)*ROUND((0.15+1),7)),6)</f>
        <v>16949.0795</v>
      </c>
      <c r="DC712">
        <f>ROUND((ROUND(AT712*AG712,2)*ROUND((0.15+1),7)),6)</f>
        <v>0</v>
      </c>
      <c r="DD712" t="s">
        <v>3</v>
      </c>
      <c r="DE712" t="s">
        <v>3</v>
      </c>
      <c r="DF712">
        <f t="shared" si="263"/>
        <v>0</v>
      </c>
      <c r="DG712">
        <f t="shared" si="249"/>
        <v>0</v>
      </c>
      <c r="DH712">
        <f t="shared" si="261"/>
        <v>0</v>
      </c>
      <c r="DI712">
        <f t="shared" si="262"/>
        <v>1355.93</v>
      </c>
      <c r="DJ712">
        <f>DI712</f>
        <v>1355.93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ROW(Source!A253)</f>
        <v>253</v>
      </c>
      <c r="B713">
        <v>91183540</v>
      </c>
      <c r="C713">
        <v>91188376</v>
      </c>
      <c r="D713">
        <v>87655358</v>
      </c>
      <c r="E713">
        <v>118</v>
      </c>
      <c r="F713">
        <v>1</v>
      </c>
      <c r="G713">
        <v>1</v>
      </c>
      <c r="H713">
        <v>1</v>
      </c>
      <c r="I713" t="s">
        <v>637</v>
      </c>
      <c r="J713" t="s">
        <v>3</v>
      </c>
      <c r="K713" t="s">
        <v>638</v>
      </c>
      <c r="L713">
        <v>1191</v>
      </c>
      <c r="N713">
        <v>1013</v>
      </c>
      <c r="O713" t="s">
        <v>636</v>
      </c>
      <c r="P713" t="s">
        <v>636</v>
      </c>
      <c r="Q713">
        <v>1</v>
      </c>
      <c r="W713">
        <v>0</v>
      </c>
      <c r="X713">
        <v>-1417349443</v>
      </c>
      <c r="Y713">
        <f>(AT713*ROUND((0.15+1),7))</f>
        <v>0.23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</v>
      </c>
      <c r="AU713" t="s">
        <v>197</v>
      </c>
      <c r="AV713">
        <v>2</v>
      </c>
      <c r="AW713">
        <v>2</v>
      </c>
      <c r="AX713">
        <v>91188387</v>
      </c>
      <c r="AY713">
        <v>1</v>
      </c>
      <c r="AZ713">
        <v>0</v>
      </c>
      <c r="BA713">
        <v>923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ROUND(Y713*Source!I253,7)</f>
        <v>1.84E-2</v>
      </c>
      <c r="CY713">
        <f>AD713</f>
        <v>0</v>
      </c>
      <c r="CZ713">
        <f>AH713</f>
        <v>0</v>
      </c>
      <c r="DA713">
        <f>AL713</f>
        <v>1</v>
      </c>
      <c r="DB713">
        <f>ROUND((ROUND(AT713*CZ713,2)*ROUND((0.15+1),7)),6)</f>
        <v>0</v>
      </c>
      <c r="DC713">
        <f>ROUND((ROUND(AT713*AG713,2)*ROUND((0.15+1),7)),6)</f>
        <v>0</v>
      </c>
      <c r="DD713" t="s">
        <v>3</v>
      </c>
      <c r="DE713" t="s">
        <v>3</v>
      </c>
      <c r="DF713">
        <f t="shared" si="263"/>
        <v>0</v>
      </c>
      <c r="DG713">
        <f t="shared" si="249"/>
        <v>0</v>
      </c>
      <c r="DH713">
        <f t="shared" si="261"/>
        <v>0</v>
      </c>
      <c r="DI713">
        <f t="shared" si="262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ROW(Source!A253)</f>
        <v>253</v>
      </c>
      <c r="B714">
        <v>91183540</v>
      </c>
      <c r="C714">
        <v>91188376</v>
      </c>
      <c r="D714">
        <v>87781817</v>
      </c>
      <c r="E714">
        <v>1</v>
      </c>
      <c r="F714">
        <v>1</v>
      </c>
      <c r="G714">
        <v>1</v>
      </c>
      <c r="H714">
        <v>2</v>
      </c>
      <c r="I714" t="s">
        <v>661</v>
      </c>
      <c r="J714" t="s">
        <v>662</v>
      </c>
      <c r="K714" t="s">
        <v>663</v>
      </c>
      <c r="L714">
        <v>1368</v>
      </c>
      <c r="N714">
        <v>1011</v>
      </c>
      <c r="O714" t="s">
        <v>642</v>
      </c>
      <c r="P714" t="s">
        <v>642</v>
      </c>
      <c r="Q714">
        <v>1</v>
      </c>
      <c r="W714">
        <v>0</v>
      </c>
      <c r="X714">
        <v>-1068589559</v>
      </c>
      <c r="Y714">
        <f>(AT714*ROUND((0.15+1),7))</f>
        <v>0.115</v>
      </c>
      <c r="AA714">
        <v>0</v>
      </c>
      <c r="AB714">
        <v>1582.31</v>
      </c>
      <c r="AC714">
        <v>1157.2</v>
      </c>
      <c r="AD714">
        <v>0</v>
      </c>
      <c r="AE714">
        <v>0</v>
      </c>
      <c r="AF714">
        <v>1582.31</v>
      </c>
      <c r="AG714">
        <v>1157.2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0.1</v>
      </c>
      <c r="AU714" t="s">
        <v>197</v>
      </c>
      <c r="AV714">
        <v>1</v>
      </c>
      <c r="AW714">
        <v>2</v>
      </c>
      <c r="AX714">
        <v>91188388</v>
      </c>
      <c r="AY714">
        <v>1</v>
      </c>
      <c r="AZ714">
        <v>0</v>
      </c>
      <c r="BA714">
        <v>924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158.23099999999999</v>
      </c>
      <c r="BL714">
        <v>115.72</v>
      </c>
      <c r="BM714">
        <v>0</v>
      </c>
      <c r="BN714">
        <v>0</v>
      </c>
      <c r="BO714">
        <v>0.1</v>
      </c>
      <c r="BP714">
        <v>1</v>
      </c>
      <c r="BQ714">
        <v>0</v>
      </c>
      <c r="BR714">
        <v>181.96565000000001</v>
      </c>
      <c r="BS714">
        <v>133.078</v>
      </c>
      <c r="BT714">
        <v>0</v>
      </c>
      <c r="BU714">
        <v>0</v>
      </c>
      <c r="BV714">
        <v>0.115</v>
      </c>
      <c r="BW714">
        <v>1</v>
      </c>
      <c r="CV714">
        <v>0</v>
      </c>
      <c r="CW714">
        <f>ROUND(Y714*Source!I253*DO714,7)</f>
        <v>9.1999999999999998E-3</v>
      </c>
      <c r="CX714">
        <f>ROUND(Y714*Source!I253,7)</f>
        <v>9.1999999999999998E-3</v>
      </c>
      <c r="CY714">
        <f>AB714</f>
        <v>1582.31</v>
      </c>
      <c r="CZ714">
        <f>AF714</f>
        <v>1582.31</v>
      </c>
      <c r="DA714">
        <f>AJ714</f>
        <v>1</v>
      </c>
      <c r="DB714">
        <f>ROUND((ROUND(AT714*CZ714,2)*ROUND((0.15+1),7)),6)</f>
        <v>181.96449999999999</v>
      </c>
      <c r="DC714">
        <f>ROUND((ROUND(AT714*AG714,2)*ROUND((0.15+1),7)),6)</f>
        <v>133.078</v>
      </c>
      <c r="DD714" t="s">
        <v>3</v>
      </c>
      <c r="DE714" t="s">
        <v>3</v>
      </c>
      <c r="DF714">
        <f t="shared" si="263"/>
        <v>0</v>
      </c>
      <c r="DG714">
        <f t="shared" si="249"/>
        <v>14.56</v>
      </c>
      <c r="DH714">
        <f t="shared" si="261"/>
        <v>10.65</v>
      </c>
      <c r="DI714">
        <f t="shared" si="262"/>
        <v>0</v>
      </c>
      <c r="DJ714">
        <f>DG714+DH714</f>
        <v>25.21</v>
      </c>
      <c r="DK714">
        <v>1</v>
      </c>
      <c r="DL714" t="s">
        <v>664</v>
      </c>
      <c r="DM714">
        <v>6</v>
      </c>
      <c r="DN714" t="s">
        <v>636</v>
      </c>
      <c r="DO714">
        <v>1</v>
      </c>
    </row>
    <row r="715" spans="1:119" x14ac:dyDescent="0.2">
      <c r="A715">
        <f>ROW(Source!A253)</f>
        <v>253</v>
      </c>
      <c r="B715">
        <v>91183540</v>
      </c>
      <c r="C715">
        <v>91188376</v>
      </c>
      <c r="D715">
        <v>87782719</v>
      </c>
      <c r="E715">
        <v>1</v>
      </c>
      <c r="F715">
        <v>1</v>
      </c>
      <c r="G715">
        <v>1</v>
      </c>
      <c r="H715">
        <v>2</v>
      </c>
      <c r="I715" t="s">
        <v>644</v>
      </c>
      <c r="J715" t="s">
        <v>645</v>
      </c>
      <c r="K715" t="s">
        <v>646</v>
      </c>
      <c r="L715">
        <v>1368</v>
      </c>
      <c r="N715">
        <v>1011</v>
      </c>
      <c r="O715" t="s">
        <v>642</v>
      </c>
      <c r="P715" t="s">
        <v>642</v>
      </c>
      <c r="Q715">
        <v>1</v>
      </c>
      <c r="W715">
        <v>0</v>
      </c>
      <c r="X715">
        <v>-312038840</v>
      </c>
      <c r="Y715">
        <f>(AT715*ROUND((0.15+1),7))</f>
        <v>0.115</v>
      </c>
      <c r="AA715">
        <v>0</v>
      </c>
      <c r="AB715">
        <v>543.33000000000004</v>
      </c>
      <c r="AC715">
        <v>861.47</v>
      </c>
      <c r="AD715">
        <v>0</v>
      </c>
      <c r="AE715">
        <v>0</v>
      </c>
      <c r="AF715">
        <v>543.33000000000004</v>
      </c>
      <c r="AG715">
        <v>861.47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0.1</v>
      </c>
      <c r="AU715" t="s">
        <v>197</v>
      </c>
      <c r="AV715">
        <v>1</v>
      </c>
      <c r="AW715">
        <v>2</v>
      </c>
      <c r="AX715">
        <v>91188389</v>
      </c>
      <c r="AY715">
        <v>1</v>
      </c>
      <c r="AZ715">
        <v>0</v>
      </c>
      <c r="BA715">
        <v>925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54.332999999999998</v>
      </c>
      <c r="BL715">
        <v>86.147000000000006</v>
      </c>
      <c r="BM715">
        <v>0</v>
      </c>
      <c r="BN715">
        <v>0</v>
      </c>
      <c r="BO715">
        <v>0.1</v>
      </c>
      <c r="BP715">
        <v>1</v>
      </c>
      <c r="BQ715">
        <v>0</v>
      </c>
      <c r="BR715">
        <v>62.482950000000002</v>
      </c>
      <c r="BS715">
        <v>99.069050000000004</v>
      </c>
      <c r="BT715">
        <v>0</v>
      </c>
      <c r="BU715">
        <v>0</v>
      </c>
      <c r="BV715">
        <v>0.115</v>
      </c>
      <c r="BW715">
        <v>1</v>
      </c>
      <c r="CV715">
        <v>0</v>
      </c>
      <c r="CW715">
        <f>ROUND(Y715*Source!I253*DO715,7)</f>
        <v>9.1999999999999998E-3</v>
      </c>
      <c r="CX715">
        <f>ROUND(Y715*Source!I253,7)</f>
        <v>9.1999999999999998E-3</v>
      </c>
      <c r="CY715">
        <f>AB715</f>
        <v>543.33000000000004</v>
      </c>
      <c r="CZ715">
        <f>AF715</f>
        <v>543.33000000000004</v>
      </c>
      <c r="DA715">
        <f>AJ715</f>
        <v>1</v>
      </c>
      <c r="DB715">
        <f>ROUND((ROUND(AT715*CZ715,2)*ROUND((0.15+1),7)),6)</f>
        <v>62.479500000000002</v>
      </c>
      <c r="DC715">
        <f>ROUND((ROUND(AT715*AG715,2)*ROUND((0.15+1),7)),6)</f>
        <v>99.072500000000005</v>
      </c>
      <c r="DD715" t="s">
        <v>3</v>
      </c>
      <c r="DE715" t="s">
        <v>3</v>
      </c>
      <c r="DF715">
        <f t="shared" si="263"/>
        <v>0</v>
      </c>
      <c r="DG715">
        <f t="shared" si="249"/>
        <v>5</v>
      </c>
      <c r="DH715">
        <f t="shared" si="261"/>
        <v>7.93</v>
      </c>
      <c r="DI715">
        <f t="shared" si="262"/>
        <v>0</v>
      </c>
      <c r="DJ715">
        <f>DG715+DH715</f>
        <v>12.93</v>
      </c>
      <c r="DK715">
        <v>1</v>
      </c>
      <c r="DL715" t="s">
        <v>643</v>
      </c>
      <c r="DM715">
        <v>4</v>
      </c>
      <c r="DN715" t="s">
        <v>636</v>
      </c>
      <c r="DO715">
        <v>1</v>
      </c>
    </row>
    <row r="716" spans="1:119" x14ac:dyDescent="0.2">
      <c r="A716">
        <f>ROW(Source!A253)</f>
        <v>253</v>
      </c>
      <c r="B716">
        <v>91183540</v>
      </c>
      <c r="C716">
        <v>91188376</v>
      </c>
      <c r="D716">
        <v>87782916</v>
      </c>
      <c r="E716">
        <v>1</v>
      </c>
      <c r="F716">
        <v>1</v>
      </c>
      <c r="G716">
        <v>1</v>
      </c>
      <c r="H716">
        <v>2</v>
      </c>
      <c r="I716" t="s">
        <v>682</v>
      </c>
      <c r="J716" t="s">
        <v>683</v>
      </c>
      <c r="K716" t="s">
        <v>684</v>
      </c>
      <c r="L716">
        <v>1368</v>
      </c>
      <c r="N716">
        <v>1011</v>
      </c>
      <c r="O716" t="s">
        <v>642</v>
      </c>
      <c r="P716" t="s">
        <v>642</v>
      </c>
      <c r="Q716">
        <v>1</v>
      </c>
      <c r="W716">
        <v>0</v>
      </c>
      <c r="X716">
        <v>462025989</v>
      </c>
      <c r="Y716">
        <f>(AT716*ROUND((0.15+1),7))</f>
        <v>3.335</v>
      </c>
      <c r="AA716">
        <v>0</v>
      </c>
      <c r="AB716">
        <v>34.6</v>
      </c>
      <c r="AC716">
        <v>0</v>
      </c>
      <c r="AD716">
        <v>0</v>
      </c>
      <c r="AE716">
        <v>0</v>
      </c>
      <c r="AF716">
        <v>34.6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2.9</v>
      </c>
      <c r="AU716" t="s">
        <v>197</v>
      </c>
      <c r="AV716">
        <v>1</v>
      </c>
      <c r="AW716">
        <v>2</v>
      </c>
      <c r="AX716">
        <v>91188390</v>
      </c>
      <c r="AY716">
        <v>1</v>
      </c>
      <c r="AZ716">
        <v>0</v>
      </c>
      <c r="BA716">
        <v>926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100.34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115.39100000000001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ROUND(Y716*Source!I253*DO716,7)</f>
        <v>0</v>
      </c>
      <c r="CX716">
        <f>ROUND(Y716*Source!I253,7)</f>
        <v>0.26679999999999998</v>
      </c>
      <c r="CY716">
        <f>AB716</f>
        <v>34.6</v>
      </c>
      <c r="CZ716">
        <f>AF716</f>
        <v>34.6</v>
      </c>
      <c r="DA716">
        <f>AJ716</f>
        <v>1</v>
      </c>
      <c r="DB716">
        <f>ROUND((ROUND(AT716*CZ716,2)*ROUND((0.15+1),7)),6)</f>
        <v>115.39100000000001</v>
      </c>
      <c r="DC716">
        <f>ROUND((ROUND(AT716*AG716,2)*ROUND((0.15+1),7)),6)</f>
        <v>0</v>
      </c>
      <c r="DD716" t="s">
        <v>3</v>
      </c>
      <c r="DE716" t="s">
        <v>3</v>
      </c>
      <c r="DF716">
        <f t="shared" si="263"/>
        <v>0</v>
      </c>
      <c r="DG716">
        <f t="shared" si="249"/>
        <v>9.23</v>
      </c>
      <c r="DH716">
        <f t="shared" si="261"/>
        <v>0</v>
      </c>
      <c r="DI716">
        <f t="shared" si="262"/>
        <v>0</v>
      </c>
      <c r="DJ716">
        <f>DG716+DH716</f>
        <v>9.23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ROW(Source!A253)</f>
        <v>253</v>
      </c>
      <c r="B717">
        <v>91183540</v>
      </c>
      <c r="C717">
        <v>91188376</v>
      </c>
      <c r="D717">
        <v>87732676</v>
      </c>
      <c r="E717">
        <v>1</v>
      </c>
      <c r="F717">
        <v>1</v>
      </c>
      <c r="G717">
        <v>1</v>
      </c>
      <c r="H717">
        <v>3</v>
      </c>
      <c r="I717" t="s">
        <v>689</v>
      </c>
      <c r="J717" t="s">
        <v>690</v>
      </c>
      <c r="K717" t="s">
        <v>691</v>
      </c>
      <c r="L717">
        <v>1346</v>
      </c>
      <c r="N717">
        <v>1009</v>
      </c>
      <c r="O717" t="s">
        <v>463</v>
      </c>
      <c r="P717" t="s">
        <v>463</v>
      </c>
      <c r="Q717">
        <v>1</v>
      </c>
      <c r="W717">
        <v>0</v>
      </c>
      <c r="X717">
        <v>-1476217930</v>
      </c>
      <c r="Y717">
        <f>AT717</f>
        <v>0.9</v>
      </c>
      <c r="AA717">
        <v>119.84</v>
      </c>
      <c r="AB717">
        <v>0</v>
      </c>
      <c r="AC717">
        <v>0</v>
      </c>
      <c r="AD717">
        <v>0</v>
      </c>
      <c r="AE717">
        <v>155.63</v>
      </c>
      <c r="AF717">
        <v>0</v>
      </c>
      <c r="AG717">
        <v>0</v>
      </c>
      <c r="AH717">
        <v>0</v>
      </c>
      <c r="AI717">
        <v>0.77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0.9</v>
      </c>
      <c r="AU717" t="s">
        <v>3</v>
      </c>
      <c r="AV717">
        <v>0</v>
      </c>
      <c r="AW717">
        <v>2</v>
      </c>
      <c r="AX717">
        <v>91188391</v>
      </c>
      <c r="AY717">
        <v>1</v>
      </c>
      <c r="AZ717">
        <v>0</v>
      </c>
      <c r="BA717">
        <v>927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140.06700000000001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140.06700000000001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ROUND(Y717*Source!I253,7)</f>
        <v>7.1999999999999995E-2</v>
      </c>
      <c r="CY717">
        <f>AA717</f>
        <v>119.84</v>
      </c>
      <c r="CZ717">
        <f>AE717</f>
        <v>155.63</v>
      </c>
      <c r="DA717">
        <f>AI717</f>
        <v>0.77</v>
      </c>
      <c r="DB717">
        <f>ROUND(ROUND(AT717*CZ717,2),6)</f>
        <v>140.07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8.6300000000000008</v>
      </c>
      <c r="DG717">
        <f t="shared" si="249"/>
        <v>0</v>
      </c>
      <c r="DH717">
        <f t="shared" si="261"/>
        <v>0</v>
      </c>
      <c r="DI717">
        <f t="shared" si="262"/>
        <v>0</v>
      </c>
      <c r="DJ717">
        <f>DF717</f>
        <v>8.6300000000000008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ROW(Source!A253)</f>
        <v>253</v>
      </c>
      <c r="B718">
        <v>91183540</v>
      </c>
      <c r="C718">
        <v>91188376</v>
      </c>
      <c r="D718">
        <v>83008919</v>
      </c>
      <c r="E718">
        <v>1</v>
      </c>
      <c r="F718">
        <v>1</v>
      </c>
      <c r="G718">
        <v>1</v>
      </c>
      <c r="H718">
        <v>3</v>
      </c>
      <c r="I718" t="s">
        <v>334</v>
      </c>
      <c r="J718" t="s">
        <v>336</v>
      </c>
      <c r="K718" t="s">
        <v>335</v>
      </c>
      <c r="L718">
        <v>1348</v>
      </c>
      <c r="N718">
        <v>1009</v>
      </c>
      <c r="O718" t="s">
        <v>78</v>
      </c>
      <c r="P718" t="s">
        <v>78</v>
      </c>
      <c r="Q718">
        <v>1000</v>
      </c>
      <c r="W718">
        <v>0</v>
      </c>
      <c r="X718">
        <v>353692280</v>
      </c>
      <c r="Y718">
        <f>AT718</f>
        <v>2.2200000000000001E-2</v>
      </c>
      <c r="AA718">
        <v>45574.28</v>
      </c>
      <c r="AB718">
        <v>0</v>
      </c>
      <c r="AC718">
        <v>0</v>
      </c>
      <c r="AD718">
        <v>0</v>
      </c>
      <c r="AE718">
        <v>45574.28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2.2200000000000001E-2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ROUND(Y718*Source!I253,7)</f>
        <v>1.776E-3</v>
      </c>
      <c r="CY718">
        <f>AA718</f>
        <v>45574.28</v>
      </c>
      <c r="CZ718">
        <f>AE718</f>
        <v>45574.28</v>
      </c>
      <c r="DA718">
        <f>AI718</f>
        <v>1</v>
      </c>
      <c r="DB718">
        <f>ROUND(ROUND(AT718*CZ718,2),6)</f>
        <v>1011.75</v>
      </c>
      <c r="DC718">
        <f>ROUND(ROUND(AT718*AG718,2),6)</f>
        <v>0</v>
      </c>
      <c r="DD718" t="s">
        <v>3</v>
      </c>
      <c r="DE718" t="s">
        <v>3</v>
      </c>
      <c r="DF718">
        <f t="shared" ref="DF718:DF725" si="264">ROUND(ROUND(AE718,2)*CX718,2)</f>
        <v>80.94</v>
      </c>
      <c r="DG718">
        <f t="shared" ref="DG718:DG758" si="265">ROUND(ROUND(AF718,2)*CX718,2)</f>
        <v>0</v>
      </c>
      <c r="DH718">
        <f t="shared" si="261"/>
        <v>0</v>
      </c>
      <c r="DI718">
        <f t="shared" si="262"/>
        <v>0</v>
      </c>
      <c r="DJ718">
        <f>DF718</f>
        <v>80.94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ROW(Source!A253)</f>
        <v>253</v>
      </c>
      <c r="B719">
        <v>91183540</v>
      </c>
      <c r="C719">
        <v>91188376</v>
      </c>
      <c r="D719">
        <v>87750884</v>
      </c>
      <c r="E719">
        <v>1</v>
      </c>
      <c r="F719">
        <v>1</v>
      </c>
      <c r="G719">
        <v>1</v>
      </c>
      <c r="H719">
        <v>3</v>
      </c>
      <c r="I719" t="s">
        <v>867</v>
      </c>
      <c r="J719" t="s">
        <v>868</v>
      </c>
      <c r="K719" t="s">
        <v>869</v>
      </c>
      <c r="L719">
        <v>1346</v>
      </c>
      <c r="N719">
        <v>1009</v>
      </c>
      <c r="O719" t="s">
        <v>463</v>
      </c>
      <c r="P719" t="s">
        <v>463</v>
      </c>
      <c r="Q719">
        <v>1</v>
      </c>
      <c r="W719">
        <v>0</v>
      </c>
      <c r="X719">
        <v>-179141659</v>
      </c>
      <c r="Y719">
        <f>AT719</f>
        <v>2</v>
      </c>
      <c r="AA719">
        <v>1234.9000000000001</v>
      </c>
      <c r="AB719">
        <v>0</v>
      </c>
      <c r="AC719">
        <v>0</v>
      </c>
      <c r="AD719">
        <v>0</v>
      </c>
      <c r="AE719">
        <v>1234.9000000000001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91188393</v>
      </c>
      <c r="AY719">
        <v>1</v>
      </c>
      <c r="AZ719">
        <v>0</v>
      </c>
      <c r="BA719">
        <v>929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2469.8000000000002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2469.8000000000002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ROUND(Y719*Source!I253,7)</f>
        <v>0.16</v>
      </c>
      <c r="CY719">
        <f>AA719</f>
        <v>1234.9000000000001</v>
      </c>
      <c r="CZ719">
        <f>AE719</f>
        <v>1234.9000000000001</v>
      </c>
      <c r="DA719">
        <f>AI719</f>
        <v>1</v>
      </c>
      <c r="DB719">
        <f>ROUND(ROUND(AT719*CZ719,2),6)</f>
        <v>2469.8000000000002</v>
      </c>
      <c r="DC719">
        <f>ROUND(ROUND(AT719*AG719,2),6)</f>
        <v>0</v>
      </c>
      <c r="DD719" t="s">
        <v>3</v>
      </c>
      <c r="DE719" t="s">
        <v>3</v>
      </c>
      <c r="DF719">
        <f t="shared" si="264"/>
        <v>197.58</v>
      </c>
      <c r="DG719">
        <f t="shared" si="265"/>
        <v>0</v>
      </c>
      <c r="DH719">
        <f t="shared" si="261"/>
        <v>0</v>
      </c>
      <c r="DI719">
        <f t="shared" si="262"/>
        <v>0</v>
      </c>
      <c r="DJ719">
        <f>DF719</f>
        <v>197.58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ROW(Source!A253)</f>
        <v>253</v>
      </c>
      <c r="B720">
        <v>91183540</v>
      </c>
      <c r="C720">
        <v>91188376</v>
      </c>
      <c r="D720">
        <v>87661412</v>
      </c>
      <c r="E720">
        <v>118</v>
      </c>
      <c r="F720">
        <v>1</v>
      </c>
      <c r="G720">
        <v>1</v>
      </c>
      <c r="H720">
        <v>3</v>
      </c>
      <c r="I720" t="s">
        <v>101</v>
      </c>
      <c r="J720" t="s">
        <v>3</v>
      </c>
      <c r="K720" t="s">
        <v>102</v>
      </c>
      <c r="L720">
        <v>3277935</v>
      </c>
      <c r="N720">
        <v>1013</v>
      </c>
      <c r="O720" t="s">
        <v>103</v>
      </c>
      <c r="P720" t="s">
        <v>103</v>
      </c>
      <c r="Q720">
        <v>1</v>
      </c>
      <c r="W720">
        <v>0</v>
      </c>
      <c r="X720">
        <v>274903907</v>
      </c>
      <c r="Y720">
        <f>AT720</f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3</v>
      </c>
      <c r="AT720">
        <v>2</v>
      </c>
      <c r="AU720" t="s">
        <v>3</v>
      </c>
      <c r="AV720">
        <v>0</v>
      </c>
      <c r="AW720">
        <v>2</v>
      </c>
      <c r="AX720">
        <v>91188394</v>
      </c>
      <c r="AY720">
        <v>1</v>
      </c>
      <c r="AZ720">
        <v>0</v>
      </c>
      <c r="BA720">
        <v>930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ROUND(Y720*Source!I253,7)</f>
        <v>0.16</v>
      </c>
      <c r="CY720">
        <f>AA720</f>
        <v>0</v>
      </c>
      <c r="CZ720">
        <f>AE720</f>
        <v>0</v>
      </c>
      <c r="DA720">
        <f>AI720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 t="shared" si="264"/>
        <v>0</v>
      </c>
      <c r="DG720">
        <f t="shared" si="265"/>
        <v>0</v>
      </c>
      <c r="DH720">
        <f t="shared" si="261"/>
        <v>0</v>
      </c>
      <c r="DI720">
        <f t="shared" si="262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ROW(Source!A258)</f>
        <v>258</v>
      </c>
      <c r="B721">
        <v>91183605</v>
      </c>
      <c r="C721">
        <v>91188397</v>
      </c>
      <c r="D721">
        <v>87655175</v>
      </c>
      <c r="E721">
        <v>118</v>
      </c>
      <c r="F721">
        <v>1</v>
      </c>
      <c r="G721">
        <v>1</v>
      </c>
      <c r="H721">
        <v>1</v>
      </c>
      <c r="I721" t="s">
        <v>704</v>
      </c>
      <c r="J721" t="s">
        <v>3</v>
      </c>
      <c r="K721" t="s">
        <v>705</v>
      </c>
      <c r="L721">
        <v>1191</v>
      </c>
      <c r="N721">
        <v>1013</v>
      </c>
      <c r="O721" t="s">
        <v>636</v>
      </c>
      <c r="P721" t="s">
        <v>636</v>
      </c>
      <c r="Q721">
        <v>1</v>
      </c>
      <c r="W721">
        <v>0</v>
      </c>
      <c r="X721">
        <v>44848675</v>
      </c>
      <c r="Y721">
        <f>(AT721*ROUND((0.15+1),7))</f>
        <v>18.975000000000001</v>
      </c>
      <c r="AA721">
        <v>0</v>
      </c>
      <c r="AB721">
        <v>0</v>
      </c>
      <c r="AC721">
        <v>0</v>
      </c>
      <c r="AD721">
        <v>842.19</v>
      </c>
      <c r="AE721">
        <v>0</v>
      </c>
      <c r="AF721">
        <v>0</v>
      </c>
      <c r="AG721">
        <v>0</v>
      </c>
      <c r="AH721">
        <v>842.19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16.5</v>
      </c>
      <c r="AU721" t="s">
        <v>197</v>
      </c>
      <c r="AV721">
        <v>1</v>
      </c>
      <c r="AW721">
        <v>2</v>
      </c>
      <c r="AX721">
        <v>91188407</v>
      </c>
      <c r="AY721">
        <v>1</v>
      </c>
      <c r="AZ721">
        <v>0</v>
      </c>
      <c r="BA721">
        <v>931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13896.135</v>
      </c>
      <c r="BN721">
        <v>16.5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15980.555249999999</v>
      </c>
      <c r="BU721">
        <v>18.975000000000001</v>
      </c>
      <c r="BV721">
        <v>0</v>
      </c>
      <c r="BW721">
        <v>1</v>
      </c>
      <c r="CU721">
        <f>ROUND(AT721*Source!I258*AH721*AL721,2)</f>
        <v>208.44</v>
      </c>
      <c r="CV721">
        <f>ROUND(Y721*Source!I258,7)</f>
        <v>0.28462500000000002</v>
      </c>
      <c r="CW721">
        <v>0</v>
      </c>
      <c r="CX721">
        <f>ROUND(Y721*Source!I258,7)</f>
        <v>0.28462500000000002</v>
      </c>
      <c r="CY721">
        <f>AD721</f>
        <v>842.19</v>
      </c>
      <c r="CZ721">
        <f>AH721</f>
        <v>842.19</v>
      </c>
      <c r="DA721">
        <f>AL721</f>
        <v>1</v>
      </c>
      <c r="DB721">
        <f>ROUND((ROUND(AT721*CZ721,2)*ROUND((0.15+1),7)),6)</f>
        <v>15980.561</v>
      </c>
      <c r="DC721">
        <f>ROUND((ROUND(AT721*AG721,2)*ROUND((0.15+1),7)),6)</f>
        <v>0</v>
      </c>
      <c r="DD721" t="s">
        <v>3</v>
      </c>
      <c r="DE721" t="s">
        <v>3</v>
      </c>
      <c r="DF721">
        <f t="shared" si="264"/>
        <v>0</v>
      </c>
      <c r="DG721">
        <f t="shared" si="265"/>
        <v>0</v>
      </c>
      <c r="DH721">
        <f t="shared" si="261"/>
        <v>0</v>
      </c>
      <c r="DI721">
        <f t="shared" si="262"/>
        <v>239.71</v>
      </c>
      <c r="DJ721">
        <f>DI721</f>
        <v>239.71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ROW(Source!A258)</f>
        <v>258</v>
      </c>
      <c r="B722">
        <v>91183605</v>
      </c>
      <c r="C722">
        <v>91188397</v>
      </c>
      <c r="D722">
        <v>87655358</v>
      </c>
      <c r="E722">
        <v>118</v>
      </c>
      <c r="F722">
        <v>1</v>
      </c>
      <c r="G722">
        <v>1</v>
      </c>
      <c r="H722">
        <v>1</v>
      </c>
      <c r="I722" t="s">
        <v>637</v>
      </c>
      <c r="J722" t="s">
        <v>3</v>
      </c>
      <c r="K722" t="s">
        <v>638</v>
      </c>
      <c r="L722">
        <v>1191</v>
      </c>
      <c r="N722">
        <v>1013</v>
      </c>
      <c r="O722" t="s">
        <v>636</v>
      </c>
      <c r="P722" t="s">
        <v>636</v>
      </c>
      <c r="Q722">
        <v>1</v>
      </c>
      <c r="W722">
        <v>0</v>
      </c>
      <c r="X722">
        <v>-1417349443</v>
      </c>
      <c r="Y722">
        <f>(AT722*ROUND((0.15+1),7))</f>
        <v>0.29899999999999999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0.26</v>
      </c>
      <c r="AU722" t="s">
        <v>197</v>
      </c>
      <c r="AV722">
        <v>2</v>
      </c>
      <c r="AW722">
        <v>2</v>
      </c>
      <c r="AX722">
        <v>91188408</v>
      </c>
      <c r="AY722">
        <v>1</v>
      </c>
      <c r="AZ722">
        <v>0</v>
      </c>
      <c r="BA722">
        <v>932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ROUND(Y722*Source!I258,7)</f>
        <v>4.4850000000000003E-3</v>
      </c>
      <c r="CY722">
        <f>AD722</f>
        <v>0</v>
      </c>
      <c r="CZ722">
        <f>AH722</f>
        <v>0</v>
      </c>
      <c r="DA722">
        <f>AL722</f>
        <v>1</v>
      </c>
      <c r="DB722">
        <f>ROUND((ROUND(AT722*CZ722,2)*ROUND((0.15+1),7)),6)</f>
        <v>0</v>
      </c>
      <c r="DC722">
        <f>ROUND((ROUND(AT722*AG722,2)*ROUND((0.15+1),7)),6)</f>
        <v>0</v>
      </c>
      <c r="DD722" t="s">
        <v>3</v>
      </c>
      <c r="DE722" t="s">
        <v>3</v>
      </c>
      <c r="DF722">
        <f t="shared" si="264"/>
        <v>0</v>
      </c>
      <c r="DG722">
        <f t="shared" si="265"/>
        <v>0</v>
      </c>
      <c r="DH722">
        <f t="shared" si="261"/>
        <v>0</v>
      </c>
      <c r="DI722">
        <f t="shared" si="262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ROW(Source!A258)</f>
        <v>258</v>
      </c>
      <c r="B723">
        <v>91183605</v>
      </c>
      <c r="C723">
        <v>91188397</v>
      </c>
      <c r="D723">
        <v>87781817</v>
      </c>
      <c r="E723">
        <v>1</v>
      </c>
      <c r="F723">
        <v>1</v>
      </c>
      <c r="G723">
        <v>1</v>
      </c>
      <c r="H723">
        <v>2</v>
      </c>
      <c r="I723" t="s">
        <v>661</v>
      </c>
      <c r="J723" t="s">
        <v>662</v>
      </c>
      <c r="K723" t="s">
        <v>663</v>
      </c>
      <c r="L723">
        <v>1368</v>
      </c>
      <c r="N723">
        <v>1011</v>
      </c>
      <c r="O723" t="s">
        <v>642</v>
      </c>
      <c r="P723" t="s">
        <v>642</v>
      </c>
      <c r="Q723">
        <v>1</v>
      </c>
      <c r="W723">
        <v>0</v>
      </c>
      <c r="X723">
        <v>-1068589559</v>
      </c>
      <c r="Y723">
        <f>(AT723*ROUND((0.15+1),7))</f>
        <v>0.14949999999999999</v>
      </c>
      <c r="AA723">
        <v>0</v>
      </c>
      <c r="AB723">
        <v>1582.31</v>
      </c>
      <c r="AC723">
        <v>1157.2</v>
      </c>
      <c r="AD723">
        <v>0</v>
      </c>
      <c r="AE723">
        <v>0</v>
      </c>
      <c r="AF723">
        <v>1582.31</v>
      </c>
      <c r="AG723">
        <v>1157.2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0.13</v>
      </c>
      <c r="AU723" t="s">
        <v>197</v>
      </c>
      <c r="AV723">
        <v>1</v>
      </c>
      <c r="AW723">
        <v>2</v>
      </c>
      <c r="AX723">
        <v>91188409</v>
      </c>
      <c r="AY723">
        <v>1</v>
      </c>
      <c r="AZ723">
        <v>0</v>
      </c>
      <c r="BA723">
        <v>933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205.7003</v>
      </c>
      <c r="BL723">
        <v>150.43600000000001</v>
      </c>
      <c r="BM723">
        <v>0</v>
      </c>
      <c r="BN723">
        <v>0</v>
      </c>
      <c r="BO723">
        <v>0.13</v>
      </c>
      <c r="BP723">
        <v>1</v>
      </c>
      <c r="BQ723">
        <v>0</v>
      </c>
      <c r="BR723">
        <v>236.55534499999999</v>
      </c>
      <c r="BS723">
        <v>173.00139999999999</v>
      </c>
      <c r="BT723">
        <v>0</v>
      </c>
      <c r="BU723">
        <v>0</v>
      </c>
      <c r="BV723">
        <v>0.14949999999999999</v>
      </c>
      <c r="BW723">
        <v>1</v>
      </c>
      <c r="CV723">
        <v>0</v>
      </c>
      <c r="CW723">
        <f>ROUND(Y723*Source!I258*DO723,7)</f>
        <v>2.2425000000000001E-3</v>
      </c>
      <c r="CX723">
        <f>ROUND(Y723*Source!I258,7)</f>
        <v>2.2425000000000001E-3</v>
      </c>
      <c r="CY723">
        <f>AB723</f>
        <v>1582.31</v>
      </c>
      <c r="CZ723">
        <f>AF723</f>
        <v>1582.31</v>
      </c>
      <c r="DA723">
        <f>AJ723</f>
        <v>1</v>
      </c>
      <c r="DB723">
        <f>ROUND((ROUND(AT723*CZ723,2)*ROUND((0.15+1),7)),6)</f>
        <v>236.55500000000001</v>
      </c>
      <c r="DC723">
        <f>ROUND((ROUND(AT723*AG723,2)*ROUND((0.15+1),7)),6)</f>
        <v>173.006</v>
      </c>
      <c r="DD723" t="s">
        <v>3</v>
      </c>
      <c r="DE723" t="s">
        <v>3</v>
      </c>
      <c r="DF723">
        <f t="shared" si="264"/>
        <v>0</v>
      </c>
      <c r="DG723">
        <f t="shared" si="265"/>
        <v>3.55</v>
      </c>
      <c r="DH723">
        <f t="shared" si="261"/>
        <v>2.6</v>
      </c>
      <c r="DI723">
        <f t="shared" si="262"/>
        <v>0</v>
      </c>
      <c r="DJ723">
        <f>DG723+DH723</f>
        <v>6.15</v>
      </c>
      <c r="DK723">
        <v>1</v>
      </c>
      <c r="DL723" t="s">
        <v>664</v>
      </c>
      <c r="DM723">
        <v>6</v>
      </c>
      <c r="DN723" t="s">
        <v>636</v>
      </c>
      <c r="DO723">
        <v>1</v>
      </c>
    </row>
    <row r="724" spans="1:119" x14ac:dyDescent="0.2">
      <c r="A724">
        <f>ROW(Source!A258)</f>
        <v>258</v>
      </c>
      <c r="B724">
        <v>91183605</v>
      </c>
      <c r="C724">
        <v>91188397</v>
      </c>
      <c r="D724">
        <v>87782719</v>
      </c>
      <c r="E724">
        <v>1</v>
      </c>
      <c r="F724">
        <v>1</v>
      </c>
      <c r="G724">
        <v>1</v>
      </c>
      <c r="H724">
        <v>2</v>
      </c>
      <c r="I724" t="s">
        <v>644</v>
      </c>
      <c r="J724" t="s">
        <v>645</v>
      </c>
      <c r="K724" t="s">
        <v>646</v>
      </c>
      <c r="L724">
        <v>1368</v>
      </c>
      <c r="N724">
        <v>1011</v>
      </c>
      <c r="O724" t="s">
        <v>642</v>
      </c>
      <c r="P724" t="s">
        <v>642</v>
      </c>
      <c r="Q724">
        <v>1</v>
      </c>
      <c r="W724">
        <v>0</v>
      </c>
      <c r="X724">
        <v>-312038840</v>
      </c>
      <c r="Y724">
        <f>(AT724*ROUND((0.15+1),7))</f>
        <v>0.14949999999999999</v>
      </c>
      <c r="AA724">
        <v>0</v>
      </c>
      <c r="AB724">
        <v>543.33000000000004</v>
      </c>
      <c r="AC724">
        <v>861.47</v>
      </c>
      <c r="AD724">
        <v>0</v>
      </c>
      <c r="AE724">
        <v>0</v>
      </c>
      <c r="AF724">
        <v>543.33000000000004</v>
      </c>
      <c r="AG724">
        <v>861.47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0.13</v>
      </c>
      <c r="AU724" t="s">
        <v>197</v>
      </c>
      <c r="AV724">
        <v>1</v>
      </c>
      <c r="AW724">
        <v>2</v>
      </c>
      <c r="AX724">
        <v>91188410</v>
      </c>
      <c r="AY724">
        <v>1</v>
      </c>
      <c r="AZ724">
        <v>0</v>
      </c>
      <c r="BA724">
        <v>934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70.632900000000006</v>
      </c>
      <c r="BL724">
        <v>111.9911</v>
      </c>
      <c r="BM724">
        <v>0</v>
      </c>
      <c r="BN724">
        <v>0</v>
      </c>
      <c r="BO724">
        <v>0.13</v>
      </c>
      <c r="BP724">
        <v>1</v>
      </c>
      <c r="BQ724">
        <v>0</v>
      </c>
      <c r="BR724">
        <v>81.227834999999999</v>
      </c>
      <c r="BS724">
        <v>128.78976499999999</v>
      </c>
      <c r="BT724">
        <v>0</v>
      </c>
      <c r="BU724">
        <v>0</v>
      </c>
      <c r="BV724">
        <v>0.14949999999999999</v>
      </c>
      <c r="BW724">
        <v>1</v>
      </c>
      <c r="CV724">
        <v>0</v>
      </c>
      <c r="CW724">
        <f>ROUND(Y724*Source!I258*DO724,7)</f>
        <v>2.2425000000000001E-3</v>
      </c>
      <c r="CX724">
        <f>ROUND(Y724*Source!I258,7)</f>
        <v>2.2425000000000001E-3</v>
      </c>
      <c r="CY724">
        <f>AB724</f>
        <v>543.33000000000004</v>
      </c>
      <c r="CZ724">
        <f>AF724</f>
        <v>543.33000000000004</v>
      </c>
      <c r="DA724">
        <f>AJ724</f>
        <v>1</v>
      </c>
      <c r="DB724">
        <f>ROUND((ROUND(AT724*CZ724,2)*ROUND((0.15+1),7)),6)</f>
        <v>81.224500000000006</v>
      </c>
      <c r="DC724">
        <f>ROUND((ROUND(AT724*AG724,2)*ROUND((0.15+1),7)),6)</f>
        <v>128.7885</v>
      </c>
      <c r="DD724" t="s">
        <v>3</v>
      </c>
      <c r="DE724" t="s">
        <v>3</v>
      </c>
      <c r="DF724">
        <f t="shared" si="264"/>
        <v>0</v>
      </c>
      <c r="DG724">
        <f t="shared" si="265"/>
        <v>1.22</v>
      </c>
      <c r="DH724">
        <f t="shared" si="261"/>
        <v>1.93</v>
      </c>
      <c r="DI724">
        <f t="shared" si="262"/>
        <v>0</v>
      </c>
      <c r="DJ724">
        <f>DG724+DH724</f>
        <v>3.15</v>
      </c>
      <c r="DK724">
        <v>1</v>
      </c>
      <c r="DL724" t="s">
        <v>643</v>
      </c>
      <c r="DM724">
        <v>4</v>
      </c>
      <c r="DN724" t="s">
        <v>636</v>
      </c>
      <c r="DO724">
        <v>1</v>
      </c>
    </row>
    <row r="725" spans="1:119" x14ac:dyDescent="0.2">
      <c r="A725">
        <f>ROW(Source!A258)</f>
        <v>258</v>
      </c>
      <c r="B725">
        <v>91183605</v>
      </c>
      <c r="C725">
        <v>91188397</v>
      </c>
      <c r="D725">
        <v>87782916</v>
      </c>
      <c r="E725">
        <v>1</v>
      </c>
      <c r="F725">
        <v>1</v>
      </c>
      <c r="G725">
        <v>1</v>
      </c>
      <c r="H725">
        <v>2</v>
      </c>
      <c r="I725" t="s">
        <v>682</v>
      </c>
      <c r="J725" t="s">
        <v>683</v>
      </c>
      <c r="K725" t="s">
        <v>684</v>
      </c>
      <c r="L725">
        <v>1368</v>
      </c>
      <c r="N725">
        <v>1011</v>
      </c>
      <c r="O725" t="s">
        <v>642</v>
      </c>
      <c r="P725" t="s">
        <v>642</v>
      </c>
      <c r="Q725">
        <v>1</v>
      </c>
      <c r="W725">
        <v>0</v>
      </c>
      <c r="X725">
        <v>462025989</v>
      </c>
      <c r="Y725">
        <f>(AT725*ROUND((0.15+1),7))</f>
        <v>3.105</v>
      </c>
      <c r="AA725">
        <v>0</v>
      </c>
      <c r="AB725">
        <v>34.6</v>
      </c>
      <c r="AC725">
        <v>0</v>
      </c>
      <c r="AD725">
        <v>0</v>
      </c>
      <c r="AE725">
        <v>0</v>
      </c>
      <c r="AF725">
        <v>34.6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2.7</v>
      </c>
      <c r="AU725" t="s">
        <v>197</v>
      </c>
      <c r="AV725">
        <v>1</v>
      </c>
      <c r="AW725">
        <v>2</v>
      </c>
      <c r="AX725">
        <v>91188411</v>
      </c>
      <c r="AY725">
        <v>1</v>
      </c>
      <c r="AZ725">
        <v>0</v>
      </c>
      <c r="BA725">
        <v>935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93.42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107.43300000000001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ROUND(Y725*Source!I258*DO725,7)</f>
        <v>0</v>
      </c>
      <c r="CX725">
        <f>ROUND(Y725*Source!I258,7)</f>
        <v>4.6574999999999998E-2</v>
      </c>
      <c r="CY725">
        <f>AB725</f>
        <v>34.6</v>
      </c>
      <c r="CZ725">
        <f>AF725</f>
        <v>34.6</v>
      </c>
      <c r="DA725">
        <f>AJ725</f>
        <v>1</v>
      </c>
      <c r="DB725">
        <f>ROUND((ROUND(AT725*CZ725,2)*ROUND((0.15+1),7)),6)</f>
        <v>107.43300000000001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64"/>
        <v>0</v>
      </c>
      <c r="DG725">
        <f t="shared" si="265"/>
        <v>1.61</v>
      </c>
      <c r="DH725">
        <f t="shared" si="261"/>
        <v>0</v>
      </c>
      <c r="DI725">
        <f t="shared" si="262"/>
        <v>0</v>
      </c>
      <c r="DJ725">
        <f>DG725+DH725</f>
        <v>1.61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ROW(Source!A258)</f>
        <v>258</v>
      </c>
      <c r="B726">
        <v>91183605</v>
      </c>
      <c r="C726">
        <v>91188397</v>
      </c>
      <c r="D726">
        <v>87732676</v>
      </c>
      <c r="E726">
        <v>1</v>
      </c>
      <c r="F726">
        <v>1</v>
      </c>
      <c r="G726">
        <v>1</v>
      </c>
      <c r="H726">
        <v>3</v>
      </c>
      <c r="I726" t="s">
        <v>689</v>
      </c>
      <c r="J726" t="s">
        <v>690</v>
      </c>
      <c r="K726" t="s">
        <v>691</v>
      </c>
      <c r="L726">
        <v>1346</v>
      </c>
      <c r="N726">
        <v>1009</v>
      </c>
      <c r="O726" t="s">
        <v>463</v>
      </c>
      <c r="P726" t="s">
        <v>463</v>
      </c>
      <c r="Q726">
        <v>1</v>
      </c>
      <c r="W726">
        <v>0</v>
      </c>
      <c r="X726">
        <v>-1476217930</v>
      </c>
      <c r="Y726">
        <f>AT726</f>
        <v>0.6</v>
      </c>
      <c r="AA726">
        <v>119.84</v>
      </c>
      <c r="AB726">
        <v>0</v>
      </c>
      <c r="AC726">
        <v>0</v>
      </c>
      <c r="AD726">
        <v>0</v>
      </c>
      <c r="AE726">
        <v>155.63</v>
      </c>
      <c r="AF726">
        <v>0</v>
      </c>
      <c r="AG726">
        <v>0</v>
      </c>
      <c r="AH726">
        <v>0</v>
      </c>
      <c r="AI726">
        <v>0.77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0.6</v>
      </c>
      <c r="AU726" t="s">
        <v>3</v>
      </c>
      <c r="AV726">
        <v>0</v>
      </c>
      <c r="AW726">
        <v>2</v>
      </c>
      <c r="AX726">
        <v>91188412</v>
      </c>
      <c r="AY726">
        <v>1</v>
      </c>
      <c r="AZ726">
        <v>0</v>
      </c>
      <c r="BA726">
        <v>936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93.378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93.378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ROUND(Y726*Source!I258,7)</f>
        <v>8.9999999999999993E-3</v>
      </c>
      <c r="CY726">
        <f>AA726</f>
        <v>119.84</v>
      </c>
      <c r="CZ726">
        <f>AE726</f>
        <v>155.63</v>
      </c>
      <c r="DA726">
        <f>AI726</f>
        <v>0.77</v>
      </c>
      <c r="DB726">
        <f>ROUND(ROUND(AT726*CZ726,2),6)</f>
        <v>93.38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1.08</v>
      </c>
      <c r="DG726">
        <f t="shared" si="265"/>
        <v>0</v>
      </c>
      <c r="DH726">
        <f t="shared" si="261"/>
        <v>0</v>
      </c>
      <c r="DI726">
        <f t="shared" si="262"/>
        <v>0</v>
      </c>
      <c r="DJ726">
        <f>DF726</f>
        <v>1.08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ROW(Source!A258)</f>
        <v>258</v>
      </c>
      <c r="B727">
        <v>91183605</v>
      </c>
      <c r="C727">
        <v>91188397</v>
      </c>
      <c r="D727">
        <v>83008919</v>
      </c>
      <c r="E727">
        <v>1</v>
      </c>
      <c r="F727">
        <v>1</v>
      </c>
      <c r="G727">
        <v>1</v>
      </c>
      <c r="H727">
        <v>3</v>
      </c>
      <c r="I727" t="s">
        <v>334</v>
      </c>
      <c r="J727" t="s">
        <v>336</v>
      </c>
      <c r="K727" t="s">
        <v>335</v>
      </c>
      <c r="L727">
        <v>1348</v>
      </c>
      <c r="N727">
        <v>1009</v>
      </c>
      <c r="O727" t="s">
        <v>78</v>
      </c>
      <c r="P727" t="s">
        <v>78</v>
      </c>
      <c r="Q727">
        <v>1000</v>
      </c>
      <c r="W727">
        <v>0</v>
      </c>
      <c r="X727">
        <v>353692280</v>
      </c>
      <c r="Y727">
        <f>AT727</f>
        <v>6.1600000000000002E-2</v>
      </c>
      <c r="AA727">
        <v>45574.28</v>
      </c>
      <c r="AB727">
        <v>0</v>
      </c>
      <c r="AC727">
        <v>0</v>
      </c>
      <c r="AD727">
        <v>0</v>
      </c>
      <c r="AE727">
        <v>45574.28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6.1600000000000002E-2</v>
      </c>
      <c r="AU727" t="s">
        <v>3</v>
      </c>
      <c r="AV727">
        <v>0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ROUND(Y727*Source!I258,7)</f>
        <v>9.2400000000000002E-4</v>
      </c>
      <c r="CY727">
        <f>AA727</f>
        <v>45574.28</v>
      </c>
      <c r="CZ727">
        <f>AE727</f>
        <v>45574.28</v>
      </c>
      <c r="DA727">
        <f>AI727</f>
        <v>1</v>
      </c>
      <c r="DB727">
        <f>ROUND(ROUND(AT727*CZ727,2),6)</f>
        <v>2807.38</v>
      </c>
      <c r="DC727">
        <f>ROUND(ROUND(AT727*AG727,2),6)</f>
        <v>0</v>
      </c>
      <c r="DD727" t="s">
        <v>3</v>
      </c>
      <c r="DE727" t="s">
        <v>3</v>
      </c>
      <c r="DF727">
        <f t="shared" ref="DF727:DF734" si="266">ROUND(ROUND(AE727,2)*CX727,2)</f>
        <v>42.11</v>
      </c>
      <c r="DG727">
        <f t="shared" si="265"/>
        <v>0</v>
      </c>
      <c r="DH727">
        <f t="shared" si="261"/>
        <v>0</v>
      </c>
      <c r="DI727">
        <f t="shared" si="262"/>
        <v>0</v>
      </c>
      <c r="DJ727">
        <f>DF727</f>
        <v>42.11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ROW(Source!A258)</f>
        <v>258</v>
      </c>
      <c r="B728">
        <v>91183605</v>
      </c>
      <c r="C728">
        <v>91188397</v>
      </c>
      <c r="D728">
        <v>87750884</v>
      </c>
      <c r="E728">
        <v>1</v>
      </c>
      <c r="F728">
        <v>1</v>
      </c>
      <c r="G728">
        <v>1</v>
      </c>
      <c r="H728">
        <v>3</v>
      </c>
      <c r="I728" t="s">
        <v>867</v>
      </c>
      <c r="J728" t="s">
        <v>868</v>
      </c>
      <c r="K728" t="s">
        <v>869</v>
      </c>
      <c r="L728">
        <v>1346</v>
      </c>
      <c r="N728">
        <v>1009</v>
      </c>
      <c r="O728" t="s">
        <v>463</v>
      </c>
      <c r="P728" t="s">
        <v>463</v>
      </c>
      <c r="Q728">
        <v>1</v>
      </c>
      <c r="W728">
        <v>0</v>
      </c>
      <c r="X728">
        <v>-179141659</v>
      </c>
      <c r="Y728">
        <f>AT728</f>
        <v>2</v>
      </c>
      <c r="AA728">
        <v>1234.9000000000001</v>
      </c>
      <c r="AB728">
        <v>0</v>
      </c>
      <c r="AC728">
        <v>0</v>
      </c>
      <c r="AD728">
        <v>0</v>
      </c>
      <c r="AE728">
        <v>1234.9000000000001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91188413</v>
      </c>
      <c r="AY728">
        <v>1</v>
      </c>
      <c r="AZ728">
        <v>0</v>
      </c>
      <c r="BA728">
        <v>937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2469.8000000000002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2469.8000000000002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ROUND(Y728*Source!I258,7)</f>
        <v>0.03</v>
      </c>
      <c r="CY728">
        <f>AA728</f>
        <v>1234.9000000000001</v>
      </c>
      <c r="CZ728">
        <f>AE728</f>
        <v>1234.9000000000001</v>
      </c>
      <c r="DA728">
        <f>AI728</f>
        <v>1</v>
      </c>
      <c r="DB728">
        <f>ROUND(ROUND(AT728*CZ728,2),6)</f>
        <v>2469.8000000000002</v>
      </c>
      <c r="DC728">
        <f>ROUND(ROUND(AT728*AG728,2),6)</f>
        <v>0</v>
      </c>
      <c r="DD728" t="s">
        <v>3</v>
      </c>
      <c r="DE728" t="s">
        <v>3</v>
      </c>
      <c r="DF728">
        <f t="shared" si="266"/>
        <v>37.049999999999997</v>
      </c>
      <c r="DG728">
        <f t="shared" si="265"/>
        <v>0</v>
      </c>
      <c r="DH728">
        <f t="shared" si="261"/>
        <v>0</v>
      </c>
      <c r="DI728">
        <f t="shared" si="262"/>
        <v>0</v>
      </c>
      <c r="DJ728">
        <f>DF728</f>
        <v>37.049999999999997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ROW(Source!A258)</f>
        <v>258</v>
      </c>
      <c r="B729">
        <v>91183605</v>
      </c>
      <c r="C729">
        <v>91188397</v>
      </c>
      <c r="D729">
        <v>87661412</v>
      </c>
      <c r="E729">
        <v>118</v>
      </c>
      <c r="F729">
        <v>1</v>
      </c>
      <c r="G729">
        <v>1</v>
      </c>
      <c r="H729">
        <v>3</v>
      </c>
      <c r="I729" t="s">
        <v>101</v>
      </c>
      <c r="J729" t="s">
        <v>3</v>
      </c>
      <c r="K729" t="s">
        <v>102</v>
      </c>
      <c r="L729">
        <v>3277935</v>
      </c>
      <c r="N729">
        <v>1013</v>
      </c>
      <c r="O729" t="s">
        <v>103</v>
      </c>
      <c r="P729" t="s">
        <v>103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91188414</v>
      </c>
      <c r="AY729">
        <v>1</v>
      </c>
      <c r="AZ729">
        <v>0</v>
      </c>
      <c r="BA729">
        <v>938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ROUND(Y729*Source!I258,7)</f>
        <v>0.03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 t="shared" si="266"/>
        <v>0</v>
      </c>
      <c r="DG729">
        <f t="shared" si="265"/>
        <v>0</v>
      </c>
      <c r="DH729">
        <f t="shared" si="261"/>
        <v>0</v>
      </c>
      <c r="DI729">
        <f t="shared" si="262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ROW(Source!A259)</f>
        <v>259</v>
      </c>
      <c r="B730">
        <v>91183540</v>
      </c>
      <c r="C730">
        <v>91188397</v>
      </c>
      <c r="D730">
        <v>87655175</v>
      </c>
      <c r="E730">
        <v>118</v>
      </c>
      <c r="F730">
        <v>1</v>
      </c>
      <c r="G730">
        <v>1</v>
      </c>
      <c r="H730">
        <v>1</v>
      </c>
      <c r="I730" t="s">
        <v>704</v>
      </c>
      <c r="J730" t="s">
        <v>3</v>
      </c>
      <c r="K730" t="s">
        <v>705</v>
      </c>
      <c r="L730">
        <v>1191</v>
      </c>
      <c r="N730">
        <v>1013</v>
      </c>
      <c r="O730" t="s">
        <v>636</v>
      </c>
      <c r="P730" t="s">
        <v>636</v>
      </c>
      <c r="Q730">
        <v>1</v>
      </c>
      <c r="W730">
        <v>0</v>
      </c>
      <c r="X730">
        <v>44848675</v>
      </c>
      <c r="Y730">
        <f>(AT730*ROUND((0.15+1),7))</f>
        <v>18.975000000000001</v>
      </c>
      <c r="AA730">
        <v>0</v>
      </c>
      <c r="AB730">
        <v>0</v>
      </c>
      <c r="AC730">
        <v>0</v>
      </c>
      <c r="AD730">
        <v>842.19</v>
      </c>
      <c r="AE730">
        <v>0</v>
      </c>
      <c r="AF730">
        <v>0</v>
      </c>
      <c r="AG730">
        <v>0</v>
      </c>
      <c r="AH730">
        <v>842.19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16.5</v>
      </c>
      <c r="AU730" t="s">
        <v>197</v>
      </c>
      <c r="AV730">
        <v>1</v>
      </c>
      <c r="AW730">
        <v>2</v>
      </c>
      <c r="AX730">
        <v>91188407</v>
      </c>
      <c r="AY730">
        <v>1</v>
      </c>
      <c r="AZ730">
        <v>0</v>
      </c>
      <c r="BA730">
        <v>939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13896.135</v>
      </c>
      <c r="BN730">
        <v>16.5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15980.555249999999</v>
      </c>
      <c r="BU730">
        <v>18.975000000000001</v>
      </c>
      <c r="BV730">
        <v>0</v>
      </c>
      <c r="BW730">
        <v>1</v>
      </c>
      <c r="CU730">
        <f>ROUND(AT730*Source!I259*AH730*AL730,2)</f>
        <v>208.44</v>
      </c>
      <c r="CV730">
        <f>ROUND(Y730*Source!I259,7)</f>
        <v>0.28462500000000002</v>
      </c>
      <c r="CW730">
        <v>0</v>
      </c>
      <c r="CX730">
        <f>ROUND(Y730*Source!I259,7)</f>
        <v>0.28462500000000002</v>
      </c>
      <c r="CY730">
        <f>AD730</f>
        <v>842.19</v>
      </c>
      <c r="CZ730">
        <f>AH730</f>
        <v>842.19</v>
      </c>
      <c r="DA730">
        <f>AL730</f>
        <v>1</v>
      </c>
      <c r="DB730">
        <f>ROUND((ROUND(AT730*CZ730,2)*ROUND((0.15+1),7)),6)</f>
        <v>15980.561</v>
      </c>
      <c r="DC730">
        <f>ROUND((ROUND(AT730*AG730,2)*ROUND((0.15+1),7)),6)</f>
        <v>0</v>
      </c>
      <c r="DD730" t="s">
        <v>3</v>
      </c>
      <c r="DE730" t="s">
        <v>3</v>
      </c>
      <c r="DF730">
        <f t="shared" si="266"/>
        <v>0</v>
      </c>
      <c r="DG730">
        <f t="shared" si="265"/>
        <v>0</v>
      </c>
      <c r="DH730">
        <f t="shared" si="261"/>
        <v>0</v>
      </c>
      <c r="DI730">
        <f t="shared" si="262"/>
        <v>239.71</v>
      </c>
      <c r="DJ730">
        <f>DI730</f>
        <v>239.71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ROW(Source!A259)</f>
        <v>259</v>
      </c>
      <c r="B731">
        <v>91183540</v>
      </c>
      <c r="C731">
        <v>91188397</v>
      </c>
      <c r="D731">
        <v>87655358</v>
      </c>
      <c r="E731">
        <v>118</v>
      </c>
      <c r="F731">
        <v>1</v>
      </c>
      <c r="G731">
        <v>1</v>
      </c>
      <c r="H731">
        <v>1</v>
      </c>
      <c r="I731" t="s">
        <v>637</v>
      </c>
      <c r="J731" t="s">
        <v>3</v>
      </c>
      <c r="K731" t="s">
        <v>638</v>
      </c>
      <c r="L731">
        <v>1191</v>
      </c>
      <c r="N731">
        <v>1013</v>
      </c>
      <c r="O731" t="s">
        <v>636</v>
      </c>
      <c r="P731" t="s">
        <v>636</v>
      </c>
      <c r="Q731">
        <v>1</v>
      </c>
      <c r="W731">
        <v>0</v>
      </c>
      <c r="X731">
        <v>-1417349443</v>
      </c>
      <c r="Y731">
        <f>(AT731*ROUND((0.15+1),7))</f>
        <v>0.29899999999999999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0.26</v>
      </c>
      <c r="AU731" t="s">
        <v>197</v>
      </c>
      <c r="AV731">
        <v>2</v>
      </c>
      <c r="AW731">
        <v>2</v>
      </c>
      <c r="AX731">
        <v>91188408</v>
      </c>
      <c r="AY731">
        <v>1</v>
      </c>
      <c r="AZ731">
        <v>0</v>
      </c>
      <c r="BA731">
        <v>940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ROUND(Y731*Source!I259,7)</f>
        <v>4.4850000000000003E-3</v>
      </c>
      <c r="CY731">
        <f>AD731</f>
        <v>0</v>
      </c>
      <c r="CZ731">
        <f>AH731</f>
        <v>0</v>
      </c>
      <c r="DA731">
        <f>AL731</f>
        <v>1</v>
      </c>
      <c r="DB731">
        <f>ROUND((ROUND(AT731*CZ731,2)*ROUND((0.15+1),7)),6)</f>
        <v>0</v>
      </c>
      <c r="DC731">
        <f>ROUND((ROUND(AT731*AG731,2)*ROUND((0.15+1),7)),6)</f>
        <v>0</v>
      </c>
      <c r="DD731" t="s">
        <v>3</v>
      </c>
      <c r="DE731" t="s">
        <v>3</v>
      </c>
      <c r="DF731">
        <f t="shared" si="266"/>
        <v>0</v>
      </c>
      <c r="DG731">
        <f t="shared" si="265"/>
        <v>0</v>
      </c>
      <c r="DH731">
        <f t="shared" si="261"/>
        <v>0</v>
      </c>
      <c r="DI731">
        <f t="shared" si="262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ROW(Source!A259)</f>
        <v>259</v>
      </c>
      <c r="B732">
        <v>91183540</v>
      </c>
      <c r="C732">
        <v>91188397</v>
      </c>
      <c r="D732">
        <v>87781817</v>
      </c>
      <c r="E732">
        <v>1</v>
      </c>
      <c r="F732">
        <v>1</v>
      </c>
      <c r="G732">
        <v>1</v>
      </c>
      <c r="H732">
        <v>2</v>
      </c>
      <c r="I732" t="s">
        <v>661</v>
      </c>
      <c r="J732" t="s">
        <v>662</v>
      </c>
      <c r="K732" t="s">
        <v>663</v>
      </c>
      <c r="L732">
        <v>1368</v>
      </c>
      <c r="N732">
        <v>1011</v>
      </c>
      <c r="O732" t="s">
        <v>642</v>
      </c>
      <c r="P732" t="s">
        <v>642</v>
      </c>
      <c r="Q732">
        <v>1</v>
      </c>
      <c r="W732">
        <v>0</v>
      </c>
      <c r="X732">
        <v>-1068589559</v>
      </c>
      <c r="Y732">
        <f>(AT732*ROUND((0.15+1),7))</f>
        <v>0.14949999999999999</v>
      </c>
      <c r="AA732">
        <v>0</v>
      </c>
      <c r="AB732">
        <v>1582.31</v>
      </c>
      <c r="AC732">
        <v>1157.2</v>
      </c>
      <c r="AD732">
        <v>0</v>
      </c>
      <c r="AE732">
        <v>0</v>
      </c>
      <c r="AF732">
        <v>1582.31</v>
      </c>
      <c r="AG732">
        <v>1157.2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0.13</v>
      </c>
      <c r="AU732" t="s">
        <v>197</v>
      </c>
      <c r="AV732">
        <v>1</v>
      </c>
      <c r="AW732">
        <v>2</v>
      </c>
      <c r="AX732">
        <v>91188409</v>
      </c>
      <c r="AY732">
        <v>1</v>
      </c>
      <c r="AZ732">
        <v>0</v>
      </c>
      <c r="BA732">
        <v>941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205.7003</v>
      </c>
      <c r="BL732">
        <v>150.43600000000001</v>
      </c>
      <c r="BM732">
        <v>0</v>
      </c>
      <c r="BN732">
        <v>0</v>
      </c>
      <c r="BO732">
        <v>0.13</v>
      </c>
      <c r="BP732">
        <v>1</v>
      </c>
      <c r="BQ732">
        <v>0</v>
      </c>
      <c r="BR732">
        <v>236.55534499999999</v>
      </c>
      <c r="BS732">
        <v>173.00139999999999</v>
      </c>
      <c r="BT732">
        <v>0</v>
      </c>
      <c r="BU732">
        <v>0</v>
      </c>
      <c r="BV732">
        <v>0.14949999999999999</v>
      </c>
      <c r="BW732">
        <v>1</v>
      </c>
      <c r="CV732">
        <v>0</v>
      </c>
      <c r="CW732">
        <f>ROUND(Y732*Source!I259*DO732,7)</f>
        <v>2.2425000000000001E-3</v>
      </c>
      <c r="CX732">
        <f>ROUND(Y732*Source!I259,7)</f>
        <v>2.2425000000000001E-3</v>
      </c>
      <c r="CY732">
        <f>AB732</f>
        <v>1582.31</v>
      </c>
      <c r="CZ732">
        <f>AF732</f>
        <v>1582.31</v>
      </c>
      <c r="DA732">
        <f>AJ732</f>
        <v>1</v>
      </c>
      <c r="DB732">
        <f>ROUND((ROUND(AT732*CZ732,2)*ROUND((0.15+1),7)),6)</f>
        <v>236.55500000000001</v>
      </c>
      <c r="DC732">
        <f>ROUND((ROUND(AT732*AG732,2)*ROUND((0.15+1),7)),6)</f>
        <v>173.006</v>
      </c>
      <c r="DD732" t="s">
        <v>3</v>
      </c>
      <c r="DE732" t="s">
        <v>3</v>
      </c>
      <c r="DF732">
        <f t="shared" si="266"/>
        <v>0</v>
      </c>
      <c r="DG732">
        <f t="shared" si="265"/>
        <v>3.55</v>
      </c>
      <c r="DH732">
        <f t="shared" si="261"/>
        <v>2.6</v>
      </c>
      <c r="DI732">
        <f t="shared" si="262"/>
        <v>0</v>
      </c>
      <c r="DJ732">
        <f>DG732+DH732</f>
        <v>6.15</v>
      </c>
      <c r="DK732">
        <v>1</v>
      </c>
      <c r="DL732" t="s">
        <v>664</v>
      </c>
      <c r="DM732">
        <v>6</v>
      </c>
      <c r="DN732" t="s">
        <v>636</v>
      </c>
      <c r="DO732">
        <v>1</v>
      </c>
    </row>
    <row r="733" spans="1:119" x14ac:dyDescent="0.2">
      <c r="A733">
        <f>ROW(Source!A259)</f>
        <v>259</v>
      </c>
      <c r="B733">
        <v>91183540</v>
      </c>
      <c r="C733">
        <v>91188397</v>
      </c>
      <c r="D733">
        <v>87782719</v>
      </c>
      <c r="E733">
        <v>1</v>
      </c>
      <c r="F733">
        <v>1</v>
      </c>
      <c r="G733">
        <v>1</v>
      </c>
      <c r="H733">
        <v>2</v>
      </c>
      <c r="I733" t="s">
        <v>644</v>
      </c>
      <c r="J733" t="s">
        <v>645</v>
      </c>
      <c r="K733" t="s">
        <v>646</v>
      </c>
      <c r="L733">
        <v>1368</v>
      </c>
      <c r="N733">
        <v>1011</v>
      </c>
      <c r="O733" t="s">
        <v>642</v>
      </c>
      <c r="P733" t="s">
        <v>642</v>
      </c>
      <c r="Q733">
        <v>1</v>
      </c>
      <c r="W733">
        <v>0</v>
      </c>
      <c r="X733">
        <v>-312038840</v>
      </c>
      <c r="Y733">
        <f>(AT733*ROUND((0.15+1),7))</f>
        <v>0.14949999999999999</v>
      </c>
      <c r="AA733">
        <v>0</v>
      </c>
      <c r="AB733">
        <v>543.33000000000004</v>
      </c>
      <c r="AC733">
        <v>861.47</v>
      </c>
      <c r="AD733">
        <v>0</v>
      </c>
      <c r="AE733">
        <v>0</v>
      </c>
      <c r="AF733">
        <v>543.33000000000004</v>
      </c>
      <c r="AG733">
        <v>861.47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0.13</v>
      </c>
      <c r="AU733" t="s">
        <v>197</v>
      </c>
      <c r="AV733">
        <v>1</v>
      </c>
      <c r="AW733">
        <v>2</v>
      </c>
      <c r="AX733">
        <v>91188410</v>
      </c>
      <c r="AY733">
        <v>1</v>
      </c>
      <c r="AZ733">
        <v>0</v>
      </c>
      <c r="BA733">
        <v>942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70.632900000000006</v>
      </c>
      <c r="BL733">
        <v>111.9911</v>
      </c>
      <c r="BM733">
        <v>0</v>
      </c>
      <c r="BN733">
        <v>0</v>
      </c>
      <c r="BO733">
        <v>0.13</v>
      </c>
      <c r="BP733">
        <v>1</v>
      </c>
      <c r="BQ733">
        <v>0</v>
      </c>
      <c r="BR733">
        <v>81.227834999999999</v>
      </c>
      <c r="BS733">
        <v>128.78976499999999</v>
      </c>
      <c r="BT733">
        <v>0</v>
      </c>
      <c r="BU733">
        <v>0</v>
      </c>
      <c r="BV733">
        <v>0.14949999999999999</v>
      </c>
      <c r="BW733">
        <v>1</v>
      </c>
      <c r="CV733">
        <v>0</v>
      </c>
      <c r="CW733">
        <f>ROUND(Y733*Source!I259*DO733,7)</f>
        <v>2.2425000000000001E-3</v>
      </c>
      <c r="CX733">
        <f>ROUND(Y733*Source!I259,7)</f>
        <v>2.2425000000000001E-3</v>
      </c>
      <c r="CY733">
        <f>AB733</f>
        <v>543.33000000000004</v>
      </c>
      <c r="CZ733">
        <f>AF733</f>
        <v>543.33000000000004</v>
      </c>
      <c r="DA733">
        <f>AJ733</f>
        <v>1</v>
      </c>
      <c r="DB733">
        <f>ROUND((ROUND(AT733*CZ733,2)*ROUND((0.15+1),7)),6)</f>
        <v>81.224500000000006</v>
      </c>
      <c r="DC733">
        <f>ROUND((ROUND(AT733*AG733,2)*ROUND((0.15+1),7)),6)</f>
        <v>128.7885</v>
      </c>
      <c r="DD733" t="s">
        <v>3</v>
      </c>
      <c r="DE733" t="s">
        <v>3</v>
      </c>
      <c r="DF733">
        <f t="shared" si="266"/>
        <v>0</v>
      </c>
      <c r="DG733">
        <f t="shared" si="265"/>
        <v>1.22</v>
      </c>
      <c r="DH733">
        <f t="shared" si="261"/>
        <v>1.93</v>
      </c>
      <c r="DI733">
        <f t="shared" si="262"/>
        <v>0</v>
      </c>
      <c r="DJ733">
        <f>DG733+DH733</f>
        <v>3.15</v>
      </c>
      <c r="DK733">
        <v>1</v>
      </c>
      <c r="DL733" t="s">
        <v>643</v>
      </c>
      <c r="DM733">
        <v>4</v>
      </c>
      <c r="DN733" t="s">
        <v>636</v>
      </c>
      <c r="DO733">
        <v>1</v>
      </c>
    </row>
    <row r="734" spans="1:119" x14ac:dyDescent="0.2">
      <c r="A734">
        <f>ROW(Source!A259)</f>
        <v>259</v>
      </c>
      <c r="B734">
        <v>91183540</v>
      </c>
      <c r="C734">
        <v>91188397</v>
      </c>
      <c r="D734">
        <v>87782916</v>
      </c>
      <c r="E734">
        <v>1</v>
      </c>
      <c r="F734">
        <v>1</v>
      </c>
      <c r="G734">
        <v>1</v>
      </c>
      <c r="H734">
        <v>2</v>
      </c>
      <c r="I734" t="s">
        <v>682</v>
      </c>
      <c r="J734" t="s">
        <v>683</v>
      </c>
      <c r="K734" t="s">
        <v>684</v>
      </c>
      <c r="L734">
        <v>1368</v>
      </c>
      <c r="N734">
        <v>1011</v>
      </c>
      <c r="O734" t="s">
        <v>642</v>
      </c>
      <c r="P734" t="s">
        <v>642</v>
      </c>
      <c r="Q734">
        <v>1</v>
      </c>
      <c r="W734">
        <v>0</v>
      </c>
      <c r="X734">
        <v>462025989</v>
      </c>
      <c r="Y734">
        <f>(AT734*ROUND((0.15+1),7))</f>
        <v>3.105</v>
      </c>
      <c r="AA734">
        <v>0</v>
      </c>
      <c r="AB734">
        <v>34.6</v>
      </c>
      <c r="AC734">
        <v>0</v>
      </c>
      <c r="AD734">
        <v>0</v>
      </c>
      <c r="AE734">
        <v>0</v>
      </c>
      <c r="AF734">
        <v>34.6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2.7</v>
      </c>
      <c r="AU734" t="s">
        <v>197</v>
      </c>
      <c r="AV734">
        <v>1</v>
      </c>
      <c r="AW734">
        <v>2</v>
      </c>
      <c r="AX734">
        <v>91188411</v>
      </c>
      <c r="AY734">
        <v>1</v>
      </c>
      <c r="AZ734">
        <v>0</v>
      </c>
      <c r="BA734">
        <v>943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93.42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107.43300000000001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f>ROUND(Y734*Source!I259*DO734,7)</f>
        <v>0</v>
      </c>
      <c r="CX734">
        <f>ROUND(Y734*Source!I259,7)</f>
        <v>4.6574999999999998E-2</v>
      </c>
      <c r="CY734">
        <f>AB734</f>
        <v>34.6</v>
      </c>
      <c r="CZ734">
        <f>AF734</f>
        <v>34.6</v>
      </c>
      <c r="DA734">
        <f>AJ734</f>
        <v>1</v>
      </c>
      <c r="DB734">
        <f>ROUND((ROUND(AT734*CZ734,2)*ROUND((0.15+1),7)),6)</f>
        <v>107.43300000000001</v>
      </c>
      <c r="DC734">
        <f>ROUND((ROUND(AT734*AG734,2)*ROUND((0.15+1),7)),6)</f>
        <v>0</v>
      </c>
      <c r="DD734" t="s">
        <v>3</v>
      </c>
      <c r="DE734" t="s">
        <v>3</v>
      </c>
      <c r="DF734">
        <f t="shared" si="266"/>
        <v>0</v>
      </c>
      <c r="DG734">
        <f t="shared" si="265"/>
        <v>1.61</v>
      </c>
      <c r="DH734">
        <f t="shared" si="261"/>
        <v>0</v>
      </c>
      <c r="DI734">
        <f t="shared" si="262"/>
        <v>0</v>
      </c>
      <c r="DJ734">
        <f>DG734+DH734</f>
        <v>1.61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ROW(Source!A259)</f>
        <v>259</v>
      </c>
      <c r="B735">
        <v>91183540</v>
      </c>
      <c r="C735">
        <v>91188397</v>
      </c>
      <c r="D735">
        <v>87732676</v>
      </c>
      <c r="E735">
        <v>1</v>
      </c>
      <c r="F735">
        <v>1</v>
      </c>
      <c r="G735">
        <v>1</v>
      </c>
      <c r="H735">
        <v>3</v>
      </c>
      <c r="I735" t="s">
        <v>689</v>
      </c>
      <c r="J735" t="s">
        <v>690</v>
      </c>
      <c r="K735" t="s">
        <v>691</v>
      </c>
      <c r="L735">
        <v>1346</v>
      </c>
      <c r="N735">
        <v>1009</v>
      </c>
      <c r="O735" t="s">
        <v>463</v>
      </c>
      <c r="P735" t="s">
        <v>463</v>
      </c>
      <c r="Q735">
        <v>1</v>
      </c>
      <c r="W735">
        <v>0</v>
      </c>
      <c r="X735">
        <v>-1476217930</v>
      </c>
      <c r="Y735">
        <f>AT735</f>
        <v>0.6</v>
      </c>
      <c r="AA735">
        <v>119.84</v>
      </c>
      <c r="AB735">
        <v>0</v>
      </c>
      <c r="AC735">
        <v>0</v>
      </c>
      <c r="AD735">
        <v>0</v>
      </c>
      <c r="AE735">
        <v>155.63</v>
      </c>
      <c r="AF735">
        <v>0</v>
      </c>
      <c r="AG735">
        <v>0</v>
      </c>
      <c r="AH735">
        <v>0</v>
      </c>
      <c r="AI735">
        <v>0.77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0.6</v>
      </c>
      <c r="AU735" t="s">
        <v>3</v>
      </c>
      <c r="AV735">
        <v>0</v>
      </c>
      <c r="AW735">
        <v>2</v>
      </c>
      <c r="AX735">
        <v>91188412</v>
      </c>
      <c r="AY735">
        <v>1</v>
      </c>
      <c r="AZ735">
        <v>0</v>
      </c>
      <c r="BA735">
        <v>944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93.378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93.378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ROUND(Y735*Source!I259,7)</f>
        <v>8.9999999999999993E-3</v>
      </c>
      <c r="CY735">
        <f>AA735</f>
        <v>119.84</v>
      </c>
      <c r="CZ735">
        <f>AE735</f>
        <v>155.63</v>
      </c>
      <c r="DA735">
        <f>AI735</f>
        <v>0.77</v>
      </c>
      <c r="DB735">
        <f>ROUND(ROUND(AT735*CZ735,2),6)</f>
        <v>93.38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1.08</v>
      </c>
      <c r="DG735">
        <f t="shared" si="265"/>
        <v>0</v>
      </c>
      <c r="DH735">
        <f t="shared" si="261"/>
        <v>0</v>
      </c>
      <c r="DI735">
        <f t="shared" si="262"/>
        <v>0</v>
      </c>
      <c r="DJ735">
        <f>DF735</f>
        <v>1.08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ROW(Source!A259)</f>
        <v>259</v>
      </c>
      <c r="B736">
        <v>91183540</v>
      </c>
      <c r="C736">
        <v>91188397</v>
      </c>
      <c r="D736">
        <v>83008919</v>
      </c>
      <c r="E736">
        <v>1</v>
      </c>
      <c r="F736">
        <v>1</v>
      </c>
      <c r="G736">
        <v>1</v>
      </c>
      <c r="H736">
        <v>3</v>
      </c>
      <c r="I736" t="s">
        <v>334</v>
      </c>
      <c r="J736" t="s">
        <v>336</v>
      </c>
      <c r="K736" t="s">
        <v>335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W736">
        <v>0</v>
      </c>
      <c r="X736">
        <v>353692280</v>
      </c>
      <c r="Y736">
        <f>AT736</f>
        <v>6.1600000000000002E-2</v>
      </c>
      <c r="AA736">
        <v>45574.28</v>
      </c>
      <c r="AB736">
        <v>0</v>
      </c>
      <c r="AC736">
        <v>0</v>
      </c>
      <c r="AD736">
        <v>0</v>
      </c>
      <c r="AE736">
        <v>45574.28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6.1600000000000002E-2</v>
      </c>
      <c r="AU736" t="s">
        <v>3</v>
      </c>
      <c r="AV736">
        <v>0</v>
      </c>
      <c r="AW736">
        <v>1</v>
      </c>
      <c r="AX736">
        <v>-1</v>
      </c>
      <c r="AY736">
        <v>0</v>
      </c>
      <c r="AZ736">
        <v>0</v>
      </c>
      <c r="BA736" t="s">
        <v>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ROUND(Y736*Source!I259,7)</f>
        <v>9.2400000000000002E-4</v>
      </c>
      <c r="CY736">
        <f>AA736</f>
        <v>45574.28</v>
      </c>
      <c r="CZ736">
        <f>AE736</f>
        <v>45574.28</v>
      </c>
      <c r="DA736">
        <f>AI736</f>
        <v>1</v>
      </c>
      <c r="DB736">
        <f>ROUND(ROUND(AT736*CZ736,2),6)</f>
        <v>2807.38</v>
      </c>
      <c r="DC736">
        <f>ROUND(ROUND(AT736*AG736,2),6)</f>
        <v>0</v>
      </c>
      <c r="DD736" t="s">
        <v>3</v>
      </c>
      <c r="DE736" t="s">
        <v>3</v>
      </c>
      <c r="DF736">
        <f t="shared" ref="DF736:DF743" si="267">ROUND(ROUND(AE736,2)*CX736,2)</f>
        <v>42.11</v>
      </c>
      <c r="DG736">
        <f t="shared" si="265"/>
        <v>0</v>
      </c>
      <c r="DH736">
        <f t="shared" si="261"/>
        <v>0</v>
      </c>
      <c r="DI736">
        <f t="shared" si="262"/>
        <v>0</v>
      </c>
      <c r="DJ736">
        <f>DF736</f>
        <v>42.11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ROW(Source!A259)</f>
        <v>259</v>
      </c>
      <c r="B737">
        <v>91183540</v>
      </c>
      <c r="C737">
        <v>91188397</v>
      </c>
      <c r="D737">
        <v>87750884</v>
      </c>
      <c r="E737">
        <v>1</v>
      </c>
      <c r="F737">
        <v>1</v>
      </c>
      <c r="G737">
        <v>1</v>
      </c>
      <c r="H737">
        <v>3</v>
      </c>
      <c r="I737" t="s">
        <v>867</v>
      </c>
      <c r="J737" t="s">
        <v>868</v>
      </c>
      <c r="K737" t="s">
        <v>869</v>
      </c>
      <c r="L737">
        <v>1346</v>
      </c>
      <c r="N737">
        <v>1009</v>
      </c>
      <c r="O737" t="s">
        <v>463</v>
      </c>
      <c r="P737" t="s">
        <v>463</v>
      </c>
      <c r="Q737">
        <v>1</v>
      </c>
      <c r="W737">
        <v>0</v>
      </c>
      <c r="X737">
        <v>-179141659</v>
      </c>
      <c r="Y737">
        <f>AT737</f>
        <v>2</v>
      </c>
      <c r="AA737">
        <v>1234.9000000000001</v>
      </c>
      <c r="AB737">
        <v>0</v>
      </c>
      <c r="AC737">
        <v>0</v>
      </c>
      <c r="AD737">
        <v>0</v>
      </c>
      <c r="AE737">
        <v>1234.9000000000001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91188413</v>
      </c>
      <c r="AY737">
        <v>1</v>
      </c>
      <c r="AZ737">
        <v>0</v>
      </c>
      <c r="BA737">
        <v>945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2469.8000000000002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2469.8000000000002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ROUND(Y737*Source!I259,7)</f>
        <v>0.03</v>
      </c>
      <c r="CY737">
        <f>AA737</f>
        <v>1234.9000000000001</v>
      </c>
      <c r="CZ737">
        <f>AE737</f>
        <v>1234.9000000000001</v>
      </c>
      <c r="DA737">
        <f>AI737</f>
        <v>1</v>
      </c>
      <c r="DB737">
        <f>ROUND(ROUND(AT737*CZ737,2),6)</f>
        <v>2469.8000000000002</v>
      </c>
      <c r="DC737">
        <f>ROUND(ROUND(AT737*AG737,2),6)</f>
        <v>0</v>
      </c>
      <c r="DD737" t="s">
        <v>3</v>
      </c>
      <c r="DE737" t="s">
        <v>3</v>
      </c>
      <c r="DF737">
        <f t="shared" si="267"/>
        <v>37.049999999999997</v>
      </c>
      <c r="DG737">
        <f t="shared" si="265"/>
        <v>0</v>
      </c>
      <c r="DH737">
        <f t="shared" si="261"/>
        <v>0</v>
      </c>
      <c r="DI737">
        <f t="shared" si="262"/>
        <v>0</v>
      </c>
      <c r="DJ737">
        <f>DF737</f>
        <v>37.049999999999997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ROW(Source!A259)</f>
        <v>259</v>
      </c>
      <c r="B738">
        <v>91183540</v>
      </c>
      <c r="C738">
        <v>91188397</v>
      </c>
      <c r="D738">
        <v>87661412</v>
      </c>
      <c r="E738">
        <v>118</v>
      </c>
      <c r="F738">
        <v>1</v>
      </c>
      <c r="G738">
        <v>1</v>
      </c>
      <c r="H738">
        <v>3</v>
      </c>
      <c r="I738" t="s">
        <v>101</v>
      </c>
      <c r="J738" t="s">
        <v>3</v>
      </c>
      <c r="K738" t="s">
        <v>102</v>
      </c>
      <c r="L738">
        <v>3277935</v>
      </c>
      <c r="N738">
        <v>1013</v>
      </c>
      <c r="O738" t="s">
        <v>103</v>
      </c>
      <c r="P738" t="s">
        <v>103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91188414</v>
      </c>
      <c r="AY738">
        <v>1</v>
      </c>
      <c r="AZ738">
        <v>0</v>
      </c>
      <c r="BA738">
        <v>946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ROUND(Y738*Source!I259,7)</f>
        <v>0.03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 t="shared" si="267"/>
        <v>0</v>
      </c>
      <c r="DG738">
        <f t="shared" si="265"/>
        <v>0</v>
      </c>
      <c r="DH738">
        <f t="shared" si="261"/>
        <v>0</v>
      </c>
      <c r="DI738">
        <f t="shared" si="262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ROW(Source!A264)</f>
        <v>264</v>
      </c>
      <c r="B739">
        <v>91183605</v>
      </c>
      <c r="C739">
        <v>91188417</v>
      </c>
      <c r="D739">
        <v>87655175</v>
      </c>
      <c r="E739">
        <v>118</v>
      </c>
      <c r="F739">
        <v>1</v>
      </c>
      <c r="G739">
        <v>1</v>
      </c>
      <c r="H739">
        <v>1</v>
      </c>
      <c r="I739" t="s">
        <v>704</v>
      </c>
      <c r="J739" t="s">
        <v>3</v>
      </c>
      <c r="K739" t="s">
        <v>705</v>
      </c>
      <c r="L739">
        <v>1191</v>
      </c>
      <c r="N739">
        <v>1013</v>
      </c>
      <c r="O739" t="s">
        <v>636</v>
      </c>
      <c r="P739" t="s">
        <v>636</v>
      </c>
      <c r="Q739">
        <v>1</v>
      </c>
      <c r="W739">
        <v>0</v>
      </c>
      <c r="X739">
        <v>44848675</v>
      </c>
      <c r="Y739">
        <f>(AT739*ROUND((0.15+0.2+1),7))</f>
        <v>19.440000000000001</v>
      </c>
      <c r="AA739">
        <v>0</v>
      </c>
      <c r="AB739">
        <v>0</v>
      </c>
      <c r="AC739">
        <v>0</v>
      </c>
      <c r="AD739">
        <v>842.19</v>
      </c>
      <c r="AE739">
        <v>0</v>
      </c>
      <c r="AF739">
        <v>0</v>
      </c>
      <c r="AG739">
        <v>0</v>
      </c>
      <c r="AH739">
        <v>842.19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14.4</v>
      </c>
      <c r="AU739" t="s">
        <v>219</v>
      </c>
      <c r="AV739">
        <v>1</v>
      </c>
      <c r="AW739">
        <v>2</v>
      </c>
      <c r="AX739">
        <v>91188427</v>
      </c>
      <c r="AY739">
        <v>1</v>
      </c>
      <c r="AZ739">
        <v>0</v>
      </c>
      <c r="BA739">
        <v>947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12127.536</v>
      </c>
      <c r="BN739">
        <v>14.4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16372.1736</v>
      </c>
      <c r="BU739">
        <v>19.440000000000001</v>
      </c>
      <c r="BV739">
        <v>0</v>
      </c>
      <c r="BW739">
        <v>1</v>
      </c>
      <c r="CU739">
        <f>ROUND(AT739*Source!I264*AH739*AL739,2)</f>
        <v>0</v>
      </c>
      <c r="CV739">
        <f>ROUND(Y739*Source!I264,7)</f>
        <v>0</v>
      </c>
      <c r="CW739">
        <v>0</v>
      </c>
      <c r="CX739">
        <f>ROUND(Y739*Source!I264,7)</f>
        <v>0</v>
      </c>
      <c r="CY739">
        <f>AD739</f>
        <v>842.19</v>
      </c>
      <c r="CZ739">
        <f>AH739</f>
        <v>842.19</v>
      </c>
      <c r="DA739">
        <f>AL739</f>
        <v>1</v>
      </c>
      <c r="DB739">
        <f>ROUND((ROUND(AT739*CZ739,2)*ROUND((0.15+0.2+1),7)),6)</f>
        <v>16372.179</v>
      </c>
      <c r="DC739">
        <f>ROUND((ROUND(AT739*AG739,2)*ROUND((0.15+0.2+1),7)),6)</f>
        <v>0</v>
      </c>
      <c r="DD739" t="s">
        <v>3</v>
      </c>
      <c r="DE739" t="s">
        <v>3</v>
      </c>
      <c r="DF739">
        <f t="shared" si="267"/>
        <v>0</v>
      </c>
      <c r="DG739">
        <f t="shared" si="265"/>
        <v>0</v>
      </c>
      <c r="DH739">
        <f t="shared" si="261"/>
        <v>0</v>
      </c>
      <c r="DI739">
        <f t="shared" si="262"/>
        <v>0</v>
      </c>
      <c r="DJ739">
        <f>DI739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ROW(Source!A264)</f>
        <v>264</v>
      </c>
      <c r="B740">
        <v>91183605</v>
      </c>
      <c r="C740">
        <v>91188417</v>
      </c>
      <c r="D740">
        <v>87655358</v>
      </c>
      <c r="E740">
        <v>118</v>
      </c>
      <c r="F740">
        <v>1</v>
      </c>
      <c r="G740">
        <v>1</v>
      </c>
      <c r="H740">
        <v>1</v>
      </c>
      <c r="I740" t="s">
        <v>637</v>
      </c>
      <c r="J740" t="s">
        <v>3</v>
      </c>
      <c r="K740" t="s">
        <v>638</v>
      </c>
      <c r="L740">
        <v>1191</v>
      </c>
      <c r="N740">
        <v>1013</v>
      </c>
      <c r="O740" t="s">
        <v>636</v>
      </c>
      <c r="P740" t="s">
        <v>636</v>
      </c>
      <c r="Q740">
        <v>1</v>
      </c>
      <c r="W740">
        <v>0</v>
      </c>
      <c r="X740">
        <v>-1417349443</v>
      </c>
      <c r="Y740">
        <f>(AT740*ROUND((0.15+0.2+1),7))</f>
        <v>0.54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0.4</v>
      </c>
      <c r="AU740" t="s">
        <v>219</v>
      </c>
      <c r="AV740">
        <v>2</v>
      </c>
      <c r="AW740">
        <v>2</v>
      </c>
      <c r="AX740">
        <v>91188428</v>
      </c>
      <c r="AY740">
        <v>1</v>
      </c>
      <c r="AZ740">
        <v>0</v>
      </c>
      <c r="BA740">
        <v>948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ROUND(Y740*Source!I264,7)</f>
        <v>0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ROUND((ROUND(AT740*CZ740,2)*ROUND((0.15+0.2+1),7)),6)</f>
        <v>0</v>
      </c>
      <c r="DC740">
        <f>ROUND((ROUND(AT740*AG740,2)*ROUND((0.15+0.2+1),7)),6)</f>
        <v>0</v>
      </c>
      <c r="DD740" t="s">
        <v>3</v>
      </c>
      <c r="DE740" t="s">
        <v>3</v>
      </c>
      <c r="DF740">
        <f t="shared" si="267"/>
        <v>0</v>
      </c>
      <c r="DG740">
        <f t="shared" si="265"/>
        <v>0</v>
      </c>
      <c r="DH740">
        <f t="shared" si="261"/>
        <v>0</v>
      </c>
      <c r="DI740">
        <f t="shared" si="262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ROW(Source!A264)</f>
        <v>264</v>
      </c>
      <c r="B741">
        <v>91183605</v>
      </c>
      <c r="C741">
        <v>91188417</v>
      </c>
      <c r="D741">
        <v>87781817</v>
      </c>
      <c r="E741">
        <v>1</v>
      </c>
      <c r="F741">
        <v>1</v>
      </c>
      <c r="G741">
        <v>1</v>
      </c>
      <c r="H741">
        <v>2</v>
      </c>
      <c r="I741" t="s">
        <v>661</v>
      </c>
      <c r="J741" t="s">
        <v>662</v>
      </c>
      <c r="K741" t="s">
        <v>663</v>
      </c>
      <c r="L741">
        <v>1368</v>
      </c>
      <c r="N741">
        <v>1011</v>
      </c>
      <c r="O741" t="s">
        <v>642</v>
      </c>
      <c r="P741" t="s">
        <v>642</v>
      </c>
      <c r="Q741">
        <v>1</v>
      </c>
      <c r="W741">
        <v>0</v>
      </c>
      <c r="X741">
        <v>-1068589559</v>
      </c>
      <c r="Y741">
        <f>(AT741*ROUND((0.15+0.2+1),7))</f>
        <v>0.27</v>
      </c>
      <c r="AA741">
        <v>0</v>
      </c>
      <c r="AB741">
        <v>1582.31</v>
      </c>
      <c r="AC741">
        <v>1157.2</v>
      </c>
      <c r="AD741">
        <v>0</v>
      </c>
      <c r="AE741">
        <v>0</v>
      </c>
      <c r="AF741">
        <v>1582.31</v>
      </c>
      <c r="AG741">
        <v>1157.2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0.2</v>
      </c>
      <c r="AU741" t="s">
        <v>219</v>
      </c>
      <c r="AV741">
        <v>1</v>
      </c>
      <c r="AW741">
        <v>2</v>
      </c>
      <c r="AX741">
        <v>91188429</v>
      </c>
      <c r="AY741">
        <v>1</v>
      </c>
      <c r="AZ741">
        <v>0</v>
      </c>
      <c r="BA741">
        <v>949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316.46199999999999</v>
      </c>
      <c r="BL741">
        <v>231.44</v>
      </c>
      <c r="BM741">
        <v>0</v>
      </c>
      <c r="BN741">
        <v>0</v>
      </c>
      <c r="BO741">
        <v>0.2</v>
      </c>
      <c r="BP741">
        <v>1</v>
      </c>
      <c r="BQ741">
        <v>0</v>
      </c>
      <c r="BR741">
        <v>427.22370000000001</v>
      </c>
      <c r="BS741">
        <v>312.44400000000002</v>
      </c>
      <c r="BT741">
        <v>0</v>
      </c>
      <c r="BU741">
        <v>0</v>
      </c>
      <c r="BV741">
        <v>0.27</v>
      </c>
      <c r="BW741">
        <v>1</v>
      </c>
      <c r="CV741">
        <v>0</v>
      </c>
      <c r="CW741">
        <f>ROUND(Y741*Source!I264*DO741,7)</f>
        <v>0</v>
      </c>
      <c r="CX741">
        <f>ROUND(Y741*Source!I264,7)</f>
        <v>0</v>
      </c>
      <c r="CY741">
        <f>AB741</f>
        <v>1582.31</v>
      </c>
      <c r="CZ741">
        <f>AF741</f>
        <v>1582.31</v>
      </c>
      <c r="DA741">
        <f>AJ741</f>
        <v>1</v>
      </c>
      <c r="DB741">
        <f>ROUND((ROUND(AT741*CZ741,2)*ROUND((0.15+0.2+1),7)),6)</f>
        <v>427.221</v>
      </c>
      <c r="DC741">
        <f>ROUND((ROUND(AT741*AG741,2)*ROUND((0.15+0.2+1),7)),6)</f>
        <v>312.44400000000002</v>
      </c>
      <c r="DD741" t="s">
        <v>3</v>
      </c>
      <c r="DE741" t="s">
        <v>3</v>
      </c>
      <c r="DF741">
        <f t="shared" si="267"/>
        <v>0</v>
      </c>
      <c r="DG741">
        <f t="shared" si="265"/>
        <v>0</v>
      </c>
      <c r="DH741">
        <f t="shared" si="261"/>
        <v>0</v>
      </c>
      <c r="DI741">
        <f t="shared" si="262"/>
        <v>0</v>
      </c>
      <c r="DJ741">
        <f>DG741+DH741</f>
        <v>0</v>
      </c>
      <c r="DK741">
        <v>1</v>
      </c>
      <c r="DL741" t="s">
        <v>664</v>
      </c>
      <c r="DM741">
        <v>6</v>
      </c>
      <c r="DN741" t="s">
        <v>636</v>
      </c>
      <c r="DO741">
        <v>1</v>
      </c>
    </row>
    <row r="742" spans="1:119" x14ac:dyDescent="0.2">
      <c r="A742">
        <f>ROW(Source!A264)</f>
        <v>264</v>
      </c>
      <c r="B742">
        <v>91183605</v>
      </c>
      <c r="C742">
        <v>91188417</v>
      </c>
      <c r="D742">
        <v>87782719</v>
      </c>
      <c r="E742">
        <v>1</v>
      </c>
      <c r="F742">
        <v>1</v>
      </c>
      <c r="G742">
        <v>1</v>
      </c>
      <c r="H742">
        <v>2</v>
      </c>
      <c r="I742" t="s">
        <v>644</v>
      </c>
      <c r="J742" t="s">
        <v>645</v>
      </c>
      <c r="K742" t="s">
        <v>646</v>
      </c>
      <c r="L742">
        <v>1368</v>
      </c>
      <c r="N742">
        <v>1011</v>
      </c>
      <c r="O742" t="s">
        <v>642</v>
      </c>
      <c r="P742" t="s">
        <v>642</v>
      </c>
      <c r="Q742">
        <v>1</v>
      </c>
      <c r="W742">
        <v>0</v>
      </c>
      <c r="X742">
        <v>-312038840</v>
      </c>
      <c r="Y742">
        <f>(AT742*ROUND((0.15+0.2+1),7))</f>
        <v>0.27</v>
      </c>
      <c r="AA742">
        <v>0</v>
      </c>
      <c r="AB742">
        <v>543.33000000000004</v>
      </c>
      <c r="AC742">
        <v>861.47</v>
      </c>
      <c r="AD742">
        <v>0</v>
      </c>
      <c r="AE742">
        <v>0</v>
      </c>
      <c r="AF742">
        <v>543.33000000000004</v>
      </c>
      <c r="AG742">
        <v>861.47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0.2</v>
      </c>
      <c r="AU742" t="s">
        <v>219</v>
      </c>
      <c r="AV742">
        <v>1</v>
      </c>
      <c r="AW742">
        <v>2</v>
      </c>
      <c r="AX742">
        <v>91188430</v>
      </c>
      <c r="AY742">
        <v>1</v>
      </c>
      <c r="AZ742">
        <v>0</v>
      </c>
      <c r="BA742">
        <v>950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108.666</v>
      </c>
      <c r="BL742">
        <v>172.29400000000001</v>
      </c>
      <c r="BM742">
        <v>0</v>
      </c>
      <c r="BN742">
        <v>0</v>
      </c>
      <c r="BO742">
        <v>0.2</v>
      </c>
      <c r="BP742">
        <v>1</v>
      </c>
      <c r="BQ742">
        <v>0</v>
      </c>
      <c r="BR742">
        <v>146.69909999999999</v>
      </c>
      <c r="BS742">
        <v>232.59690000000001</v>
      </c>
      <c r="BT742">
        <v>0</v>
      </c>
      <c r="BU742">
        <v>0</v>
      </c>
      <c r="BV742">
        <v>0.27</v>
      </c>
      <c r="BW742">
        <v>1</v>
      </c>
      <c r="CV742">
        <v>0</v>
      </c>
      <c r="CW742">
        <f>ROUND(Y742*Source!I264*DO742,7)</f>
        <v>0</v>
      </c>
      <c r="CX742">
        <f>ROUND(Y742*Source!I264,7)</f>
        <v>0</v>
      </c>
      <c r="CY742">
        <f>AB742</f>
        <v>543.33000000000004</v>
      </c>
      <c r="CZ742">
        <f>AF742</f>
        <v>543.33000000000004</v>
      </c>
      <c r="DA742">
        <f>AJ742</f>
        <v>1</v>
      </c>
      <c r="DB742">
        <f>ROUND((ROUND(AT742*CZ742,2)*ROUND((0.15+0.2+1),7)),6)</f>
        <v>146.7045</v>
      </c>
      <c r="DC742">
        <f>ROUND((ROUND(AT742*AG742,2)*ROUND((0.15+0.2+1),7)),6)</f>
        <v>232.5915</v>
      </c>
      <c r="DD742" t="s">
        <v>3</v>
      </c>
      <c r="DE742" t="s">
        <v>3</v>
      </c>
      <c r="DF742">
        <f t="shared" si="267"/>
        <v>0</v>
      </c>
      <c r="DG742">
        <f t="shared" si="265"/>
        <v>0</v>
      </c>
      <c r="DH742">
        <f t="shared" si="261"/>
        <v>0</v>
      </c>
      <c r="DI742">
        <f t="shared" si="262"/>
        <v>0</v>
      </c>
      <c r="DJ742">
        <f>DG742+DH742</f>
        <v>0</v>
      </c>
      <c r="DK742">
        <v>1</v>
      </c>
      <c r="DL742" t="s">
        <v>643</v>
      </c>
      <c r="DM742">
        <v>4</v>
      </c>
      <c r="DN742" t="s">
        <v>636</v>
      </c>
      <c r="DO742">
        <v>1</v>
      </c>
    </row>
    <row r="743" spans="1:119" x14ac:dyDescent="0.2">
      <c r="A743">
        <f>ROW(Source!A264)</f>
        <v>264</v>
      </c>
      <c r="B743">
        <v>91183605</v>
      </c>
      <c r="C743">
        <v>91188417</v>
      </c>
      <c r="D743">
        <v>87782916</v>
      </c>
      <c r="E743">
        <v>1</v>
      </c>
      <c r="F743">
        <v>1</v>
      </c>
      <c r="G743">
        <v>1</v>
      </c>
      <c r="H743">
        <v>2</v>
      </c>
      <c r="I743" t="s">
        <v>682</v>
      </c>
      <c r="J743" t="s">
        <v>683</v>
      </c>
      <c r="K743" t="s">
        <v>684</v>
      </c>
      <c r="L743">
        <v>1368</v>
      </c>
      <c r="N743">
        <v>1011</v>
      </c>
      <c r="O743" t="s">
        <v>642</v>
      </c>
      <c r="P743" t="s">
        <v>642</v>
      </c>
      <c r="Q743">
        <v>1</v>
      </c>
      <c r="W743">
        <v>0</v>
      </c>
      <c r="X743">
        <v>462025989</v>
      </c>
      <c r="Y743">
        <f>(AT743*ROUND((0.15+0.2+1),7))</f>
        <v>3.645</v>
      </c>
      <c r="AA743">
        <v>0</v>
      </c>
      <c r="AB743">
        <v>34.6</v>
      </c>
      <c r="AC743">
        <v>0</v>
      </c>
      <c r="AD743">
        <v>0</v>
      </c>
      <c r="AE743">
        <v>0</v>
      </c>
      <c r="AF743">
        <v>34.6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</v>
      </c>
      <c r="AU743" t="s">
        <v>219</v>
      </c>
      <c r="AV743">
        <v>1</v>
      </c>
      <c r="AW743">
        <v>2</v>
      </c>
      <c r="AX743">
        <v>91188431</v>
      </c>
      <c r="AY743">
        <v>1</v>
      </c>
      <c r="AZ743">
        <v>0</v>
      </c>
      <c r="BA743">
        <v>951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93.42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126.117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f>ROUND(Y743*Source!I264*DO743,7)</f>
        <v>0</v>
      </c>
      <c r="CX743">
        <f>ROUND(Y743*Source!I264,7)</f>
        <v>0</v>
      </c>
      <c r="CY743">
        <f>AB743</f>
        <v>34.6</v>
      </c>
      <c r="CZ743">
        <f>AF743</f>
        <v>34.6</v>
      </c>
      <c r="DA743">
        <f>AJ743</f>
        <v>1</v>
      </c>
      <c r="DB743">
        <f>ROUND((ROUND(AT743*CZ743,2)*ROUND((0.15+0.2+1),7)),6)</f>
        <v>126.117</v>
      </c>
      <c r="DC743">
        <f>ROUND((ROUND(AT743*AG743,2)*ROUND((0.15+0.2+1),7)),6)</f>
        <v>0</v>
      </c>
      <c r="DD743" t="s">
        <v>3</v>
      </c>
      <c r="DE743" t="s">
        <v>3</v>
      </c>
      <c r="DF743">
        <f t="shared" si="267"/>
        <v>0</v>
      </c>
      <c r="DG743">
        <f t="shared" si="265"/>
        <v>0</v>
      </c>
      <c r="DH743">
        <f t="shared" si="261"/>
        <v>0</v>
      </c>
      <c r="DI743">
        <f t="shared" si="262"/>
        <v>0</v>
      </c>
      <c r="DJ743">
        <f>DG743+DH743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ROW(Source!A264)</f>
        <v>264</v>
      </c>
      <c r="B744">
        <v>91183605</v>
      </c>
      <c r="C744">
        <v>91188417</v>
      </c>
      <c r="D744">
        <v>87732676</v>
      </c>
      <c r="E744">
        <v>1</v>
      </c>
      <c r="F744">
        <v>1</v>
      </c>
      <c r="G744">
        <v>1</v>
      </c>
      <c r="H744">
        <v>3</v>
      </c>
      <c r="I744" t="s">
        <v>689</v>
      </c>
      <c r="J744" t="s">
        <v>690</v>
      </c>
      <c r="K744" t="s">
        <v>691</v>
      </c>
      <c r="L744">
        <v>1346</v>
      </c>
      <c r="N744">
        <v>1009</v>
      </c>
      <c r="O744" t="s">
        <v>463</v>
      </c>
      <c r="P744" t="s">
        <v>463</v>
      </c>
      <c r="Q744">
        <v>1</v>
      </c>
      <c r="W744">
        <v>0</v>
      </c>
      <c r="X744">
        <v>-1476217930</v>
      </c>
      <c r="Y744">
        <f>AT744</f>
        <v>0.9</v>
      </c>
      <c r="AA744">
        <v>119.84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0.9</v>
      </c>
      <c r="AU744" t="s">
        <v>3</v>
      </c>
      <c r="AV744">
        <v>0</v>
      </c>
      <c r="AW744">
        <v>2</v>
      </c>
      <c r="AX744">
        <v>91188432</v>
      </c>
      <c r="AY744">
        <v>1</v>
      </c>
      <c r="AZ744">
        <v>0</v>
      </c>
      <c r="BA744">
        <v>952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140.06700000000001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140.06700000000001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ROUND(Y744*Source!I264,7)</f>
        <v>0</v>
      </c>
      <c r="CY744">
        <f>AA744</f>
        <v>119.84</v>
      </c>
      <c r="CZ744">
        <f>AE744</f>
        <v>155.63</v>
      </c>
      <c r="DA744">
        <f>AI744</f>
        <v>0.77</v>
      </c>
      <c r="DB744">
        <f>ROUND(ROUND(AT744*CZ744,2),6)</f>
        <v>140.07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5"/>
        <v>0</v>
      </c>
      <c r="DH744">
        <f t="shared" si="261"/>
        <v>0</v>
      </c>
      <c r="DI744">
        <f t="shared" si="262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ROW(Source!A264)</f>
        <v>264</v>
      </c>
      <c r="B745">
        <v>91183605</v>
      </c>
      <c r="C745">
        <v>91188417</v>
      </c>
      <c r="D745">
        <v>83009055</v>
      </c>
      <c r="E745">
        <v>1</v>
      </c>
      <c r="F745">
        <v>1</v>
      </c>
      <c r="G745">
        <v>1</v>
      </c>
      <c r="H745">
        <v>3</v>
      </c>
      <c r="I745" t="s">
        <v>346</v>
      </c>
      <c r="J745" t="s">
        <v>348</v>
      </c>
      <c r="K745" t="s">
        <v>347</v>
      </c>
      <c r="L745">
        <v>1348</v>
      </c>
      <c r="N745">
        <v>1009</v>
      </c>
      <c r="O745" t="s">
        <v>78</v>
      </c>
      <c r="P745" t="s">
        <v>78</v>
      </c>
      <c r="Q745">
        <v>1000</v>
      </c>
      <c r="W745">
        <v>0</v>
      </c>
      <c r="X745">
        <v>-1570507019</v>
      </c>
      <c r="Y745">
        <f>AT745</f>
        <v>0.126</v>
      </c>
      <c r="AA745">
        <v>47572.800000000003</v>
      </c>
      <c r="AB745">
        <v>0</v>
      </c>
      <c r="AC745">
        <v>0</v>
      </c>
      <c r="AD745">
        <v>0</v>
      </c>
      <c r="AE745">
        <v>67961.14</v>
      </c>
      <c r="AF745">
        <v>0</v>
      </c>
      <c r="AG745">
        <v>0</v>
      </c>
      <c r="AH745">
        <v>0</v>
      </c>
      <c r="AI745">
        <v>0.7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0.126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ROUND(Y745*Source!I264,7)</f>
        <v>0</v>
      </c>
      <c r="CY745">
        <f>AA745</f>
        <v>47572.800000000003</v>
      </c>
      <c r="CZ745">
        <f>AE745</f>
        <v>67961.14</v>
      </c>
      <c r="DA745">
        <f>AI745</f>
        <v>0.7</v>
      </c>
      <c r="DB745">
        <f>ROUND(ROUND(AT745*CZ745,2),6)</f>
        <v>8563.1</v>
      </c>
      <c r="DC745">
        <f>ROUND(ROUND(AT745*AG745,2),6)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265"/>
        <v>0</v>
      </c>
      <c r="DH745">
        <f t="shared" si="261"/>
        <v>0</v>
      </c>
      <c r="DI745">
        <f t="shared" si="262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ROW(Source!A264)</f>
        <v>264</v>
      </c>
      <c r="B746">
        <v>91183605</v>
      </c>
      <c r="C746">
        <v>91188417</v>
      </c>
      <c r="D746">
        <v>87750884</v>
      </c>
      <c r="E746">
        <v>1</v>
      </c>
      <c r="F746">
        <v>1</v>
      </c>
      <c r="G746">
        <v>1</v>
      </c>
      <c r="H746">
        <v>3</v>
      </c>
      <c r="I746" t="s">
        <v>867</v>
      </c>
      <c r="J746" t="s">
        <v>868</v>
      </c>
      <c r="K746" t="s">
        <v>869</v>
      </c>
      <c r="L746">
        <v>1346</v>
      </c>
      <c r="N746">
        <v>1009</v>
      </c>
      <c r="O746" t="s">
        <v>463</v>
      </c>
      <c r="P746" t="s">
        <v>463</v>
      </c>
      <c r="Q746">
        <v>1</v>
      </c>
      <c r="W746">
        <v>0</v>
      </c>
      <c r="X746">
        <v>-179141659</v>
      </c>
      <c r="Y746">
        <f>AT746</f>
        <v>3.7</v>
      </c>
      <c r="AA746">
        <v>1234.9000000000001</v>
      </c>
      <c r="AB746">
        <v>0</v>
      </c>
      <c r="AC746">
        <v>0</v>
      </c>
      <c r="AD746">
        <v>0</v>
      </c>
      <c r="AE746">
        <v>1234.9000000000001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3.7</v>
      </c>
      <c r="AU746" t="s">
        <v>3</v>
      </c>
      <c r="AV746">
        <v>0</v>
      </c>
      <c r="AW746">
        <v>2</v>
      </c>
      <c r="AX746">
        <v>91188433</v>
      </c>
      <c r="AY746">
        <v>1</v>
      </c>
      <c r="AZ746">
        <v>0</v>
      </c>
      <c r="BA746">
        <v>953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4569.13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4569.13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ROUND(Y746*Source!I264,7)</f>
        <v>0</v>
      </c>
      <c r="CY746">
        <f>AA746</f>
        <v>1234.9000000000001</v>
      </c>
      <c r="CZ746">
        <f>AE746</f>
        <v>1234.9000000000001</v>
      </c>
      <c r="DA746">
        <f>AI746</f>
        <v>1</v>
      </c>
      <c r="DB746">
        <f>ROUND(ROUND(AT746*CZ746,2),6)</f>
        <v>4569.13</v>
      </c>
      <c r="DC746">
        <f>ROUND(ROUND(AT746*AG746,2),6)</f>
        <v>0</v>
      </c>
      <c r="DD746" t="s">
        <v>3</v>
      </c>
      <c r="DE746" t="s">
        <v>3</v>
      </c>
      <c r="DF746">
        <f t="shared" ref="DF746:DF752" si="268">ROUND(ROUND(AE746,2)*CX746,2)</f>
        <v>0</v>
      </c>
      <c r="DG746">
        <f t="shared" si="265"/>
        <v>0</v>
      </c>
      <c r="DH746">
        <f t="shared" si="261"/>
        <v>0</v>
      </c>
      <c r="DI746">
        <f t="shared" si="262"/>
        <v>0</v>
      </c>
      <c r="DJ746">
        <f>DF746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ROW(Source!A264)</f>
        <v>264</v>
      </c>
      <c r="B747">
        <v>91183605</v>
      </c>
      <c r="C747">
        <v>91188417</v>
      </c>
      <c r="D747">
        <v>87661412</v>
      </c>
      <c r="E747">
        <v>118</v>
      </c>
      <c r="F747">
        <v>1</v>
      </c>
      <c r="G747">
        <v>1</v>
      </c>
      <c r="H747">
        <v>3</v>
      </c>
      <c r="I747" t="s">
        <v>101</v>
      </c>
      <c r="J747" t="s">
        <v>3</v>
      </c>
      <c r="K747" t="s">
        <v>102</v>
      </c>
      <c r="L747">
        <v>3277935</v>
      </c>
      <c r="N747">
        <v>1013</v>
      </c>
      <c r="O747" t="s">
        <v>103</v>
      </c>
      <c r="P747" t="s">
        <v>103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91188434</v>
      </c>
      <c r="AY747">
        <v>1</v>
      </c>
      <c r="AZ747">
        <v>0</v>
      </c>
      <c r="BA747">
        <v>954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ROUND(Y747*Source!I264,7)</f>
        <v>0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268"/>
        <v>0</v>
      </c>
      <c r="DG747">
        <f t="shared" si="265"/>
        <v>0</v>
      </c>
      <c r="DH747">
        <f t="shared" si="261"/>
        <v>0</v>
      </c>
      <c r="DI747">
        <f t="shared" si="262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ROW(Source!A265)</f>
        <v>265</v>
      </c>
      <c r="B748">
        <v>91183540</v>
      </c>
      <c r="C748">
        <v>91188417</v>
      </c>
      <c r="D748">
        <v>87655175</v>
      </c>
      <c r="E748">
        <v>118</v>
      </c>
      <c r="F748">
        <v>1</v>
      </c>
      <c r="G748">
        <v>1</v>
      </c>
      <c r="H748">
        <v>1</v>
      </c>
      <c r="I748" t="s">
        <v>704</v>
      </c>
      <c r="J748" t="s">
        <v>3</v>
      </c>
      <c r="K748" t="s">
        <v>705</v>
      </c>
      <c r="L748">
        <v>1191</v>
      </c>
      <c r="N748">
        <v>1013</v>
      </c>
      <c r="O748" t="s">
        <v>636</v>
      </c>
      <c r="P748" t="s">
        <v>636</v>
      </c>
      <c r="Q748">
        <v>1</v>
      </c>
      <c r="W748">
        <v>0</v>
      </c>
      <c r="X748">
        <v>44848675</v>
      </c>
      <c r="Y748">
        <f>(AT748*ROUND((0.15+0.2+1),7))</f>
        <v>19.440000000000001</v>
      </c>
      <c r="AA748">
        <v>0</v>
      </c>
      <c r="AB748">
        <v>0</v>
      </c>
      <c r="AC748">
        <v>0</v>
      </c>
      <c r="AD748">
        <v>842.19</v>
      </c>
      <c r="AE748">
        <v>0</v>
      </c>
      <c r="AF748">
        <v>0</v>
      </c>
      <c r="AG748">
        <v>0</v>
      </c>
      <c r="AH748">
        <v>842.19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14.4</v>
      </c>
      <c r="AU748" t="s">
        <v>219</v>
      </c>
      <c r="AV748">
        <v>1</v>
      </c>
      <c r="AW748">
        <v>2</v>
      </c>
      <c r="AX748">
        <v>91188427</v>
      </c>
      <c r="AY748">
        <v>1</v>
      </c>
      <c r="AZ748">
        <v>0</v>
      </c>
      <c r="BA748">
        <v>955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12127.536</v>
      </c>
      <c r="BN748">
        <v>14.4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16372.1736</v>
      </c>
      <c r="BU748">
        <v>19.440000000000001</v>
      </c>
      <c r="BV748">
        <v>0</v>
      </c>
      <c r="BW748">
        <v>1</v>
      </c>
      <c r="CU748">
        <f>ROUND(AT748*Source!I265*AH748*AL748,2)</f>
        <v>0</v>
      </c>
      <c r="CV748">
        <f>ROUND(Y748*Source!I265,7)</f>
        <v>0</v>
      </c>
      <c r="CW748">
        <v>0</v>
      </c>
      <c r="CX748">
        <f>ROUND(Y748*Source!I265,7)</f>
        <v>0</v>
      </c>
      <c r="CY748">
        <f>AD748</f>
        <v>842.19</v>
      </c>
      <c r="CZ748">
        <f>AH748</f>
        <v>842.19</v>
      </c>
      <c r="DA748">
        <f>AL748</f>
        <v>1</v>
      </c>
      <c r="DB748">
        <f>ROUND((ROUND(AT748*CZ748,2)*ROUND((0.15+0.2+1),7)),6)</f>
        <v>16372.179</v>
      </c>
      <c r="DC748">
        <f>ROUND((ROUND(AT748*AG748,2)*ROUND((0.15+0.2+1),7)),6)</f>
        <v>0</v>
      </c>
      <c r="DD748" t="s">
        <v>3</v>
      </c>
      <c r="DE748" t="s">
        <v>3</v>
      </c>
      <c r="DF748">
        <f t="shared" si="268"/>
        <v>0</v>
      </c>
      <c r="DG748">
        <f t="shared" si="265"/>
        <v>0</v>
      </c>
      <c r="DH748">
        <f t="shared" si="261"/>
        <v>0</v>
      </c>
      <c r="DI748">
        <f t="shared" si="262"/>
        <v>0</v>
      </c>
      <c r="DJ748">
        <f>DI748</f>
        <v>0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ROW(Source!A265)</f>
        <v>265</v>
      </c>
      <c r="B749">
        <v>91183540</v>
      </c>
      <c r="C749">
        <v>91188417</v>
      </c>
      <c r="D749">
        <v>87655358</v>
      </c>
      <c r="E749">
        <v>118</v>
      </c>
      <c r="F749">
        <v>1</v>
      </c>
      <c r="G749">
        <v>1</v>
      </c>
      <c r="H749">
        <v>1</v>
      </c>
      <c r="I749" t="s">
        <v>637</v>
      </c>
      <c r="J749" t="s">
        <v>3</v>
      </c>
      <c r="K749" t="s">
        <v>638</v>
      </c>
      <c r="L749">
        <v>1191</v>
      </c>
      <c r="N749">
        <v>1013</v>
      </c>
      <c r="O749" t="s">
        <v>636</v>
      </c>
      <c r="P749" t="s">
        <v>636</v>
      </c>
      <c r="Q749">
        <v>1</v>
      </c>
      <c r="W749">
        <v>0</v>
      </c>
      <c r="X749">
        <v>-1417349443</v>
      </c>
      <c r="Y749">
        <f>(AT749*ROUND((0.15+0.2+1),7))</f>
        <v>0.54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</v>
      </c>
      <c r="AU749" t="s">
        <v>219</v>
      </c>
      <c r="AV749">
        <v>2</v>
      </c>
      <c r="AW749">
        <v>2</v>
      </c>
      <c r="AX749">
        <v>91188428</v>
      </c>
      <c r="AY749">
        <v>1</v>
      </c>
      <c r="AZ749">
        <v>0</v>
      </c>
      <c r="BA749">
        <v>956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ROUND(Y749*Source!I265,7)</f>
        <v>0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ROUND((ROUND(AT749*CZ749,2)*ROUND((0.15+0.2+1),7)),6)</f>
        <v>0</v>
      </c>
      <c r="DC749">
        <f>ROUND((ROUND(AT749*AG749,2)*ROUND((0.15+0.2+1),7)),6)</f>
        <v>0</v>
      </c>
      <c r="DD749" t="s">
        <v>3</v>
      </c>
      <c r="DE749" t="s">
        <v>3</v>
      </c>
      <c r="DF749">
        <f t="shared" si="268"/>
        <v>0</v>
      </c>
      <c r="DG749">
        <f t="shared" si="265"/>
        <v>0</v>
      </c>
      <c r="DH749">
        <f t="shared" si="261"/>
        <v>0</v>
      </c>
      <c r="DI749">
        <f t="shared" si="262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ROW(Source!A265)</f>
        <v>265</v>
      </c>
      <c r="B750">
        <v>91183540</v>
      </c>
      <c r="C750">
        <v>91188417</v>
      </c>
      <c r="D750">
        <v>87781817</v>
      </c>
      <c r="E750">
        <v>1</v>
      </c>
      <c r="F750">
        <v>1</v>
      </c>
      <c r="G750">
        <v>1</v>
      </c>
      <c r="H750">
        <v>2</v>
      </c>
      <c r="I750" t="s">
        <v>661</v>
      </c>
      <c r="J750" t="s">
        <v>662</v>
      </c>
      <c r="K750" t="s">
        <v>663</v>
      </c>
      <c r="L750">
        <v>1368</v>
      </c>
      <c r="N750">
        <v>1011</v>
      </c>
      <c r="O750" t="s">
        <v>642</v>
      </c>
      <c r="P750" t="s">
        <v>642</v>
      </c>
      <c r="Q750">
        <v>1</v>
      </c>
      <c r="W750">
        <v>0</v>
      </c>
      <c r="X750">
        <v>-1068589559</v>
      </c>
      <c r="Y750">
        <f>(AT750*ROUND((0.15+0.2+1),7))</f>
        <v>0.27</v>
      </c>
      <c r="AA750">
        <v>0</v>
      </c>
      <c r="AB750">
        <v>1582.31</v>
      </c>
      <c r="AC750">
        <v>1157.2</v>
      </c>
      <c r="AD750">
        <v>0</v>
      </c>
      <c r="AE750">
        <v>0</v>
      </c>
      <c r="AF750">
        <v>1582.31</v>
      </c>
      <c r="AG750">
        <v>1157.2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0.2</v>
      </c>
      <c r="AU750" t="s">
        <v>219</v>
      </c>
      <c r="AV750">
        <v>1</v>
      </c>
      <c r="AW750">
        <v>2</v>
      </c>
      <c r="AX750">
        <v>91188429</v>
      </c>
      <c r="AY750">
        <v>1</v>
      </c>
      <c r="AZ750">
        <v>0</v>
      </c>
      <c r="BA750">
        <v>957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316.46199999999999</v>
      </c>
      <c r="BL750">
        <v>231.44</v>
      </c>
      <c r="BM750">
        <v>0</v>
      </c>
      <c r="BN750">
        <v>0</v>
      </c>
      <c r="BO750">
        <v>0.2</v>
      </c>
      <c r="BP750">
        <v>1</v>
      </c>
      <c r="BQ750">
        <v>0</v>
      </c>
      <c r="BR750">
        <v>427.22370000000001</v>
      </c>
      <c r="BS750">
        <v>312.44400000000002</v>
      </c>
      <c r="BT750">
        <v>0</v>
      </c>
      <c r="BU750">
        <v>0</v>
      </c>
      <c r="BV750">
        <v>0.27</v>
      </c>
      <c r="BW750">
        <v>1</v>
      </c>
      <c r="CV750">
        <v>0</v>
      </c>
      <c r="CW750">
        <f>ROUND(Y750*Source!I265*DO750,7)</f>
        <v>0</v>
      </c>
      <c r="CX750">
        <f>ROUND(Y750*Source!I265,7)</f>
        <v>0</v>
      </c>
      <c r="CY750">
        <f>AB750</f>
        <v>1582.31</v>
      </c>
      <c r="CZ750">
        <f>AF750</f>
        <v>1582.31</v>
      </c>
      <c r="DA750">
        <f>AJ750</f>
        <v>1</v>
      </c>
      <c r="DB750">
        <f>ROUND((ROUND(AT750*CZ750,2)*ROUND((0.15+0.2+1),7)),6)</f>
        <v>427.221</v>
      </c>
      <c r="DC750">
        <f>ROUND((ROUND(AT750*AG750,2)*ROUND((0.15+0.2+1),7)),6)</f>
        <v>312.44400000000002</v>
      </c>
      <c r="DD750" t="s">
        <v>3</v>
      </c>
      <c r="DE750" t="s">
        <v>3</v>
      </c>
      <c r="DF750">
        <f t="shared" si="268"/>
        <v>0</v>
      </c>
      <c r="DG750">
        <f t="shared" si="265"/>
        <v>0</v>
      </c>
      <c r="DH750">
        <f t="shared" si="261"/>
        <v>0</v>
      </c>
      <c r="DI750">
        <f t="shared" si="262"/>
        <v>0</v>
      </c>
      <c r="DJ750">
        <f>DG750+DH750</f>
        <v>0</v>
      </c>
      <c r="DK750">
        <v>1</v>
      </c>
      <c r="DL750" t="s">
        <v>664</v>
      </c>
      <c r="DM750">
        <v>6</v>
      </c>
      <c r="DN750" t="s">
        <v>636</v>
      </c>
      <c r="DO750">
        <v>1</v>
      </c>
    </row>
    <row r="751" spans="1:119" x14ac:dyDescent="0.2">
      <c r="A751">
        <f>ROW(Source!A265)</f>
        <v>265</v>
      </c>
      <c r="B751">
        <v>91183540</v>
      </c>
      <c r="C751">
        <v>91188417</v>
      </c>
      <c r="D751">
        <v>87782719</v>
      </c>
      <c r="E751">
        <v>1</v>
      </c>
      <c r="F751">
        <v>1</v>
      </c>
      <c r="G751">
        <v>1</v>
      </c>
      <c r="H751">
        <v>2</v>
      </c>
      <c r="I751" t="s">
        <v>644</v>
      </c>
      <c r="J751" t="s">
        <v>645</v>
      </c>
      <c r="K751" t="s">
        <v>646</v>
      </c>
      <c r="L751">
        <v>1368</v>
      </c>
      <c r="N751">
        <v>1011</v>
      </c>
      <c r="O751" t="s">
        <v>642</v>
      </c>
      <c r="P751" t="s">
        <v>642</v>
      </c>
      <c r="Q751">
        <v>1</v>
      </c>
      <c r="W751">
        <v>0</v>
      </c>
      <c r="X751">
        <v>-312038840</v>
      </c>
      <c r="Y751">
        <f>(AT751*ROUND((0.15+0.2+1),7))</f>
        <v>0.27</v>
      </c>
      <c r="AA751">
        <v>0</v>
      </c>
      <c r="AB751">
        <v>543.33000000000004</v>
      </c>
      <c r="AC751">
        <v>861.47</v>
      </c>
      <c r="AD751">
        <v>0</v>
      </c>
      <c r="AE751">
        <v>0</v>
      </c>
      <c r="AF751">
        <v>543.33000000000004</v>
      </c>
      <c r="AG751">
        <v>861.47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0.2</v>
      </c>
      <c r="AU751" t="s">
        <v>219</v>
      </c>
      <c r="AV751">
        <v>1</v>
      </c>
      <c r="AW751">
        <v>2</v>
      </c>
      <c r="AX751">
        <v>91188430</v>
      </c>
      <c r="AY751">
        <v>1</v>
      </c>
      <c r="AZ751">
        <v>0</v>
      </c>
      <c r="BA751">
        <v>958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108.666</v>
      </c>
      <c r="BL751">
        <v>172.29400000000001</v>
      </c>
      <c r="BM751">
        <v>0</v>
      </c>
      <c r="BN751">
        <v>0</v>
      </c>
      <c r="BO751">
        <v>0.2</v>
      </c>
      <c r="BP751">
        <v>1</v>
      </c>
      <c r="BQ751">
        <v>0</v>
      </c>
      <c r="BR751">
        <v>146.69909999999999</v>
      </c>
      <c r="BS751">
        <v>232.59690000000001</v>
      </c>
      <c r="BT751">
        <v>0</v>
      </c>
      <c r="BU751">
        <v>0</v>
      </c>
      <c r="BV751">
        <v>0.27</v>
      </c>
      <c r="BW751">
        <v>1</v>
      </c>
      <c r="CV751">
        <v>0</v>
      </c>
      <c r="CW751">
        <f>ROUND(Y751*Source!I265*DO751,7)</f>
        <v>0</v>
      </c>
      <c r="CX751">
        <f>ROUND(Y751*Source!I265,7)</f>
        <v>0</v>
      </c>
      <c r="CY751">
        <f>AB751</f>
        <v>543.33000000000004</v>
      </c>
      <c r="CZ751">
        <f>AF751</f>
        <v>543.33000000000004</v>
      </c>
      <c r="DA751">
        <f>AJ751</f>
        <v>1</v>
      </c>
      <c r="DB751">
        <f>ROUND((ROUND(AT751*CZ751,2)*ROUND((0.15+0.2+1),7)),6)</f>
        <v>146.7045</v>
      </c>
      <c r="DC751">
        <f>ROUND((ROUND(AT751*AG751,2)*ROUND((0.15+0.2+1),7)),6)</f>
        <v>232.5915</v>
      </c>
      <c r="DD751" t="s">
        <v>3</v>
      </c>
      <c r="DE751" t="s">
        <v>3</v>
      </c>
      <c r="DF751">
        <f t="shared" si="268"/>
        <v>0</v>
      </c>
      <c r="DG751">
        <f t="shared" si="265"/>
        <v>0</v>
      </c>
      <c r="DH751">
        <f t="shared" si="261"/>
        <v>0</v>
      </c>
      <c r="DI751">
        <f t="shared" si="262"/>
        <v>0</v>
      </c>
      <c r="DJ751">
        <f>DG751+DH751</f>
        <v>0</v>
      </c>
      <c r="DK751">
        <v>1</v>
      </c>
      <c r="DL751" t="s">
        <v>643</v>
      </c>
      <c r="DM751">
        <v>4</v>
      </c>
      <c r="DN751" t="s">
        <v>636</v>
      </c>
      <c r="DO751">
        <v>1</v>
      </c>
    </row>
    <row r="752" spans="1:119" x14ac:dyDescent="0.2">
      <c r="A752">
        <f>ROW(Source!A265)</f>
        <v>265</v>
      </c>
      <c r="B752">
        <v>91183540</v>
      </c>
      <c r="C752">
        <v>91188417</v>
      </c>
      <c r="D752">
        <v>87782916</v>
      </c>
      <c r="E752">
        <v>1</v>
      </c>
      <c r="F752">
        <v>1</v>
      </c>
      <c r="G752">
        <v>1</v>
      </c>
      <c r="H752">
        <v>2</v>
      </c>
      <c r="I752" t="s">
        <v>682</v>
      </c>
      <c r="J752" t="s">
        <v>683</v>
      </c>
      <c r="K752" t="s">
        <v>684</v>
      </c>
      <c r="L752">
        <v>1368</v>
      </c>
      <c r="N752">
        <v>1011</v>
      </c>
      <c r="O752" t="s">
        <v>642</v>
      </c>
      <c r="P752" t="s">
        <v>642</v>
      </c>
      <c r="Q752">
        <v>1</v>
      </c>
      <c r="W752">
        <v>0</v>
      </c>
      <c r="X752">
        <v>462025989</v>
      </c>
      <c r="Y752">
        <f>(AT752*ROUND((0.15+0.2+1),7))</f>
        <v>3.645</v>
      </c>
      <c r="AA752">
        <v>0</v>
      </c>
      <c r="AB752">
        <v>34.6</v>
      </c>
      <c r="AC752">
        <v>0</v>
      </c>
      <c r="AD752">
        <v>0</v>
      </c>
      <c r="AE752">
        <v>0</v>
      </c>
      <c r="AF752">
        <v>34.6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2.7</v>
      </c>
      <c r="AU752" t="s">
        <v>219</v>
      </c>
      <c r="AV752">
        <v>1</v>
      </c>
      <c r="AW752">
        <v>2</v>
      </c>
      <c r="AX752">
        <v>91188431</v>
      </c>
      <c r="AY752">
        <v>1</v>
      </c>
      <c r="AZ752">
        <v>0</v>
      </c>
      <c r="BA752">
        <v>959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93.42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126.117</v>
      </c>
      <c r="BS752">
        <v>0</v>
      </c>
      <c r="BT752">
        <v>0</v>
      </c>
      <c r="BU752">
        <v>0</v>
      </c>
      <c r="BV752">
        <v>0</v>
      </c>
      <c r="BW752">
        <v>1</v>
      </c>
      <c r="CV752">
        <v>0</v>
      </c>
      <c r="CW752">
        <f>ROUND(Y752*Source!I265*DO752,7)</f>
        <v>0</v>
      </c>
      <c r="CX752">
        <f>ROUND(Y752*Source!I265,7)</f>
        <v>0</v>
      </c>
      <c r="CY752">
        <f>AB752</f>
        <v>34.6</v>
      </c>
      <c r="CZ752">
        <f>AF752</f>
        <v>34.6</v>
      </c>
      <c r="DA752">
        <f>AJ752</f>
        <v>1</v>
      </c>
      <c r="DB752">
        <f>ROUND((ROUND(AT752*CZ752,2)*ROUND((0.15+0.2+1),7)),6)</f>
        <v>126.117</v>
      </c>
      <c r="DC752">
        <f>ROUND((ROUND(AT752*AG752,2)*ROUND((0.15+0.2+1),7)),6)</f>
        <v>0</v>
      </c>
      <c r="DD752" t="s">
        <v>3</v>
      </c>
      <c r="DE752" t="s">
        <v>3</v>
      </c>
      <c r="DF752">
        <f t="shared" si="268"/>
        <v>0</v>
      </c>
      <c r="DG752">
        <f t="shared" si="265"/>
        <v>0</v>
      </c>
      <c r="DH752">
        <f t="shared" si="261"/>
        <v>0</v>
      </c>
      <c r="DI752">
        <f t="shared" si="262"/>
        <v>0</v>
      </c>
      <c r="DJ752">
        <f>DG752+DH752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ROW(Source!A265)</f>
        <v>265</v>
      </c>
      <c r="B753">
        <v>91183540</v>
      </c>
      <c r="C753">
        <v>91188417</v>
      </c>
      <c r="D753">
        <v>87732676</v>
      </c>
      <c r="E753">
        <v>1</v>
      </c>
      <c r="F753">
        <v>1</v>
      </c>
      <c r="G753">
        <v>1</v>
      </c>
      <c r="H753">
        <v>3</v>
      </c>
      <c r="I753" t="s">
        <v>689</v>
      </c>
      <c r="J753" t="s">
        <v>690</v>
      </c>
      <c r="K753" t="s">
        <v>691</v>
      </c>
      <c r="L753">
        <v>1346</v>
      </c>
      <c r="N753">
        <v>1009</v>
      </c>
      <c r="O753" t="s">
        <v>463</v>
      </c>
      <c r="P753" t="s">
        <v>463</v>
      </c>
      <c r="Q753">
        <v>1</v>
      </c>
      <c r="W753">
        <v>0</v>
      </c>
      <c r="X753">
        <v>-1476217930</v>
      </c>
      <c r="Y753">
        <f>AT753</f>
        <v>0.9</v>
      </c>
      <c r="AA753">
        <v>119.84</v>
      </c>
      <c r="AB753">
        <v>0</v>
      </c>
      <c r="AC753">
        <v>0</v>
      </c>
      <c r="AD753">
        <v>0</v>
      </c>
      <c r="AE753">
        <v>155.63</v>
      </c>
      <c r="AF753">
        <v>0</v>
      </c>
      <c r="AG753">
        <v>0</v>
      </c>
      <c r="AH753">
        <v>0</v>
      </c>
      <c r="AI753">
        <v>0.77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</v>
      </c>
      <c r="AU753" t="s">
        <v>3</v>
      </c>
      <c r="AV753">
        <v>0</v>
      </c>
      <c r="AW753">
        <v>2</v>
      </c>
      <c r="AX753">
        <v>91188432</v>
      </c>
      <c r="AY753">
        <v>1</v>
      </c>
      <c r="AZ753">
        <v>0</v>
      </c>
      <c r="BA753">
        <v>960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140.06700000000001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140.06700000000001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ROUND(Y753*Source!I265,7)</f>
        <v>0</v>
      </c>
      <c r="CY753">
        <f>AA753</f>
        <v>119.84</v>
      </c>
      <c r="CZ753">
        <f>AE753</f>
        <v>155.63</v>
      </c>
      <c r="DA753">
        <f>AI753</f>
        <v>0.77</v>
      </c>
      <c r="DB753">
        <f>ROUND(ROUND(AT753*CZ753,2),6)</f>
        <v>140.07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5"/>
        <v>0</v>
      </c>
      <c r="DH753">
        <f t="shared" si="261"/>
        <v>0</v>
      </c>
      <c r="DI753">
        <f t="shared" si="262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ROW(Source!A265)</f>
        <v>265</v>
      </c>
      <c r="B754">
        <v>91183540</v>
      </c>
      <c r="C754">
        <v>91188417</v>
      </c>
      <c r="D754">
        <v>83009055</v>
      </c>
      <c r="E754">
        <v>1</v>
      </c>
      <c r="F754">
        <v>1</v>
      </c>
      <c r="G754">
        <v>1</v>
      </c>
      <c r="H754">
        <v>3</v>
      </c>
      <c r="I754" t="s">
        <v>346</v>
      </c>
      <c r="J754" t="s">
        <v>348</v>
      </c>
      <c r="K754" t="s">
        <v>347</v>
      </c>
      <c r="L754">
        <v>1348</v>
      </c>
      <c r="N754">
        <v>1009</v>
      </c>
      <c r="O754" t="s">
        <v>78</v>
      </c>
      <c r="P754" t="s">
        <v>78</v>
      </c>
      <c r="Q754">
        <v>1000</v>
      </c>
      <c r="W754">
        <v>0</v>
      </c>
      <c r="X754">
        <v>-1570507019</v>
      </c>
      <c r="Y754">
        <f>AT754</f>
        <v>0.126</v>
      </c>
      <c r="AA754">
        <v>47572.800000000003</v>
      </c>
      <c r="AB754">
        <v>0</v>
      </c>
      <c r="AC754">
        <v>0</v>
      </c>
      <c r="AD754">
        <v>0</v>
      </c>
      <c r="AE754">
        <v>67961.14</v>
      </c>
      <c r="AF754">
        <v>0</v>
      </c>
      <c r="AG754">
        <v>0</v>
      </c>
      <c r="AH754">
        <v>0</v>
      </c>
      <c r="AI754">
        <v>0.7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0.126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ROUND(Y754*Source!I265,7)</f>
        <v>0</v>
      </c>
      <c r="CY754">
        <f>AA754</f>
        <v>47572.800000000003</v>
      </c>
      <c r="CZ754">
        <f>AE754</f>
        <v>67961.14</v>
      </c>
      <c r="DA754">
        <f>AI754</f>
        <v>0.7</v>
      </c>
      <c r="DB754">
        <f>ROUND(ROUND(AT754*CZ754,2),6)</f>
        <v>8563.1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65"/>
        <v>0</v>
      </c>
      <c r="DH754">
        <f t="shared" si="261"/>
        <v>0</v>
      </c>
      <c r="DI754">
        <f t="shared" si="262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ROW(Source!A265)</f>
        <v>265</v>
      </c>
      <c r="B755">
        <v>91183540</v>
      </c>
      <c r="C755">
        <v>91188417</v>
      </c>
      <c r="D755">
        <v>87750884</v>
      </c>
      <c r="E755">
        <v>1</v>
      </c>
      <c r="F755">
        <v>1</v>
      </c>
      <c r="G755">
        <v>1</v>
      </c>
      <c r="H755">
        <v>3</v>
      </c>
      <c r="I755" t="s">
        <v>867</v>
      </c>
      <c r="J755" t="s">
        <v>868</v>
      </c>
      <c r="K755" t="s">
        <v>869</v>
      </c>
      <c r="L755">
        <v>1346</v>
      </c>
      <c r="N755">
        <v>1009</v>
      </c>
      <c r="O755" t="s">
        <v>463</v>
      </c>
      <c r="P755" t="s">
        <v>463</v>
      </c>
      <c r="Q755">
        <v>1</v>
      </c>
      <c r="W755">
        <v>0</v>
      </c>
      <c r="X755">
        <v>-179141659</v>
      </c>
      <c r="Y755">
        <f>AT755</f>
        <v>3.7</v>
      </c>
      <c r="AA755">
        <v>1234.9000000000001</v>
      </c>
      <c r="AB755">
        <v>0</v>
      </c>
      <c r="AC755">
        <v>0</v>
      </c>
      <c r="AD755">
        <v>0</v>
      </c>
      <c r="AE755">
        <v>1234.9000000000001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3.7</v>
      </c>
      <c r="AU755" t="s">
        <v>3</v>
      </c>
      <c r="AV755">
        <v>0</v>
      </c>
      <c r="AW755">
        <v>2</v>
      </c>
      <c r="AX755">
        <v>91188433</v>
      </c>
      <c r="AY755">
        <v>1</v>
      </c>
      <c r="AZ755">
        <v>0</v>
      </c>
      <c r="BA755">
        <v>961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4569.13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4569.13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ROUND(Y755*Source!I265,7)</f>
        <v>0</v>
      </c>
      <c r="CY755">
        <f>AA755</f>
        <v>1234.9000000000001</v>
      </c>
      <c r="CZ755">
        <f>AE755</f>
        <v>1234.9000000000001</v>
      </c>
      <c r="DA755">
        <f>AI755</f>
        <v>1</v>
      </c>
      <c r="DB755">
        <f>ROUND(ROUND(AT755*CZ755,2),6)</f>
        <v>4569.13</v>
      </c>
      <c r="DC755">
        <f>ROUND(ROUND(AT755*AG755,2),6)</f>
        <v>0</v>
      </c>
      <c r="DD755" t="s">
        <v>3</v>
      </c>
      <c r="DE755" t="s">
        <v>3</v>
      </c>
      <c r="DF755">
        <f t="shared" ref="DF755:DF762" si="269">ROUND(ROUND(AE755,2)*CX755,2)</f>
        <v>0</v>
      </c>
      <c r="DG755">
        <f t="shared" si="265"/>
        <v>0</v>
      </c>
      <c r="DH755">
        <f t="shared" si="261"/>
        <v>0</v>
      </c>
      <c r="DI755">
        <f t="shared" si="262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ROW(Source!A265)</f>
        <v>265</v>
      </c>
      <c r="B756">
        <v>91183540</v>
      </c>
      <c r="C756">
        <v>91188417</v>
      </c>
      <c r="D756">
        <v>87661412</v>
      </c>
      <c r="E756">
        <v>118</v>
      </c>
      <c r="F756">
        <v>1</v>
      </c>
      <c r="G756">
        <v>1</v>
      </c>
      <c r="H756">
        <v>3</v>
      </c>
      <c r="I756" t="s">
        <v>101</v>
      </c>
      <c r="J756" t="s">
        <v>3</v>
      </c>
      <c r="K756" t="s">
        <v>102</v>
      </c>
      <c r="L756">
        <v>3277935</v>
      </c>
      <c r="N756">
        <v>1013</v>
      </c>
      <c r="O756" t="s">
        <v>103</v>
      </c>
      <c r="P756" t="s">
        <v>103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91188434</v>
      </c>
      <c r="AY756">
        <v>1</v>
      </c>
      <c r="AZ756">
        <v>0</v>
      </c>
      <c r="BA756">
        <v>962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ROUND(Y756*Source!I265,7)</f>
        <v>0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 t="shared" si="269"/>
        <v>0</v>
      </c>
      <c r="DG756">
        <f t="shared" si="265"/>
        <v>0</v>
      </c>
      <c r="DH756">
        <f t="shared" si="261"/>
        <v>0</v>
      </c>
      <c r="DI756">
        <f t="shared" si="262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ROW(Source!A270)</f>
        <v>270</v>
      </c>
      <c r="B757">
        <v>91183605</v>
      </c>
      <c r="C757">
        <v>91188437</v>
      </c>
      <c r="D757">
        <v>82925874</v>
      </c>
      <c r="E757">
        <v>117</v>
      </c>
      <c r="F757">
        <v>1</v>
      </c>
      <c r="G757">
        <v>1</v>
      </c>
      <c r="H757">
        <v>1</v>
      </c>
      <c r="I757" t="s">
        <v>870</v>
      </c>
      <c r="J757" t="s">
        <v>3</v>
      </c>
      <c r="K757" t="s">
        <v>871</v>
      </c>
      <c r="L757">
        <v>1191</v>
      </c>
      <c r="N757">
        <v>1013</v>
      </c>
      <c r="O757" t="s">
        <v>636</v>
      </c>
      <c r="P757" t="s">
        <v>636</v>
      </c>
      <c r="Q757">
        <v>1</v>
      </c>
      <c r="W757">
        <v>0</v>
      </c>
      <c r="X757">
        <v>303490689</v>
      </c>
      <c r="Y757">
        <f t="shared" ref="Y757:Y762" si="270">(AT757*ROUND((0.15+1),7))</f>
        <v>4.4965000000000002</v>
      </c>
      <c r="AA757">
        <v>0</v>
      </c>
      <c r="AB757">
        <v>0</v>
      </c>
      <c r="AC757">
        <v>0</v>
      </c>
      <c r="AD757">
        <v>977.19</v>
      </c>
      <c r="AE757">
        <v>0</v>
      </c>
      <c r="AF757">
        <v>0</v>
      </c>
      <c r="AG757">
        <v>0</v>
      </c>
      <c r="AH757">
        <v>977.19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3.91</v>
      </c>
      <c r="AU757" t="s">
        <v>197</v>
      </c>
      <c r="AV757">
        <v>1</v>
      </c>
      <c r="AW757">
        <v>2</v>
      </c>
      <c r="AX757">
        <v>91188445</v>
      </c>
      <c r="AY757">
        <v>2</v>
      </c>
      <c r="AZ757">
        <v>131072</v>
      </c>
      <c r="BA757">
        <v>963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3820.8128999999999</v>
      </c>
      <c r="BN757">
        <v>3.91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4393.934835</v>
      </c>
      <c r="BU757">
        <v>4.4965000000000002</v>
      </c>
      <c r="BV757">
        <v>0</v>
      </c>
      <c r="BW757">
        <v>1</v>
      </c>
      <c r="CU757">
        <f>ROUND(AT757*Source!I270*AH757*AL757,2)</f>
        <v>5.92</v>
      </c>
      <c r="CV757">
        <f>ROUND(Y757*Source!I270,7)</f>
        <v>6.9696000000000003E-3</v>
      </c>
      <c r="CW757">
        <v>0</v>
      </c>
      <c r="CX757">
        <f>ROUND(Y757*Source!I270,7)</f>
        <v>6.9696000000000003E-3</v>
      </c>
      <c r="CY757">
        <f>AD757</f>
        <v>977.19</v>
      </c>
      <c r="CZ757">
        <f>AH757</f>
        <v>977.19</v>
      </c>
      <c r="DA757">
        <f>AL757</f>
        <v>1</v>
      </c>
      <c r="DB757">
        <f t="shared" ref="DB757:DB762" si="271">ROUND((ROUND(AT757*CZ757,2)*ROUND((0.15+1),7)),6)</f>
        <v>4393.9314999999997</v>
      </c>
      <c r="DC757">
        <f t="shared" ref="DC757:DC762" si="272">ROUND((ROUND(AT757*AG757,2)*ROUND((0.15+1),7)),6)</f>
        <v>0</v>
      </c>
      <c r="DD757" t="s">
        <v>3</v>
      </c>
      <c r="DE757" t="s">
        <v>3</v>
      </c>
      <c r="DF757">
        <f t="shared" si="269"/>
        <v>0</v>
      </c>
      <c r="DG757">
        <f t="shared" si="265"/>
        <v>0</v>
      </c>
      <c r="DH757">
        <f t="shared" si="261"/>
        <v>0</v>
      </c>
      <c r="DI757">
        <f t="shared" si="262"/>
        <v>6.81</v>
      </c>
      <c r="DJ757">
        <f>DI757</f>
        <v>6.81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ROW(Source!A270)</f>
        <v>270</v>
      </c>
      <c r="B758">
        <v>91183605</v>
      </c>
      <c r="C758">
        <v>91188437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637</v>
      </c>
      <c r="J758" t="s">
        <v>3</v>
      </c>
      <c r="K758" t="s">
        <v>638</v>
      </c>
      <c r="L758">
        <v>1191</v>
      </c>
      <c r="N758">
        <v>1013</v>
      </c>
      <c r="O758" t="s">
        <v>636</v>
      </c>
      <c r="P758" t="s">
        <v>636</v>
      </c>
      <c r="Q758">
        <v>1</v>
      </c>
      <c r="W758">
        <v>0</v>
      </c>
      <c r="X758">
        <v>-1417349443</v>
      </c>
      <c r="Y758">
        <f t="shared" si="270"/>
        <v>4.5999999999999999E-2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197</v>
      </c>
      <c r="AV758">
        <v>2</v>
      </c>
      <c r="AW758">
        <v>2</v>
      </c>
      <c r="AX758">
        <v>91188446</v>
      </c>
      <c r="AY758">
        <v>1</v>
      </c>
      <c r="AZ758">
        <v>0</v>
      </c>
      <c r="BA758">
        <v>964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ROUND(Y758*Source!I270,7)</f>
        <v>7.1299999999999998E-5</v>
      </c>
      <c r="CY758">
        <f>AD758</f>
        <v>0</v>
      </c>
      <c r="CZ758">
        <f>AH758</f>
        <v>0</v>
      </c>
      <c r="DA758">
        <f>AL758</f>
        <v>1</v>
      </c>
      <c r="DB758">
        <f t="shared" si="271"/>
        <v>0</v>
      </c>
      <c r="DC758">
        <f t="shared" si="272"/>
        <v>0</v>
      </c>
      <c r="DD758" t="s">
        <v>3</v>
      </c>
      <c r="DE758" t="s">
        <v>3</v>
      </c>
      <c r="DF758">
        <f t="shared" si="269"/>
        <v>0</v>
      </c>
      <c r="DG758">
        <f t="shared" si="265"/>
        <v>0</v>
      </c>
      <c r="DH758">
        <f t="shared" si="261"/>
        <v>0</v>
      </c>
      <c r="DI758">
        <f t="shared" si="2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ROW(Source!A270)</f>
        <v>270</v>
      </c>
      <c r="B759">
        <v>91183605</v>
      </c>
      <c r="C759">
        <v>91188437</v>
      </c>
      <c r="D759">
        <v>82932644</v>
      </c>
      <c r="E759">
        <v>1</v>
      </c>
      <c r="F759">
        <v>1</v>
      </c>
      <c r="G759">
        <v>1</v>
      </c>
      <c r="H759">
        <v>2</v>
      </c>
      <c r="I759" t="s">
        <v>872</v>
      </c>
      <c r="J759" t="s">
        <v>873</v>
      </c>
      <c r="K759" t="s">
        <v>874</v>
      </c>
      <c r="L759">
        <v>1368</v>
      </c>
      <c r="N759">
        <v>1011</v>
      </c>
      <c r="O759" t="s">
        <v>642</v>
      </c>
      <c r="P759" t="s">
        <v>642</v>
      </c>
      <c r="Q759">
        <v>1</v>
      </c>
      <c r="W759">
        <v>0</v>
      </c>
      <c r="X759">
        <v>453228636</v>
      </c>
      <c r="Y759">
        <f t="shared" si="270"/>
        <v>1.15E-2</v>
      </c>
      <c r="AA759">
        <v>0</v>
      </c>
      <c r="AB759">
        <v>10</v>
      </c>
      <c r="AC759">
        <v>0</v>
      </c>
      <c r="AD759">
        <v>0</v>
      </c>
      <c r="AE759">
        <v>0</v>
      </c>
      <c r="AF759">
        <v>6.62</v>
      </c>
      <c r="AG759">
        <v>0</v>
      </c>
      <c r="AH759">
        <v>0</v>
      </c>
      <c r="AI759">
        <v>1</v>
      </c>
      <c r="AJ759">
        <v>1.51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197</v>
      </c>
      <c r="AV759">
        <v>1</v>
      </c>
      <c r="AW759">
        <v>2</v>
      </c>
      <c r="AX759">
        <v>91188447</v>
      </c>
      <c r="AY759">
        <v>1</v>
      </c>
      <c r="AZ759">
        <v>0</v>
      </c>
      <c r="BA759">
        <v>965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6.6199999999999995E-2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7.6130000000000003E-2</v>
      </c>
      <c r="BS759">
        <v>0</v>
      </c>
      <c r="BT759">
        <v>0</v>
      </c>
      <c r="BU759">
        <v>0</v>
      </c>
      <c r="BV759">
        <v>0</v>
      </c>
      <c r="BW759">
        <v>1</v>
      </c>
      <c r="CV759">
        <v>0</v>
      </c>
      <c r="CW759">
        <f>ROUND(Y759*Source!I270*DO759,7)</f>
        <v>0</v>
      </c>
      <c r="CX759">
        <f>ROUND(Y759*Source!I270,7)</f>
        <v>1.7799999999999999E-5</v>
      </c>
      <c r="CY759">
        <f>AB759</f>
        <v>10</v>
      </c>
      <c r="CZ759">
        <f>AF759</f>
        <v>6.62</v>
      </c>
      <c r="DA759">
        <f>AJ759</f>
        <v>1.51</v>
      </c>
      <c r="DB759">
        <f t="shared" si="271"/>
        <v>8.0500000000000002E-2</v>
      </c>
      <c r="DC759">
        <f t="shared" si="272"/>
        <v>0</v>
      </c>
      <c r="DD759" t="s">
        <v>3</v>
      </c>
      <c r="DE759" t="s">
        <v>3</v>
      </c>
      <c r="DF759">
        <f t="shared" si="269"/>
        <v>0</v>
      </c>
      <c r="DG759">
        <f>ROUND(ROUND(AF759*AJ759,2)*CX759,2)</f>
        <v>0</v>
      </c>
      <c r="DH759">
        <f t="shared" si="261"/>
        <v>0</v>
      </c>
      <c r="DI759">
        <f t="shared" si="262"/>
        <v>0</v>
      </c>
      <c r="DJ759">
        <f>DG759+DH759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ROW(Source!A270)</f>
        <v>270</v>
      </c>
      <c r="B760">
        <v>91183605</v>
      </c>
      <c r="C760">
        <v>91188437</v>
      </c>
      <c r="D760">
        <v>82932662</v>
      </c>
      <c r="E760">
        <v>1</v>
      </c>
      <c r="F760">
        <v>1</v>
      </c>
      <c r="G760">
        <v>1</v>
      </c>
      <c r="H760">
        <v>2</v>
      </c>
      <c r="I760" t="s">
        <v>875</v>
      </c>
      <c r="J760" t="s">
        <v>876</v>
      </c>
      <c r="K760" t="s">
        <v>877</v>
      </c>
      <c r="L760">
        <v>1368</v>
      </c>
      <c r="N760">
        <v>1011</v>
      </c>
      <c r="O760" t="s">
        <v>642</v>
      </c>
      <c r="P760" t="s">
        <v>642</v>
      </c>
      <c r="Q760">
        <v>1</v>
      </c>
      <c r="W760">
        <v>0</v>
      </c>
      <c r="X760">
        <v>-664744344</v>
      </c>
      <c r="Y760">
        <f t="shared" si="270"/>
        <v>1.15E-2</v>
      </c>
      <c r="AA760">
        <v>0</v>
      </c>
      <c r="AB760">
        <v>1539.54</v>
      </c>
      <c r="AC760">
        <v>990.05</v>
      </c>
      <c r="AD760">
        <v>0</v>
      </c>
      <c r="AE760">
        <v>0</v>
      </c>
      <c r="AF760">
        <v>1539.54</v>
      </c>
      <c r="AG760">
        <v>990.05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0.01</v>
      </c>
      <c r="AU760" t="s">
        <v>197</v>
      </c>
      <c r="AV760">
        <v>1</v>
      </c>
      <c r="AW760">
        <v>2</v>
      </c>
      <c r="AX760">
        <v>91188448</v>
      </c>
      <c r="AY760">
        <v>1</v>
      </c>
      <c r="AZ760">
        <v>0</v>
      </c>
      <c r="BA760">
        <v>966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15.3954</v>
      </c>
      <c r="BL760">
        <v>9.9004999999999992</v>
      </c>
      <c r="BM760">
        <v>0</v>
      </c>
      <c r="BN760">
        <v>0</v>
      </c>
      <c r="BO760">
        <v>0.01</v>
      </c>
      <c r="BP760">
        <v>1</v>
      </c>
      <c r="BQ760">
        <v>0</v>
      </c>
      <c r="BR760">
        <v>17.704709999999999</v>
      </c>
      <c r="BS760">
        <v>11.385574999999999</v>
      </c>
      <c r="BT760">
        <v>0</v>
      </c>
      <c r="BU760">
        <v>0</v>
      </c>
      <c r="BV760">
        <v>1.15E-2</v>
      </c>
      <c r="BW760">
        <v>1</v>
      </c>
      <c r="CV760">
        <v>0</v>
      </c>
      <c r="CW760">
        <f>ROUND(Y760*Source!I270*DO760,7)</f>
        <v>1.7799999999999999E-5</v>
      </c>
      <c r="CX760">
        <f>ROUND(Y760*Source!I270,7)</f>
        <v>1.7799999999999999E-5</v>
      </c>
      <c r="CY760">
        <f>AB760</f>
        <v>1539.54</v>
      </c>
      <c r="CZ760">
        <f>AF760</f>
        <v>1539.54</v>
      </c>
      <c r="DA760">
        <f>AJ760</f>
        <v>1</v>
      </c>
      <c r="DB760">
        <f t="shared" si="271"/>
        <v>17.71</v>
      </c>
      <c r="DC760">
        <f t="shared" si="272"/>
        <v>11.385</v>
      </c>
      <c r="DD760" t="s">
        <v>3</v>
      </c>
      <c r="DE760" t="s">
        <v>3</v>
      </c>
      <c r="DF760">
        <f t="shared" si="269"/>
        <v>0</v>
      </c>
      <c r="DG760">
        <f>ROUND(ROUND(AF760,2)*CX760,2)</f>
        <v>0.03</v>
      </c>
      <c r="DH760">
        <f t="shared" si="261"/>
        <v>0.02</v>
      </c>
      <c r="DI760">
        <f t="shared" si="262"/>
        <v>0</v>
      </c>
      <c r="DJ760">
        <f>DG760+DH760</f>
        <v>0.05</v>
      </c>
      <c r="DK760">
        <v>1</v>
      </c>
      <c r="DL760" t="s">
        <v>652</v>
      </c>
      <c r="DM760">
        <v>5</v>
      </c>
      <c r="DN760" t="s">
        <v>636</v>
      </c>
      <c r="DO760">
        <v>1</v>
      </c>
    </row>
    <row r="761" spans="1:119" x14ac:dyDescent="0.2">
      <c r="A761">
        <f>ROW(Source!A270)</f>
        <v>270</v>
      </c>
      <c r="B761">
        <v>91183605</v>
      </c>
      <c r="C761">
        <v>91188437</v>
      </c>
      <c r="D761">
        <v>82933400</v>
      </c>
      <c r="E761">
        <v>1</v>
      </c>
      <c r="F761">
        <v>1</v>
      </c>
      <c r="G761">
        <v>1</v>
      </c>
      <c r="H761">
        <v>2</v>
      </c>
      <c r="I761" t="s">
        <v>644</v>
      </c>
      <c r="J761" t="s">
        <v>645</v>
      </c>
      <c r="K761" t="s">
        <v>646</v>
      </c>
      <c r="L761">
        <v>1368</v>
      </c>
      <c r="N761">
        <v>1011</v>
      </c>
      <c r="O761" t="s">
        <v>642</v>
      </c>
      <c r="P761" t="s">
        <v>642</v>
      </c>
      <c r="Q761">
        <v>1</v>
      </c>
      <c r="W761">
        <v>0</v>
      </c>
      <c r="X761">
        <v>-849950259</v>
      </c>
      <c r="Y761">
        <f t="shared" si="270"/>
        <v>3.4500000000000003E-2</v>
      </c>
      <c r="AA761">
        <v>0</v>
      </c>
      <c r="AB761">
        <v>543.33000000000004</v>
      </c>
      <c r="AC761">
        <v>861.47</v>
      </c>
      <c r="AD761">
        <v>0</v>
      </c>
      <c r="AE761">
        <v>0</v>
      </c>
      <c r="AF761">
        <v>543.33000000000004</v>
      </c>
      <c r="AG761">
        <v>861.47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197</v>
      </c>
      <c r="AV761">
        <v>1</v>
      </c>
      <c r="AW761">
        <v>2</v>
      </c>
      <c r="AX761">
        <v>91188449</v>
      </c>
      <c r="AY761">
        <v>1</v>
      </c>
      <c r="AZ761">
        <v>0</v>
      </c>
      <c r="BA761">
        <v>967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16.299900000000001</v>
      </c>
      <c r="BL761">
        <v>25.844100000000001</v>
      </c>
      <c r="BM761">
        <v>0</v>
      </c>
      <c r="BN761">
        <v>0</v>
      </c>
      <c r="BO761">
        <v>0.03</v>
      </c>
      <c r="BP761">
        <v>1</v>
      </c>
      <c r="BQ761">
        <v>0</v>
      </c>
      <c r="BR761">
        <v>18.744885</v>
      </c>
      <c r="BS761">
        <v>29.720714999999998</v>
      </c>
      <c r="BT761">
        <v>0</v>
      </c>
      <c r="BU761">
        <v>0</v>
      </c>
      <c r="BV761">
        <v>3.4500000000000003E-2</v>
      </c>
      <c r="BW761">
        <v>1</v>
      </c>
      <c r="CV761">
        <v>0</v>
      </c>
      <c r="CW761">
        <f>ROUND(Y761*Source!I270*DO761,7)</f>
        <v>5.3499999999999999E-5</v>
      </c>
      <c r="CX761">
        <f>ROUND(Y761*Source!I270,7)</f>
        <v>5.3499999999999999E-5</v>
      </c>
      <c r="CY761">
        <f>AB761</f>
        <v>543.33000000000004</v>
      </c>
      <c r="CZ761">
        <f>AF761</f>
        <v>543.33000000000004</v>
      </c>
      <c r="DA761">
        <f>AJ761</f>
        <v>1</v>
      </c>
      <c r="DB761">
        <f t="shared" si="271"/>
        <v>18.745000000000001</v>
      </c>
      <c r="DC761">
        <f t="shared" si="272"/>
        <v>29.716000000000001</v>
      </c>
      <c r="DD761" t="s">
        <v>3</v>
      </c>
      <c r="DE761" t="s">
        <v>3</v>
      </c>
      <c r="DF761">
        <f t="shared" si="269"/>
        <v>0</v>
      </c>
      <c r="DG761">
        <f>ROUND(ROUND(AF761,2)*CX761,2)</f>
        <v>0.03</v>
      </c>
      <c r="DH761">
        <f t="shared" si="261"/>
        <v>0.05</v>
      </c>
      <c r="DI761">
        <f t="shared" si="262"/>
        <v>0</v>
      </c>
      <c r="DJ761">
        <f>DG761+DH761</f>
        <v>0.08</v>
      </c>
      <c r="DK761">
        <v>1</v>
      </c>
      <c r="DL761" t="s">
        <v>643</v>
      </c>
      <c r="DM761">
        <v>4</v>
      </c>
      <c r="DN761" t="s">
        <v>636</v>
      </c>
      <c r="DO761">
        <v>1</v>
      </c>
    </row>
    <row r="762" spans="1:119" x14ac:dyDescent="0.2">
      <c r="A762">
        <f>ROW(Source!A270)</f>
        <v>270</v>
      </c>
      <c r="B762">
        <v>91183605</v>
      </c>
      <c r="C762">
        <v>91188437</v>
      </c>
      <c r="D762">
        <v>82933957</v>
      </c>
      <c r="E762">
        <v>1</v>
      </c>
      <c r="F762">
        <v>1</v>
      </c>
      <c r="G762">
        <v>1</v>
      </c>
      <c r="H762">
        <v>2</v>
      </c>
      <c r="I762" t="s">
        <v>878</v>
      </c>
      <c r="J762" t="s">
        <v>879</v>
      </c>
      <c r="K762" t="s">
        <v>880</v>
      </c>
      <c r="L762">
        <v>1368</v>
      </c>
      <c r="N762">
        <v>1011</v>
      </c>
      <c r="O762" t="s">
        <v>642</v>
      </c>
      <c r="P762" t="s">
        <v>642</v>
      </c>
      <c r="Q762">
        <v>1</v>
      </c>
      <c r="W762">
        <v>0</v>
      </c>
      <c r="X762">
        <v>-132886196</v>
      </c>
      <c r="Y762">
        <f t="shared" si="270"/>
        <v>1.288</v>
      </c>
      <c r="AA762">
        <v>0</v>
      </c>
      <c r="AB762">
        <v>5.92</v>
      </c>
      <c r="AC762">
        <v>0</v>
      </c>
      <c r="AD762">
        <v>0</v>
      </c>
      <c r="AE762">
        <v>0</v>
      </c>
      <c r="AF762">
        <v>4.5199999999999996</v>
      </c>
      <c r="AG762">
        <v>0</v>
      </c>
      <c r="AH762">
        <v>0</v>
      </c>
      <c r="AI762">
        <v>1</v>
      </c>
      <c r="AJ762">
        <v>1.31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1.1200000000000001</v>
      </c>
      <c r="AU762" t="s">
        <v>197</v>
      </c>
      <c r="AV762">
        <v>1</v>
      </c>
      <c r="AW762">
        <v>2</v>
      </c>
      <c r="AX762">
        <v>91188450</v>
      </c>
      <c r="AY762">
        <v>1</v>
      </c>
      <c r="AZ762">
        <v>0</v>
      </c>
      <c r="BA762">
        <v>968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5.0624000000000002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5.8217600000000003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ROUND(Y762*Source!I270*DO762,7)</f>
        <v>0</v>
      </c>
      <c r="CX762">
        <f>ROUND(Y762*Source!I270,7)</f>
        <v>1.9964000000000002E-3</v>
      </c>
      <c r="CY762">
        <f>AB762</f>
        <v>5.92</v>
      </c>
      <c r="CZ762">
        <f>AF762</f>
        <v>4.5199999999999996</v>
      </c>
      <c r="DA762">
        <f>AJ762</f>
        <v>1.31</v>
      </c>
      <c r="DB762">
        <f t="shared" si="271"/>
        <v>5.819</v>
      </c>
      <c r="DC762">
        <f t="shared" si="272"/>
        <v>0</v>
      </c>
      <c r="DD762" t="s">
        <v>3</v>
      </c>
      <c r="DE762" t="s">
        <v>3</v>
      </c>
      <c r="DF762">
        <f t="shared" si="269"/>
        <v>0</v>
      </c>
      <c r="DG762">
        <f>ROUND(ROUND(AF762*AJ762,2)*CX762,2)</f>
        <v>0.01</v>
      </c>
      <c r="DH762">
        <f t="shared" si="261"/>
        <v>0</v>
      </c>
      <c r="DI762">
        <f t="shared" si="262"/>
        <v>0</v>
      </c>
      <c r="DJ762">
        <f>DG762+DH762</f>
        <v>0.01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ROW(Source!A270)</f>
        <v>270</v>
      </c>
      <c r="B763">
        <v>91183605</v>
      </c>
      <c r="C763">
        <v>91188437</v>
      </c>
      <c r="D763">
        <v>83019282</v>
      </c>
      <c r="E763">
        <v>1</v>
      </c>
      <c r="F763">
        <v>1</v>
      </c>
      <c r="G763">
        <v>1</v>
      </c>
      <c r="H763">
        <v>3</v>
      </c>
      <c r="I763" t="s">
        <v>881</v>
      </c>
      <c r="J763" t="s">
        <v>882</v>
      </c>
      <c r="K763" t="s">
        <v>883</v>
      </c>
      <c r="L763">
        <v>1346</v>
      </c>
      <c r="N763">
        <v>1009</v>
      </c>
      <c r="O763" t="s">
        <v>463</v>
      </c>
      <c r="P763" t="s">
        <v>463</v>
      </c>
      <c r="Q763">
        <v>1</v>
      </c>
      <c r="W763">
        <v>0</v>
      </c>
      <c r="X763">
        <v>-939965935</v>
      </c>
      <c r="Y763">
        <f>AT763</f>
        <v>1.3</v>
      </c>
      <c r="AA763">
        <v>86.66</v>
      </c>
      <c r="AB763">
        <v>0</v>
      </c>
      <c r="AC763">
        <v>0</v>
      </c>
      <c r="AD763">
        <v>0</v>
      </c>
      <c r="AE763">
        <v>60.6</v>
      </c>
      <c r="AF763">
        <v>0</v>
      </c>
      <c r="AG763">
        <v>0</v>
      </c>
      <c r="AH763">
        <v>0</v>
      </c>
      <c r="AI763">
        <v>1.43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1.3</v>
      </c>
      <c r="AU763" t="s">
        <v>3</v>
      </c>
      <c r="AV763">
        <v>0</v>
      </c>
      <c r="AW763">
        <v>2</v>
      </c>
      <c r="AX763">
        <v>91188452</v>
      </c>
      <c r="AY763">
        <v>1</v>
      </c>
      <c r="AZ763">
        <v>0</v>
      </c>
      <c r="BA763">
        <v>970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78.78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78.78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ROUND(Y763*Source!I270,7)</f>
        <v>2.0149999999999999E-3</v>
      </c>
      <c r="CY763">
        <f>AA763</f>
        <v>86.66</v>
      </c>
      <c r="CZ763">
        <f>AE763</f>
        <v>60.6</v>
      </c>
      <c r="DA763">
        <f>AI763</f>
        <v>1.43</v>
      </c>
      <c r="DB763">
        <f>ROUND(ROUND(AT763*CZ763,2),6)</f>
        <v>78.78</v>
      </c>
      <c r="DC763">
        <f>ROUND(ROUND(AT763*AG763,2),6)</f>
        <v>0</v>
      </c>
      <c r="DD763" t="s">
        <v>3</v>
      </c>
      <c r="DE763" t="s">
        <v>3</v>
      </c>
      <c r="DF763">
        <f>ROUND(ROUND(AE763*AI763,2)*CX763,2)</f>
        <v>0.17</v>
      </c>
      <c r="DG763">
        <f>ROUND(ROUND(AF763,2)*CX763,2)</f>
        <v>0</v>
      </c>
      <c r="DH763">
        <f t="shared" si="261"/>
        <v>0</v>
      </c>
      <c r="DI763">
        <f t="shared" si="262"/>
        <v>0</v>
      </c>
      <c r="DJ763">
        <f>DF763</f>
        <v>0.17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ROW(Source!A271)</f>
        <v>271</v>
      </c>
      <c r="B764">
        <v>91183540</v>
      </c>
      <c r="C764">
        <v>91188437</v>
      </c>
      <c r="D764">
        <v>82925874</v>
      </c>
      <c r="E764">
        <v>117</v>
      </c>
      <c r="F764">
        <v>1</v>
      </c>
      <c r="G764">
        <v>1</v>
      </c>
      <c r="H764">
        <v>1</v>
      </c>
      <c r="I764" t="s">
        <v>870</v>
      </c>
      <c r="J764" t="s">
        <v>3</v>
      </c>
      <c r="K764" t="s">
        <v>871</v>
      </c>
      <c r="L764">
        <v>1191</v>
      </c>
      <c r="N764">
        <v>1013</v>
      </c>
      <c r="O764" t="s">
        <v>636</v>
      </c>
      <c r="P764" t="s">
        <v>636</v>
      </c>
      <c r="Q764">
        <v>1</v>
      </c>
      <c r="W764">
        <v>0</v>
      </c>
      <c r="X764">
        <v>303490689</v>
      </c>
      <c r="Y764">
        <f t="shared" ref="Y764:Y769" si="273">(AT764*ROUND((0.15+1),7))</f>
        <v>4.4965000000000002</v>
      </c>
      <c r="AA764">
        <v>0</v>
      </c>
      <c r="AB764">
        <v>0</v>
      </c>
      <c r="AC764">
        <v>0</v>
      </c>
      <c r="AD764">
        <v>977.19</v>
      </c>
      <c r="AE764">
        <v>0</v>
      </c>
      <c r="AF764">
        <v>0</v>
      </c>
      <c r="AG764">
        <v>0</v>
      </c>
      <c r="AH764">
        <v>977.19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3.91</v>
      </c>
      <c r="AU764" t="s">
        <v>197</v>
      </c>
      <c r="AV764">
        <v>1</v>
      </c>
      <c r="AW764">
        <v>2</v>
      </c>
      <c r="AX764">
        <v>91188445</v>
      </c>
      <c r="AY764">
        <v>2</v>
      </c>
      <c r="AZ764">
        <v>131072</v>
      </c>
      <c r="BA764">
        <v>971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3820.8128999999999</v>
      </c>
      <c r="BN764">
        <v>3.91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4393.934835</v>
      </c>
      <c r="BU764">
        <v>4.4965000000000002</v>
      </c>
      <c r="BV764">
        <v>0</v>
      </c>
      <c r="BW764">
        <v>1</v>
      </c>
      <c r="CU764">
        <f>ROUND(AT764*Source!I271*AH764*AL764,2)</f>
        <v>5.92</v>
      </c>
      <c r="CV764">
        <f>ROUND(Y764*Source!I271,7)</f>
        <v>6.9696000000000003E-3</v>
      </c>
      <c r="CW764">
        <v>0</v>
      </c>
      <c r="CX764">
        <f>ROUND(Y764*Source!I271,7)</f>
        <v>6.9696000000000003E-3</v>
      </c>
      <c r="CY764">
        <f>AD764</f>
        <v>977.19</v>
      </c>
      <c r="CZ764">
        <f>AH764</f>
        <v>977.19</v>
      </c>
      <c r="DA764">
        <f>AL764</f>
        <v>1</v>
      </c>
      <c r="DB764">
        <f t="shared" ref="DB764:DB769" si="274">ROUND((ROUND(AT764*CZ764,2)*ROUND((0.15+1),7)),6)</f>
        <v>4393.9314999999997</v>
      </c>
      <c r="DC764">
        <f t="shared" ref="DC764:DC769" si="275">ROUND((ROUND(AT764*AG764,2)*ROUND((0.15+1),7)),6)</f>
        <v>0</v>
      </c>
      <c r="DD764" t="s">
        <v>3</v>
      </c>
      <c r="DE764" t="s">
        <v>3</v>
      </c>
      <c r="DF764">
        <f t="shared" ref="DF764:DF769" si="276">ROUND(ROUND(AE764,2)*CX764,2)</f>
        <v>0</v>
      </c>
      <c r="DG764">
        <f>ROUND(ROUND(AF764,2)*CX764,2)</f>
        <v>0</v>
      </c>
      <c r="DH764">
        <f t="shared" si="261"/>
        <v>0</v>
      </c>
      <c r="DI764">
        <f t="shared" si="262"/>
        <v>6.81</v>
      </c>
      <c r="DJ764">
        <f>DI764</f>
        <v>6.81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ROW(Source!A271)</f>
        <v>271</v>
      </c>
      <c r="B765">
        <v>91183540</v>
      </c>
      <c r="C765">
        <v>91188437</v>
      </c>
      <c r="D765">
        <v>82926016</v>
      </c>
      <c r="E765">
        <v>117</v>
      </c>
      <c r="F765">
        <v>1</v>
      </c>
      <c r="G765">
        <v>1</v>
      </c>
      <c r="H765">
        <v>1</v>
      </c>
      <c r="I765" t="s">
        <v>637</v>
      </c>
      <c r="J765" t="s">
        <v>3</v>
      </c>
      <c r="K765" t="s">
        <v>638</v>
      </c>
      <c r="L765">
        <v>1191</v>
      </c>
      <c r="N765">
        <v>1013</v>
      </c>
      <c r="O765" t="s">
        <v>636</v>
      </c>
      <c r="P765" t="s">
        <v>636</v>
      </c>
      <c r="Q765">
        <v>1</v>
      </c>
      <c r="W765">
        <v>0</v>
      </c>
      <c r="X765">
        <v>-1417349443</v>
      </c>
      <c r="Y765">
        <f t="shared" si="273"/>
        <v>4.5999999999999999E-2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0.04</v>
      </c>
      <c r="AU765" t="s">
        <v>197</v>
      </c>
      <c r="AV765">
        <v>2</v>
      </c>
      <c r="AW765">
        <v>2</v>
      </c>
      <c r="AX765">
        <v>91188446</v>
      </c>
      <c r="AY765">
        <v>1</v>
      </c>
      <c r="AZ765">
        <v>0</v>
      </c>
      <c r="BA765">
        <v>972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ROUND(Y765*Source!I271,7)</f>
        <v>7.1299999999999998E-5</v>
      </c>
      <c r="CY765">
        <f>AD765</f>
        <v>0</v>
      </c>
      <c r="CZ765">
        <f>AH765</f>
        <v>0</v>
      </c>
      <c r="DA765">
        <f>AL765</f>
        <v>1</v>
      </c>
      <c r="DB765">
        <f t="shared" si="274"/>
        <v>0</v>
      </c>
      <c r="DC765">
        <f t="shared" si="275"/>
        <v>0</v>
      </c>
      <c r="DD765" t="s">
        <v>3</v>
      </c>
      <c r="DE765" t="s">
        <v>3</v>
      </c>
      <c r="DF765">
        <f t="shared" si="276"/>
        <v>0</v>
      </c>
      <c r="DG765">
        <f>ROUND(ROUND(AF765,2)*CX765,2)</f>
        <v>0</v>
      </c>
      <c r="DH765">
        <f t="shared" si="261"/>
        <v>0</v>
      </c>
      <c r="DI765">
        <f t="shared" si="262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ROW(Source!A271)</f>
        <v>271</v>
      </c>
      <c r="B766">
        <v>91183540</v>
      </c>
      <c r="C766">
        <v>91188437</v>
      </c>
      <c r="D766">
        <v>82932644</v>
      </c>
      <c r="E766">
        <v>1</v>
      </c>
      <c r="F766">
        <v>1</v>
      </c>
      <c r="G766">
        <v>1</v>
      </c>
      <c r="H766">
        <v>2</v>
      </c>
      <c r="I766" t="s">
        <v>872</v>
      </c>
      <c r="J766" t="s">
        <v>873</v>
      </c>
      <c r="K766" t="s">
        <v>874</v>
      </c>
      <c r="L766">
        <v>1368</v>
      </c>
      <c r="N766">
        <v>1011</v>
      </c>
      <c r="O766" t="s">
        <v>642</v>
      </c>
      <c r="P766" t="s">
        <v>642</v>
      </c>
      <c r="Q766">
        <v>1</v>
      </c>
      <c r="W766">
        <v>0</v>
      </c>
      <c r="X766">
        <v>453228636</v>
      </c>
      <c r="Y766">
        <f t="shared" si="273"/>
        <v>1.15E-2</v>
      </c>
      <c r="AA766">
        <v>0</v>
      </c>
      <c r="AB766">
        <v>10</v>
      </c>
      <c r="AC766">
        <v>0</v>
      </c>
      <c r="AD766">
        <v>0</v>
      </c>
      <c r="AE766">
        <v>0</v>
      </c>
      <c r="AF766">
        <v>6.62</v>
      </c>
      <c r="AG766">
        <v>0</v>
      </c>
      <c r="AH766">
        <v>0</v>
      </c>
      <c r="AI766">
        <v>1</v>
      </c>
      <c r="AJ766">
        <v>1.51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197</v>
      </c>
      <c r="AV766">
        <v>1</v>
      </c>
      <c r="AW766">
        <v>2</v>
      </c>
      <c r="AX766">
        <v>91188447</v>
      </c>
      <c r="AY766">
        <v>1</v>
      </c>
      <c r="AZ766">
        <v>0</v>
      </c>
      <c r="BA766">
        <v>973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6.6199999999999995E-2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7.6130000000000003E-2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ROUND(Y766*Source!I271*DO766,7)</f>
        <v>0</v>
      </c>
      <c r="CX766">
        <f>ROUND(Y766*Source!I271,7)</f>
        <v>1.7799999999999999E-5</v>
      </c>
      <c r="CY766">
        <f>AB766</f>
        <v>10</v>
      </c>
      <c r="CZ766">
        <f>AF766</f>
        <v>6.62</v>
      </c>
      <c r="DA766">
        <f>AJ766</f>
        <v>1.51</v>
      </c>
      <c r="DB766">
        <f t="shared" si="274"/>
        <v>8.0500000000000002E-2</v>
      </c>
      <c r="DC766">
        <f t="shared" si="275"/>
        <v>0</v>
      </c>
      <c r="DD766" t="s">
        <v>3</v>
      </c>
      <c r="DE766" t="s">
        <v>3</v>
      </c>
      <c r="DF766">
        <f t="shared" si="276"/>
        <v>0</v>
      </c>
      <c r="DG766">
        <f>ROUND(ROUND(AF766*AJ766,2)*CX766,2)</f>
        <v>0</v>
      </c>
      <c r="DH766">
        <f t="shared" si="261"/>
        <v>0</v>
      </c>
      <c r="DI766">
        <f t="shared" si="262"/>
        <v>0</v>
      </c>
      <c r="DJ766">
        <f>DG766+DH766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ROW(Source!A271)</f>
        <v>271</v>
      </c>
      <c r="B767">
        <v>91183540</v>
      </c>
      <c r="C767">
        <v>91188437</v>
      </c>
      <c r="D767">
        <v>82932662</v>
      </c>
      <c r="E767">
        <v>1</v>
      </c>
      <c r="F767">
        <v>1</v>
      </c>
      <c r="G767">
        <v>1</v>
      </c>
      <c r="H767">
        <v>2</v>
      </c>
      <c r="I767" t="s">
        <v>875</v>
      </c>
      <c r="J767" t="s">
        <v>876</v>
      </c>
      <c r="K767" t="s">
        <v>877</v>
      </c>
      <c r="L767">
        <v>1368</v>
      </c>
      <c r="N767">
        <v>1011</v>
      </c>
      <c r="O767" t="s">
        <v>642</v>
      </c>
      <c r="P767" t="s">
        <v>642</v>
      </c>
      <c r="Q767">
        <v>1</v>
      </c>
      <c r="W767">
        <v>0</v>
      </c>
      <c r="X767">
        <v>-664744344</v>
      </c>
      <c r="Y767">
        <f t="shared" si="273"/>
        <v>1.15E-2</v>
      </c>
      <c r="AA767">
        <v>0</v>
      </c>
      <c r="AB767">
        <v>1539.54</v>
      </c>
      <c r="AC767">
        <v>990.05</v>
      </c>
      <c r="AD767">
        <v>0</v>
      </c>
      <c r="AE767">
        <v>0</v>
      </c>
      <c r="AF767">
        <v>1539.54</v>
      </c>
      <c r="AG767">
        <v>990.05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197</v>
      </c>
      <c r="AV767">
        <v>1</v>
      </c>
      <c r="AW767">
        <v>2</v>
      </c>
      <c r="AX767">
        <v>91188448</v>
      </c>
      <c r="AY767">
        <v>1</v>
      </c>
      <c r="AZ767">
        <v>0</v>
      </c>
      <c r="BA767">
        <v>974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15.3954</v>
      </c>
      <c r="BL767">
        <v>9.9004999999999992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17.704709999999999</v>
      </c>
      <c r="BS767">
        <v>11.385574999999999</v>
      </c>
      <c r="BT767">
        <v>0</v>
      </c>
      <c r="BU767">
        <v>0</v>
      </c>
      <c r="BV767">
        <v>1.15E-2</v>
      </c>
      <c r="BW767">
        <v>1</v>
      </c>
      <c r="CV767">
        <v>0</v>
      </c>
      <c r="CW767">
        <f>ROUND(Y767*Source!I271*DO767,7)</f>
        <v>1.7799999999999999E-5</v>
      </c>
      <c r="CX767">
        <f>ROUND(Y767*Source!I271,7)</f>
        <v>1.7799999999999999E-5</v>
      </c>
      <c r="CY767">
        <f>AB767</f>
        <v>1539.54</v>
      </c>
      <c r="CZ767">
        <f>AF767</f>
        <v>1539.54</v>
      </c>
      <c r="DA767">
        <f>AJ767</f>
        <v>1</v>
      </c>
      <c r="DB767">
        <f t="shared" si="274"/>
        <v>17.71</v>
      </c>
      <c r="DC767">
        <f t="shared" si="275"/>
        <v>11.385</v>
      </c>
      <c r="DD767" t="s">
        <v>3</v>
      </c>
      <c r="DE767" t="s">
        <v>3</v>
      </c>
      <c r="DF767">
        <f t="shared" si="276"/>
        <v>0</v>
      </c>
      <c r="DG767">
        <f>ROUND(ROUND(AF767,2)*CX767,2)</f>
        <v>0.03</v>
      </c>
      <c r="DH767">
        <f t="shared" si="261"/>
        <v>0.02</v>
      </c>
      <c r="DI767">
        <f t="shared" si="262"/>
        <v>0</v>
      </c>
      <c r="DJ767">
        <f>DG767+DH767</f>
        <v>0.05</v>
      </c>
      <c r="DK767">
        <v>1</v>
      </c>
      <c r="DL767" t="s">
        <v>652</v>
      </c>
      <c r="DM767">
        <v>5</v>
      </c>
      <c r="DN767" t="s">
        <v>636</v>
      </c>
      <c r="DO767">
        <v>1</v>
      </c>
    </row>
    <row r="768" spans="1:119" x14ac:dyDescent="0.2">
      <c r="A768">
        <f>ROW(Source!A271)</f>
        <v>271</v>
      </c>
      <c r="B768">
        <v>91183540</v>
      </c>
      <c r="C768">
        <v>91188437</v>
      </c>
      <c r="D768">
        <v>82933400</v>
      </c>
      <c r="E768">
        <v>1</v>
      </c>
      <c r="F768">
        <v>1</v>
      </c>
      <c r="G768">
        <v>1</v>
      </c>
      <c r="H768">
        <v>2</v>
      </c>
      <c r="I768" t="s">
        <v>644</v>
      </c>
      <c r="J768" t="s">
        <v>645</v>
      </c>
      <c r="K768" t="s">
        <v>646</v>
      </c>
      <c r="L768">
        <v>1368</v>
      </c>
      <c r="N768">
        <v>1011</v>
      </c>
      <c r="O768" t="s">
        <v>642</v>
      </c>
      <c r="P768" t="s">
        <v>642</v>
      </c>
      <c r="Q768">
        <v>1</v>
      </c>
      <c r="W768">
        <v>0</v>
      </c>
      <c r="X768">
        <v>-849950259</v>
      </c>
      <c r="Y768">
        <f t="shared" si="273"/>
        <v>3.4500000000000003E-2</v>
      </c>
      <c r="AA768">
        <v>0</v>
      </c>
      <c r="AB768">
        <v>543.33000000000004</v>
      </c>
      <c r="AC768">
        <v>861.47</v>
      </c>
      <c r="AD768">
        <v>0</v>
      </c>
      <c r="AE768">
        <v>0</v>
      </c>
      <c r="AF768">
        <v>543.33000000000004</v>
      </c>
      <c r="AG768">
        <v>861.47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197</v>
      </c>
      <c r="AV768">
        <v>1</v>
      </c>
      <c r="AW768">
        <v>2</v>
      </c>
      <c r="AX768">
        <v>91188449</v>
      </c>
      <c r="AY768">
        <v>1</v>
      </c>
      <c r="AZ768">
        <v>0</v>
      </c>
      <c r="BA768">
        <v>975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16.299900000000001</v>
      </c>
      <c r="BL768">
        <v>25.844100000000001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18.744885</v>
      </c>
      <c r="BS768">
        <v>29.720714999999998</v>
      </c>
      <c r="BT768">
        <v>0</v>
      </c>
      <c r="BU768">
        <v>0</v>
      </c>
      <c r="BV768">
        <v>3.4500000000000003E-2</v>
      </c>
      <c r="BW768">
        <v>1</v>
      </c>
      <c r="CV768">
        <v>0</v>
      </c>
      <c r="CW768">
        <f>ROUND(Y768*Source!I271*DO768,7)</f>
        <v>5.3499999999999999E-5</v>
      </c>
      <c r="CX768">
        <f>ROUND(Y768*Source!I271,7)</f>
        <v>5.3499999999999999E-5</v>
      </c>
      <c r="CY768">
        <f>AB768</f>
        <v>543.33000000000004</v>
      </c>
      <c r="CZ768">
        <f>AF768</f>
        <v>543.33000000000004</v>
      </c>
      <c r="DA768">
        <f>AJ768</f>
        <v>1</v>
      </c>
      <c r="DB768">
        <f t="shared" si="274"/>
        <v>18.745000000000001</v>
      </c>
      <c r="DC768">
        <f t="shared" si="275"/>
        <v>29.716000000000001</v>
      </c>
      <c r="DD768" t="s">
        <v>3</v>
      </c>
      <c r="DE768" t="s">
        <v>3</v>
      </c>
      <c r="DF768">
        <f t="shared" si="276"/>
        <v>0</v>
      </c>
      <c r="DG768">
        <f>ROUND(ROUND(AF768,2)*CX768,2)</f>
        <v>0.03</v>
      </c>
      <c r="DH768">
        <f t="shared" si="261"/>
        <v>0.05</v>
      </c>
      <c r="DI768">
        <f t="shared" si="262"/>
        <v>0</v>
      </c>
      <c r="DJ768">
        <f>DG768+DH768</f>
        <v>0.08</v>
      </c>
      <c r="DK768">
        <v>1</v>
      </c>
      <c r="DL768" t="s">
        <v>643</v>
      </c>
      <c r="DM768">
        <v>4</v>
      </c>
      <c r="DN768" t="s">
        <v>636</v>
      </c>
      <c r="DO768">
        <v>1</v>
      </c>
    </row>
    <row r="769" spans="1:119" x14ac:dyDescent="0.2">
      <c r="A769">
        <f>ROW(Source!A271)</f>
        <v>271</v>
      </c>
      <c r="B769">
        <v>91183540</v>
      </c>
      <c r="C769">
        <v>91188437</v>
      </c>
      <c r="D769">
        <v>82933957</v>
      </c>
      <c r="E769">
        <v>1</v>
      </c>
      <c r="F769">
        <v>1</v>
      </c>
      <c r="G769">
        <v>1</v>
      </c>
      <c r="H769">
        <v>2</v>
      </c>
      <c r="I769" t="s">
        <v>878</v>
      </c>
      <c r="J769" t="s">
        <v>879</v>
      </c>
      <c r="K769" t="s">
        <v>880</v>
      </c>
      <c r="L769">
        <v>1368</v>
      </c>
      <c r="N769">
        <v>1011</v>
      </c>
      <c r="O769" t="s">
        <v>642</v>
      </c>
      <c r="P769" t="s">
        <v>642</v>
      </c>
      <c r="Q769">
        <v>1</v>
      </c>
      <c r="W769">
        <v>0</v>
      </c>
      <c r="X769">
        <v>-132886196</v>
      </c>
      <c r="Y769">
        <f t="shared" si="273"/>
        <v>1.288</v>
      </c>
      <c r="AA769">
        <v>0</v>
      </c>
      <c r="AB769">
        <v>5.92</v>
      </c>
      <c r="AC769">
        <v>0</v>
      </c>
      <c r="AD769">
        <v>0</v>
      </c>
      <c r="AE769">
        <v>0</v>
      </c>
      <c r="AF769">
        <v>4.5199999999999996</v>
      </c>
      <c r="AG769">
        <v>0</v>
      </c>
      <c r="AH769">
        <v>0</v>
      </c>
      <c r="AI769">
        <v>1</v>
      </c>
      <c r="AJ769">
        <v>1.31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1.1200000000000001</v>
      </c>
      <c r="AU769" t="s">
        <v>197</v>
      </c>
      <c r="AV769">
        <v>1</v>
      </c>
      <c r="AW769">
        <v>2</v>
      </c>
      <c r="AX769">
        <v>91188450</v>
      </c>
      <c r="AY769">
        <v>1</v>
      </c>
      <c r="AZ769">
        <v>0</v>
      </c>
      <c r="BA769">
        <v>976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5.0624000000000002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5.8217600000000003</v>
      </c>
      <c r="BS769">
        <v>0</v>
      </c>
      <c r="BT769">
        <v>0</v>
      </c>
      <c r="BU769">
        <v>0</v>
      </c>
      <c r="BV769">
        <v>0</v>
      </c>
      <c r="BW769">
        <v>1</v>
      </c>
      <c r="CV769">
        <v>0</v>
      </c>
      <c r="CW769">
        <f>ROUND(Y769*Source!I271*DO769,7)</f>
        <v>0</v>
      </c>
      <c r="CX769">
        <f>ROUND(Y769*Source!I271,7)</f>
        <v>1.9964000000000002E-3</v>
      </c>
      <c r="CY769">
        <f>AB769</f>
        <v>5.92</v>
      </c>
      <c r="CZ769">
        <f>AF769</f>
        <v>4.5199999999999996</v>
      </c>
      <c r="DA769">
        <f>AJ769</f>
        <v>1.31</v>
      </c>
      <c r="DB769">
        <f t="shared" si="274"/>
        <v>5.819</v>
      </c>
      <c r="DC769">
        <f t="shared" si="275"/>
        <v>0</v>
      </c>
      <c r="DD769" t="s">
        <v>3</v>
      </c>
      <c r="DE769" t="s">
        <v>3</v>
      </c>
      <c r="DF769">
        <f t="shared" si="276"/>
        <v>0</v>
      </c>
      <c r="DG769">
        <f>ROUND(ROUND(AF769*AJ769,2)*CX769,2)</f>
        <v>0.01</v>
      </c>
      <c r="DH769">
        <f t="shared" ref="DH769:DH794" si="277">ROUND(ROUND(AG769,2)*CX769,2)</f>
        <v>0</v>
      </c>
      <c r="DI769">
        <f t="shared" ref="DI769:DI794" si="278">ROUND(ROUND(AH769,2)*CX769,2)</f>
        <v>0</v>
      </c>
      <c r="DJ769">
        <f>DG769+DH769</f>
        <v>0.01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ROW(Source!A271)</f>
        <v>271</v>
      </c>
      <c r="B770">
        <v>91183540</v>
      </c>
      <c r="C770">
        <v>91188437</v>
      </c>
      <c r="D770">
        <v>83019282</v>
      </c>
      <c r="E770">
        <v>1</v>
      </c>
      <c r="F770">
        <v>1</v>
      </c>
      <c r="G770">
        <v>1</v>
      </c>
      <c r="H770">
        <v>3</v>
      </c>
      <c r="I770" t="s">
        <v>881</v>
      </c>
      <c r="J770" t="s">
        <v>882</v>
      </c>
      <c r="K770" t="s">
        <v>883</v>
      </c>
      <c r="L770">
        <v>1346</v>
      </c>
      <c r="N770">
        <v>1009</v>
      </c>
      <c r="O770" t="s">
        <v>463</v>
      </c>
      <c r="P770" t="s">
        <v>463</v>
      </c>
      <c r="Q770">
        <v>1</v>
      </c>
      <c r="W770">
        <v>0</v>
      </c>
      <c r="X770">
        <v>-939965935</v>
      </c>
      <c r="Y770">
        <f>AT770</f>
        <v>1.3</v>
      </c>
      <c r="AA770">
        <v>86.66</v>
      </c>
      <c r="AB770">
        <v>0</v>
      </c>
      <c r="AC770">
        <v>0</v>
      </c>
      <c r="AD770">
        <v>0</v>
      </c>
      <c r="AE770">
        <v>60.6</v>
      </c>
      <c r="AF770">
        <v>0</v>
      </c>
      <c r="AG770">
        <v>0</v>
      </c>
      <c r="AH770">
        <v>0</v>
      </c>
      <c r="AI770">
        <v>1.43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1.3</v>
      </c>
      <c r="AU770" t="s">
        <v>3</v>
      </c>
      <c r="AV770">
        <v>0</v>
      </c>
      <c r="AW770">
        <v>2</v>
      </c>
      <c r="AX770">
        <v>91188452</v>
      </c>
      <c r="AY770">
        <v>1</v>
      </c>
      <c r="AZ770">
        <v>0</v>
      </c>
      <c r="BA770">
        <v>978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78.78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78.78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1</v>
      </c>
      <c r="CV770">
        <v>0</v>
      </c>
      <c r="CW770">
        <v>0</v>
      </c>
      <c r="CX770">
        <f>ROUND(Y770*Source!I271,7)</f>
        <v>2.0149999999999999E-3</v>
      </c>
      <c r="CY770">
        <f>AA770</f>
        <v>86.66</v>
      </c>
      <c r="CZ770">
        <f>AE770</f>
        <v>60.6</v>
      </c>
      <c r="DA770">
        <f>AI770</f>
        <v>1.43</v>
      </c>
      <c r="DB770">
        <f>ROUND(ROUND(AT770*CZ770,2),6)</f>
        <v>78.78</v>
      </c>
      <c r="DC770">
        <f>ROUND(ROUND(AT770*AG770,2),6)</f>
        <v>0</v>
      </c>
      <c r="DD770" t="s">
        <v>3</v>
      </c>
      <c r="DE770" t="s">
        <v>3</v>
      </c>
      <c r="DF770">
        <f>ROUND(ROUND(AE770*AI770,2)*CX770,2)</f>
        <v>0.17</v>
      </c>
      <c r="DG770">
        <f t="shared" ref="DG770:DG794" si="279">ROUND(ROUND(AF770,2)*CX770,2)</f>
        <v>0</v>
      </c>
      <c r="DH770">
        <f t="shared" si="277"/>
        <v>0</v>
      </c>
      <c r="DI770">
        <f t="shared" si="278"/>
        <v>0</v>
      </c>
      <c r="DJ770">
        <f>DF770</f>
        <v>0.17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ROW(Source!A519)</f>
        <v>519</v>
      </c>
      <c r="B771">
        <v>91183605</v>
      </c>
      <c r="C771">
        <v>91188502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884</v>
      </c>
      <c r="J771" t="s">
        <v>3</v>
      </c>
      <c r="K771" t="s">
        <v>885</v>
      </c>
      <c r="L771">
        <v>1369</v>
      </c>
      <c r="N771">
        <v>1013</v>
      </c>
      <c r="O771" t="s">
        <v>758</v>
      </c>
      <c r="P771" t="s">
        <v>758</v>
      </c>
      <c r="Q771">
        <v>1</v>
      </c>
      <c r="W771">
        <v>0</v>
      </c>
      <c r="X771">
        <v>286205319</v>
      </c>
      <c r="Y771">
        <f t="shared" ref="Y771:Y794" si="280">(AT771*ROUND(1.2,7))</f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530</v>
      </c>
      <c r="AV771">
        <v>1</v>
      </c>
      <c r="AW771">
        <v>2</v>
      </c>
      <c r="AX771">
        <v>91188505</v>
      </c>
      <c r="AY771">
        <v>1</v>
      </c>
      <c r="AZ771">
        <v>0</v>
      </c>
      <c r="BA771">
        <v>979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ROUND(AT771*Source!I519*AH771*AL771,2)</f>
        <v>578.6</v>
      </c>
      <c r="CV771">
        <f>ROUND(Y771*Source!I519,7)</f>
        <v>0.6</v>
      </c>
      <c r="CW771">
        <v>0</v>
      </c>
      <c r="CX771">
        <f>ROUND(Y771*Source!I519,7)</f>
        <v>0.6</v>
      </c>
      <c r="CY771">
        <f t="shared" ref="CY771:CY794" si="281">AD771</f>
        <v>1157.2</v>
      </c>
      <c r="CZ771">
        <f t="shared" ref="CZ771:CZ794" si="282">AH771</f>
        <v>1157.2</v>
      </c>
      <c r="DA771">
        <f t="shared" ref="DA771:DA794" si="283">AL771</f>
        <v>1</v>
      </c>
      <c r="DB771">
        <f t="shared" ref="DB771:DB794" si="284">ROUND((ROUND(AT771*CZ771,2)*ROUND(1.2,7)),6)</f>
        <v>694.32</v>
      </c>
      <c r="DC771">
        <f t="shared" ref="DC771:DC794" si="285">ROUND((ROUND(AT771*AG771,2)*ROUND(1.2,7)),6)</f>
        <v>0</v>
      </c>
      <c r="DD771" t="s">
        <v>3</v>
      </c>
      <c r="DE771" t="s">
        <v>3</v>
      </c>
      <c r="DF771">
        <f t="shared" ref="DF771:DF794" si="286">ROUND(ROUND(AE771,2)*CX771,2)</f>
        <v>0</v>
      </c>
      <c r="DG771">
        <f t="shared" si="279"/>
        <v>0</v>
      </c>
      <c r="DH771">
        <f t="shared" si="277"/>
        <v>0</v>
      </c>
      <c r="DI771">
        <f t="shared" si="278"/>
        <v>694.32</v>
      </c>
      <c r="DJ771">
        <f t="shared" ref="DJ771:DJ794" si="287">DI771</f>
        <v>694.32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ROW(Source!A519)</f>
        <v>519</v>
      </c>
      <c r="B772">
        <v>91183605</v>
      </c>
      <c r="C772">
        <v>91188502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886</v>
      </c>
      <c r="J772" t="s">
        <v>3</v>
      </c>
      <c r="K772" t="s">
        <v>887</v>
      </c>
      <c r="L772">
        <v>1369</v>
      </c>
      <c r="N772">
        <v>1013</v>
      </c>
      <c r="O772" t="s">
        <v>758</v>
      </c>
      <c r="P772" t="s">
        <v>758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530</v>
      </c>
      <c r="AV772">
        <v>1</v>
      </c>
      <c r="AW772">
        <v>2</v>
      </c>
      <c r="AX772">
        <v>91188506</v>
      </c>
      <c r="AY772">
        <v>1</v>
      </c>
      <c r="AZ772">
        <v>0</v>
      </c>
      <c r="BA772">
        <v>980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ROUND(AT772*Source!I519*AH772*AL772,2)</f>
        <v>565.75</v>
      </c>
      <c r="CV772">
        <f>ROUND(Y772*Source!I519,7)</f>
        <v>0.6</v>
      </c>
      <c r="CW772">
        <v>0</v>
      </c>
      <c r="CX772">
        <f>ROUND(Y772*Source!I519,7)</f>
        <v>0.6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77"/>
        <v>0</v>
      </c>
      <c r="DI772">
        <f t="shared" si="278"/>
        <v>678.89</v>
      </c>
      <c r="DJ772">
        <f t="shared" si="287"/>
        <v>678.89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ROW(Source!A520)</f>
        <v>520</v>
      </c>
      <c r="B773">
        <v>91183540</v>
      </c>
      <c r="C773">
        <v>91188502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884</v>
      </c>
      <c r="J773" t="s">
        <v>3</v>
      </c>
      <c r="K773" t="s">
        <v>885</v>
      </c>
      <c r="L773">
        <v>1369</v>
      </c>
      <c r="N773">
        <v>1013</v>
      </c>
      <c r="O773" t="s">
        <v>758</v>
      </c>
      <c r="P773" t="s">
        <v>758</v>
      </c>
      <c r="Q773">
        <v>1</v>
      </c>
      <c r="W773">
        <v>0</v>
      </c>
      <c r="X773">
        <v>286205319</v>
      </c>
      <c r="Y773">
        <f t="shared" si="280"/>
        <v>0.6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0.5</v>
      </c>
      <c r="AU773" t="s">
        <v>530</v>
      </c>
      <c r="AV773">
        <v>1</v>
      </c>
      <c r="AW773">
        <v>2</v>
      </c>
      <c r="AX773">
        <v>91188505</v>
      </c>
      <c r="AY773">
        <v>1</v>
      </c>
      <c r="AZ773">
        <v>0</v>
      </c>
      <c r="BA773">
        <v>981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578.6</v>
      </c>
      <c r="BN773">
        <v>0.5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694.32</v>
      </c>
      <c r="BU773">
        <v>0.6</v>
      </c>
      <c r="BV773">
        <v>0</v>
      </c>
      <c r="BW773">
        <v>1</v>
      </c>
      <c r="CU773">
        <f>ROUND(AT773*Source!I520*AH773*AL773,2)</f>
        <v>578.6</v>
      </c>
      <c r="CV773">
        <f>ROUND(Y773*Source!I520,7)</f>
        <v>0.6</v>
      </c>
      <c r="CW773">
        <v>0</v>
      </c>
      <c r="CX773">
        <f>ROUND(Y773*Source!I520,7)</f>
        <v>0.6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694.32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77"/>
        <v>0</v>
      </c>
      <c r="DI773">
        <f t="shared" si="278"/>
        <v>694.32</v>
      </c>
      <c r="DJ773">
        <f t="shared" si="287"/>
        <v>694.32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ROW(Source!A520)</f>
        <v>520</v>
      </c>
      <c r="B774">
        <v>91183540</v>
      </c>
      <c r="C774">
        <v>91188502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886</v>
      </c>
      <c r="J774" t="s">
        <v>3</v>
      </c>
      <c r="K774" t="s">
        <v>887</v>
      </c>
      <c r="L774">
        <v>1369</v>
      </c>
      <c r="N774">
        <v>1013</v>
      </c>
      <c r="O774" t="s">
        <v>758</v>
      </c>
      <c r="P774" t="s">
        <v>758</v>
      </c>
      <c r="Q774">
        <v>1</v>
      </c>
      <c r="W774">
        <v>0</v>
      </c>
      <c r="X774">
        <v>126826561</v>
      </c>
      <c r="Y774">
        <f t="shared" si="280"/>
        <v>0.6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0.5</v>
      </c>
      <c r="AU774" t="s">
        <v>530</v>
      </c>
      <c r="AV774">
        <v>1</v>
      </c>
      <c r="AW774">
        <v>2</v>
      </c>
      <c r="AX774">
        <v>91188506</v>
      </c>
      <c r="AY774">
        <v>1</v>
      </c>
      <c r="AZ774">
        <v>0</v>
      </c>
      <c r="BA774">
        <v>982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565.745</v>
      </c>
      <c r="BN774">
        <v>0.5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678.89400000000001</v>
      </c>
      <c r="BU774">
        <v>0.6</v>
      </c>
      <c r="BV774">
        <v>0</v>
      </c>
      <c r="BW774">
        <v>1</v>
      </c>
      <c r="CU774">
        <f>ROUND(AT774*Source!I520*AH774*AL774,2)</f>
        <v>565.75</v>
      </c>
      <c r="CV774">
        <f>ROUND(Y774*Source!I520,7)</f>
        <v>0.6</v>
      </c>
      <c r="CW774">
        <v>0</v>
      </c>
      <c r="CX774">
        <f>ROUND(Y774*Source!I520,7)</f>
        <v>0.6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678.9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77"/>
        <v>0</v>
      </c>
      <c r="DI774">
        <f t="shared" si="278"/>
        <v>678.89</v>
      </c>
      <c r="DJ774">
        <f t="shared" si="287"/>
        <v>678.89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ROW(Source!A521)</f>
        <v>521</v>
      </c>
      <c r="B775">
        <v>91183605</v>
      </c>
      <c r="C775">
        <v>91188507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884</v>
      </c>
      <c r="J775" t="s">
        <v>3</v>
      </c>
      <c r="K775" t="s">
        <v>885</v>
      </c>
      <c r="L775">
        <v>1369</v>
      </c>
      <c r="N775">
        <v>1013</v>
      </c>
      <c r="O775" t="s">
        <v>758</v>
      </c>
      <c r="P775" t="s">
        <v>758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530</v>
      </c>
      <c r="AV775">
        <v>1</v>
      </c>
      <c r="AW775">
        <v>2</v>
      </c>
      <c r="AX775">
        <v>91188510</v>
      </c>
      <c r="AY775">
        <v>1</v>
      </c>
      <c r="AZ775">
        <v>0</v>
      </c>
      <c r="BA775">
        <v>983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ROUND(AT775*Source!I521*AH775*AL775,2)</f>
        <v>149.97</v>
      </c>
      <c r="CV775">
        <f>ROUND(Y775*Source!I521,7)</f>
        <v>0.15551999999999999</v>
      </c>
      <c r="CW775">
        <v>0</v>
      </c>
      <c r="CX775">
        <f>ROUND(Y775*Source!I521,7)</f>
        <v>0.15551999999999999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77"/>
        <v>0</v>
      </c>
      <c r="DI775">
        <f t="shared" si="278"/>
        <v>179.97</v>
      </c>
      <c r="DJ775">
        <f t="shared" si="287"/>
        <v>179.97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ROW(Source!A521)</f>
        <v>521</v>
      </c>
      <c r="B776">
        <v>91183605</v>
      </c>
      <c r="C776">
        <v>91188507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886</v>
      </c>
      <c r="J776" t="s">
        <v>3</v>
      </c>
      <c r="K776" t="s">
        <v>887</v>
      </c>
      <c r="L776">
        <v>1369</v>
      </c>
      <c r="N776">
        <v>1013</v>
      </c>
      <c r="O776" t="s">
        <v>758</v>
      </c>
      <c r="P776" t="s">
        <v>758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530</v>
      </c>
      <c r="AV776">
        <v>1</v>
      </c>
      <c r="AW776">
        <v>2</v>
      </c>
      <c r="AX776">
        <v>91188511</v>
      </c>
      <c r="AY776">
        <v>1</v>
      </c>
      <c r="AZ776">
        <v>0</v>
      </c>
      <c r="BA776">
        <v>984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ROUND(AT776*Source!I521*AH776*AL776,2)</f>
        <v>146.63999999999999</v>
      </c>
      <c r="CV776">
        <f>ROUND(Y776*Source!I521,7)</f>
        <v>0.15551999999999999</v>
      </c>
      <c r="CW776">
        <v>0</v>
      </c>
      <c r="CX776">
        <f>ROUND(Y776*Source!I521,7)</f>
        <v>0.15551999999999999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77"/>
        <v>0</v>
      </c>
      <c r="DI776">
        <f t="shared" si="278"/>
        <v>175.97</v>
      </c>
      <c r="DJ776">
        <f t="shared" si="287"/>
        <v>175.97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ROW(Source!A522)</f>
        <v>522</v>
      </c>
      <c r="B777">
        <v>91183540</v>
      </c>
      <c r="C777">
        <v>91188507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884</v>
      </c>
      <c r="J777" t="s">
        <v>3</v>
      </c>
      <c r="K777" t="s">
        <v>885</v>
      </c>
      <c r="L777">
        <v>1369</v>
      </c>
      <c r="N777">
        <v>1013</v>
      </c>
      <c r="O777" t="s">
        <v>758</v>
      </c>
      <c r="P777" t="s">
        <v>758</v>
      </c>
      <c r="Q777">
        <v>1</v>
      </c>
      <c r="W777">
        <v>0</v>
      </c>
      <c r="X777">
        <v>286205319</v>
      </c>
      <c r="Y777">
        <f t="shared" si="280"/>
        <v>7.7759999999999998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6.48</v>
      </c>
      <c r="AU777" t="s">
        <v>530</v>
      </c>
      <c r="AV777">
        <v>1</v>
      </c>
      <c r="AW777">
        <v>2</v>
      </c>
      <c r="AX777">
        <v>91188510</v>
      </c>
      <c r="AY777">
        <v>1</v>
      </c>
      <c r="AZ777">
        <v>0</v>
      </c>
      <c r="BA777">
        <v>985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7498.6559999999999</v>
      </c>
      <c r="BN777">
        <v>6.48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8998.3871999999992</v>
      </c>
      <c r="BU777">
        <v>7.7759999999999998</v>
      </c>
      <c r="BV777">
        <v>0</v>
      </c>
      <c r="BW777">
        <v>1</v>
      </c>
      <c r="CU777">
        <f>ROUND(AT777*Source!I522*AH777*AL777,2)</f>
        <v>149.97</v>
      </c>
      <c r="CV777">
        <f>ROUND(Y777*Source!I522,7)</f>
        <v>0.15551999999999999</v>
      </c>
      <c r="CW777">
        <v>0</v>
      </c>
      <c r="CX777">
        <f>ROUND(Y777*Source!I522,7)</f>
        <v>0.15551999999999999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8998.3919999999998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77"/>
        <v>0</v>
      </c>
      <c r="DI777">
        <f t="shared" si="278"/>
        <v>179.97</v>
      </c>
      <c r="DJ777">
        <f t="shared" si="287"/>
        <v>179.97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ROW(Source!A522)</f>
        <v>522</v>
      </c>
      <c r="B778">
        <v>91183540</v>
      </c>
      <c r="C778">
        <v>91188507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886</v>
      </c>
      <c r="J778" t="s">
        <v>3</v>
      </c>
      <c r="K778" t="s">
        <v>887</v>
      </c>
      <c r="L778">
        <v>1369</v>
      </c>
      <c r="N778">
        <v>1013</v>
      </c>
      <c r="O778" t="s">
        <v>758</v>
      </c>
      <c r="P778" t="s">
        <v>758</v>
      </c>
      <c r="Q778">
        <v>1</v>
      </c>
      <c r="W778">
        <v>0</v>
      </c>
      <c r="X778">
        <v>126826561</v>
      </c>
      <c r="Y778">
        <f t="shared" si="280"/>
        <v>7.7759999999999998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6.48</v>
      </c>
      <c r="AU778" t="s">
        <v>530</v>
      </c>
      <c r="AV778">
        <v>1</v>
      </c>
      <c r="AW778">
        <v>2</v>
      </c>
      <c r="AX778">
        <v>91188511</v>
      </c>
      <c r="AY778">
        <v>1</v>
      </c>
      <c r="AZ778">
        <v>0</v>
      </c>
      <c r="BA778">
        <v>986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7332.0551999999998</v>
      </c>
      <c r="BN778">
        <v>6.48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8798.4662399999997</v>
      </c>
      <c r="BU778">
        <v>7.7759999999999998</v>
      </c>
      <c r="BV778">
        <v>0</v>
      </c>
      <c r="BW778">
        <v>1</v>
      </c>
      <c r="CU778">
        <f>ROUND(AT778*Source!I522*AH778*AL778,2)</f>
        <v>146.63999999999999</v>
      </c>
      <c r="CV778">
        <f>ROUND(Y778*Source!I522,7)</f>
        <v>0.15551999999999999</v>
      </c>
      <c r="CW778">
        <v>0</v>
      </c>
      <c r="CX778">
        <f>ROUND(Y778*Source!I522,7)</f>
        <v>0.15551999999999999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8798.4719999999998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77"/>
        <v>0</v>
      </c>
      <c r="DI778">
        <f t="shared" si="278"/>
        <v>175.97</v>
      </c>
      <c r="DJ778">
        <f t="shared" si="287"/>
        <v>175.97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ROW(Source!A523)</f>
        <v>523</v>
      </c>
      <c r="B779">
        <v>91183605</v>
      </c>
      <c r="C779">
        <v>91188512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884</v>
      </c>
      <c r="J779" t="s">
        <v>3</v>
      </c>
      <c r="K779" t="s">
        <v>885</v>
      </c>
      <c r="L779">
        <v>1369</v>
      </c>
      <c r="N779">
        <v>1013</v>
      </c>
      <c r="O779" t="s">
        <v>758</v>
      </c>
      <c r="P779" t="s">
        <v>758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530</v>
      </c>
      <c r="AV779">
        <v>1</v>
      </c>
      <c r="AW779">
        <v>2</v>
      </c>
      <c r="AX779">
        <v>91188515</v>
      </c>
      <c r="AY779">
        <v>1</v>
      </c>
      <c r="AZ779">
        <v>0</v>
      </c>
      <c r="BA779">
        <v>987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ROUND(AT779*Source!I523*AH779*AL779,2)</f>
        <v>1423.36</v>
      </c>
      <c r="CV779">
        <f>ROUND(Y779*Source!I523,7)</f>
        <v>1.476</v>
      </c>
      <c r="CW779">
        <v>0</v>
      </c>
      <c r="CX779">
        <f>ROUND(Y779*Source!I523,7)</f>
        <v>1.476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77"/>
        <v>0</v>
      </c>
      <c r="DI779">
        <f t="shared" si="278"/>
        <v>1708.03</v>
      </c>
      <c r="DJ779">
        <f t="shared" si="287"/>
        <v>1708.03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ROW(Source!A523)</f>
        <v>523</v>
      </c>
      <c r="B780">
        <v>91183605</v>
      </c>
      <c r="C780">
        <v>91188512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886</v>
      </c>
      <c r="J780" t="s">
        <v>3</v>
      </c>
      <c r="K780" t="s">
        <v>887</v>
      </c>
      <c r="L780">
        <v>1369</v>
      </c>
      <c r="N780">
        <v>1013</v>
      </c>
      <c r="O780" t="s">
        <v>758</v>
      </c>
      <c r="P780" t="s">
        <v>758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530</v>
      </c>
      <c r="AV780">
        <v>1</v>
      </c>
      <c r="AW780">
        <v>2</v>
      </c>
      <c r="AX780">
        <v>91188516</v>
      </c>
      <c r="AY780">
        <v>1</v>
      </c>
      <c r="AZ780">
        <v>0</v>
      </c>
      <c r="BA780">
        <v>988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ROUND(AT780*Source!I523*AH780*AL780,2)</f>
        <v>1391.73</v>
      </c>
      <c r="CV780">
        <f>ROUND(Y780*Source!I523,7)</f>
        <v>1.476</v>
      </c>
      <c r="CW780">
        <v>0</v>
      </c>
      <c r="CX780">
        <f>ROUND(Y780*Source!I523,7)</f>
        <v>1.476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77"/>
        <v>0</v>
      </c>
      <c r="DI780">
        <f t="shared" si="278"/>
        <v>1670.08</v>
      </c>
      <c r="DJ780">
        <f t="shared" si="287"/>
        <v>1670.08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ROW(Source!A524)</f>
        <v>524</v>
      </c>
      <c r="B781">
        <v>91183540</v>
      </c>
      <c r="C781">
        <v>91188512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884</v>
      </c>
      <c r="J781" t="s">
        <v>3</v>
      </c>
      <c r="K781" t="s">
        <v>885</v>
      </c>
      <c r="L781">
        <v>1369</v>
      </c>
      <c r="N781">
        <v>1013</v>
      </c>
      <c r="O781" t="s">
        <v>758</v>
      </c>
      <c r="P781" t="s">
        <v>758</v>
      </c>
      <c r="Q781">
        <v>1</v>
      </c>
      <c r="W781">
        <v>0</v>
      </c>
      <c r="X781">
        <v>286205319</v>
      </c>
      <c r="Y781">
        <f t="shared" si="280"/>
        <v>0.49199999999999999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0.41</v>
      </c>
      <c r="AU781" t="s">
        <v>530</v>
      </c>
      <c r="AV781">
        <v>1</v>
      </c>
      <c r="AW781">
        <v>2</v>
      </c>
      <c r="AX781">
        <v>91188515</v>
      </c>
      <c r="AY781">
        <v>1</v>
      </c>
      <c r="AZ781">
        <v>0</v>
      </c>
      <c r="BA781">
        <v>989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474.452</v>
      </c>
      <c r="BN781">
        <v>0.41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569.3424</v>
      </c>
      <c r="BU781">
        <v>0.49199999999999999</v>
      </c>
      <c r="BV781">
        <v>0</v>
      </c>
      <c r="BW781">
        <v>1</v>
      </c>
      <c r="CU781">
        <f>ROUND(AT781*Source!I524*AH781*AL781,2)</f>
        <v>1423.36</v>
      </c>
      <c r="CV781">
        <f>ROUND(Y781*Source!I524,7)</f>
        <v>1.476</v>
      </c>
      <c r="CW781">
        <v>0</v>
      </c>
      <c r="CX781">
        <f>ROUND(Y781*Source!I524,7)</f>
        <v>1.476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569.34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77"/>
        <v>0</v>
      </c>
      <c r="DI781">
        <f t="shared" si="278"/>
        <v>1708.03</v>
      </c>
      <c r="DJ781">
        <f t="shared" si="287"/>
        <v>1708.03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ROW(Source!A524)</f>
        <v>524</v>
      </c>
      <c r="B782">
        <v>91183540</v>
      </c>
      <c r="C782">
        <v>91188512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886</v>
      </c>
      <c r="J782" t="s">
        <v>3</v>
      </c>
      <c r="K782" t="s">
        <v>887</v>
      </c>
      <c r="L782">
        <v>1369</v>
      </c>
      <c r="N782">
        <v>1013</v>
      </c>
      <c r="O782" t="s">
        <v>758</v>
      </c>
      <c r="P782" t="s">
        <v>758</v>
      </c>
      <c r="Q782">
        <v>1</v>
      </c>
      <c r="W782">
        <v>0</v>
      </c>
      <c r="X782">
        <v>126826561</v>
      </c>
      <c r="Y782">
        <f t="shared" si="280"/>
        <v>0.49199999999999999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0.41</v>
      </c>
      <c r="AU782" t="s">
        <v>530</v>
      </c>
      <c r="AV782">
        <v>1</v>
      </c>
      <c r="AW782">
        <v>2</v>
      </c>
      <c r="AX782">
        <v>91188516</v>
      </c>
      <c r="AY782">
        <v>1</v>
      </c>
      <c r="AZ782">
        <v>0</v>
      </c>
      <c r="BA782">
        <v>990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463.91090000000003</v>
      </c>
      <c r="BN782">
        <v>0.41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556.69308000000001</v>
      </c>
      <c r="BU782">
        <v>0.49199999999999999</v>
      </c>
      <c r="BV782">
        <v>0</v>
      </c>
      <c r="BW782">
        <v>1</v>
      </c>
      <c r="CU782">
        <f>ROUND(AT782*Source!I524*AH782*AL782,2)</f>
        <v>1391.73</v>
      </c>
      <c r="CV782">
        <f>ROUND(Y782*Source!I524,7)</f>
        <v>1.476</v>
      </c>
      <c r="CW782">
        <v>0</v>
      </c>
      <c r="CX782">
        <f>ROUND(Y782*Source!I524,7)</f>
        <v>1.476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556.69200000000001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77"/>
        <v>0</v>
      </c>
      <c r="DI782">
        <f t="shared" si="278"/>
        <v>1670.08</v>
      </c>
      <c r="DJ782">
        <f t="shared" si="287"/>
        <v>1670.08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ROW(Source!A525)</f>
        <v>525</v>
      </c>
      <c r="B783">
        <v>91183605</v>
      </c>
      <c r="C783">
        <v>91188517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884</v>
      </c>
      <c r="J783" t="s">
        <v>3</v>
      </c>
      <c r="K783" t="s">
        <v>885</v>
      </c>
      <c r="L783">
        <v>1369</v>
      </c>
      <c r="N783">
        <v>1013</v>
      </c>
      <c r="O783" t="s">
        <v>758</v>
      </c>
      <c r="P783" t="s">
        <v>758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530</v>
      </c>
      <c r="AV783">
        <v>1</v>
      </c>
      <c r="AW783">
        <v>2</v>
      </c>
      <c r="AX783">
        <v>91188520</v>
      </c>
      <c r="AY783">
        <v>1</v>
      </c>
      <c r="AZ783">
        <v>0</v>
      </c>
      <c r="BA783">
        <v>991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ROUND(AT783*Source!I525*AH783*AL783,2)</f>
        <v>185.15</v>
      </c>
      <c r="CV783">
        <f>ROUND(Y783*Source!I525,7)</f>
        <v>0.192</v>
      </c>
      <c r="CW783">
        <v>0</v>
      </c>
      <c r="CX783">
        <f>ROUND(Y783*Source!I525,7)</f>
        <v>0.192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77"/>
        <v>0</v>
      </c>
      <c r="DI783">
        <f t="shared" si="278"/>
        <v>222.18</v>
      </c>
      <c r="DJ783">
        <f t="shared" si="287"/>
        <v>222.18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ROW(Source!A525)</f>
        <v>525</v>
      </c>
      <c r="B784">
        <v>91183605</v>
      </c>
      <c r="C784">
        <v>91188517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886</v>
      </c>
      <c r="J784" t="s">
        <v>3</v>
      </c>
      <c r="K784" t="s">
        <v>887</v>
      </c>
      <c r="L784">
        <v>1369</v>
      </c>
      <c r="N784">
        <v>1013</v>
      </c>
      <c r="O784" t="s">
        <v>758</v>
      </c>
      <c r="P784" t="s">
        <v>758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530</v>
      </c>
      <c r="AV784">
        <v>1</v>
      </c>
      <c r="AW784">
        <v>2</v>
      </c>
      <c r="AX784">
        <v>91188521</v>
      </c>
      <c r="AY784">
        <v>1</v>
      </c>
      <c r="AZ784">
        <v>0</v>
      </c>
      <c r="BA784">
        <v>992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ROUND(AT784*Source!I525*AH784*AL784,2)</f>
        <v>181.04</v>
      </c>
      <c r="CV784">
        <f>ROUND(Y784*Source!I525,7)</f>
        <v>0.192</v>
      </c>
      <c r="CW784">
        <v>0</v>
      </c>
      <c r="CX784">
        <f>ROUND(Y784*Source!I525,7)</f>
        <v>0.192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77"/>
        <v>0</v>
      </c>
      <c r="DI784">
        <f t="shared" si="278"/>
        <v>217.25</v>
      </c>
      <c r="DJ784">
        <f t="shared" si="287"/>
        <v>217.25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ROW(Source!A526)</f>
        <v>526</v>
      </c>
      <c r="B785">
        <v>91183540</v>
      </c>
      <c r="C785">
        <v>91188517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884</v>
      </c>
      <c r="J785" t="s">
        <v>3</v>
      </c>
      <c r="K785" t="s">
        <v>885</v>
      </c>
      <c r="L785">
        <v>1369</v>
      </c>
      <c r="N785">
        <v>1013</v>
      </c>
      <c r="O785" t="s">
        <v>758</v>
      </c>
      <c r="P785" t="s">
        <v>758</v>
      </c>
      <c r="Q785">
        <v>1</v>
      </c>
      <c r="W785">
        <v>0</v>
      </c>
      <c r="X785">
        <v>286205319</v>
      </c>
      <c r="Y785">
        <f t="shared" si="280"/>
        <v>0.192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0.16</v>
      </c>
      <c r="AU785" t="s">
        <v>530</v>
      </c>
      <c r="AV785">
        <v>1</v>
      </c>
      <c r="AW785">
        <v>2</v>
      </c>
      <c r="AX785">
        <v>91188520</v>
      </c>
      <c r="AY785">
        <v>1</v>
      </c>
      <c r="AZ785">
        <v>0</v>
      </c>
      <c r="BA785">
        <v>993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185.15199999999999</v>
      </c>
      <c r="BN785">
        <v>0.16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222.1824</v>
      </c>
      <c r="BU785">
        <v>0.192</v>
      </c>
      <c r="BV785">
        <v>0</v>
      </c>
      <c r="BW785">
        <v>1</v>
      </c>
      <c r="CU785">
        <f>ROUND(AT785*Source!I526*AH785*AL785,2)</f>
        <v>185.15</v>
      </c>
      <c r="CV785">
        <f>ROUND(Y785*Source!I526,7)</f>
        <v>0.192</v>
      </c>
      <c r="CW785">
        <v>0</v>
      </c>
      <c r="CX785">
        <f>ROUND(Y785*Source!I526,7)</f>
        <v>0.192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222.18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77"/>
        <v>0</v>
      </c>
      <c r="DI785">
        <f t="shared" si="278"/>
        <v>222.18</v>
      </c>
      <c r="DJ785">
        <f t="shared" si="287"/>
        <v>222.18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ROW(Source!A526)</f>
        <v>526</v>
      </c>
      <c r="B786">
        <v>91183540</v>
      </c>
      <c r="C786">
        <v>91188517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886</v>
      </c>
      <c r="J786" t="s">
        <v>3</v>
      </c>
      <c r="K786" t="s">
        <v>887</v>
      </c>
      <c r="L786">
        <v>1369</v>
      </c>
      <c r="N786">
        <v>1013</v>
      </c>
      <c r="O786" t="s">
        <v>758</v>
      </c>
      <c r="P786" t="s">
        <v>758</v>
      </c>
      <c r="Q786">
        <v>1</v>
      </c>
      <c r="W786">
        <v>0</v>
      </c>
      <c r="X786">
        <v>126826561</v>
      </c>
      <c r="Y786">
        <f t="shared" si="280"/>
        <v>0.192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0.16</v>
      </c>
      <c r="AU786" t="s">
        <v>530</v>
      </c>
      <c r="AV786">
        <v>1</v>
      </c>
      <c r="AW786">
        <v>2</v>
      </c>
      <c r="AX786">
        <v>91188521</v>
      </c>
      <c r="AY786">
        <v>1</v>
      </c>
      <c r="AZ786">
        <v>0</v>
      </c>
      <c r="BA786">
        <v>994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181.0384</v>
      </c>
      <c r="BN786">
        <v>0.16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217.24608000000001</v>
      </c>
      <c r="BU786">
        <v>0.192</v>
      </c>
      <c r="BV786">
        <v>0</v>
      </c>
      <c r="BW786">
        <v>1</v>
      </c>
      <c r="CU786">
        <f>ROUND(AT786*Source!I526*AH786*AL786,2)</f>
        <v>181.04</v>
      </c>
      <c r="CV786">
        <f>ROUND(Y786*Source!I526,7)</f>
        <v>0.192</v>
      </c>
      <c r="CW786">
        <v>0</v>
      </c>
      <c r="CX786">
        <f>ROUND(Y786*Source!I526,7)</f>
        <v>0.192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217.24799999999999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77"/>
        <v>0</v>
      </c>
      <c r="DI786">
        <f t="shared" si="278"/>
        <v>217.25</v>
      </c>
      <c r="DJ786">
        <f t="shared" si="287"/>
        <v>217.25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ROW(Source!A527)</f>
        <v>527</v>
      </c>
      <c r="B787">
        <v>91183605</v>
      </c>
      <c r="C787">
        <v>91188522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884</v>
      </c>
      <c r="J787" t="s">
        <v>3</v>
      </c>
      <c r="K787" t="s">
        <v>885</v>
      </c>
      <c r="L787">
        <v>1369</v>
      </c>
      <c r="N787">
        <v>1013</v>
      </c>
      <c r="O787" t="s">
        <v>758</v>
      </c>
      <c r="P787" t="s">
        <v>758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530</v>
      </c>
      <c r="AV787">
        <v>1</v>
      </c>
      <c r="AW787">
        <v>2</v>
      </c>
      <c r="AX787">
        <v>91188525</v>
      </c>
      <c r="AY787">
        <v>1</v>
      </c>
      <c r="AZ787">
        <v>0</v>
      </c>
      <c r="BA787">
        <v>995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ROUND(AT787*Source!I527*AH787*AL787,2)</f>
        <v>578.6</v>
      </c>
      <c r="CV787">
        <f>ROUND(Y787*Source!I527,7)</f>
        <v>0.6</v>
      </c>
      <c r="CW787">
        <v>0</v>
      </c>
      <c r="CX787">
        <f>ROUND(Y787*Source!I527,7)</f>
        <v>0.6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77"/>
        <v>0</v>
      </c>
      <c r="DI787">
        <f t="shared" si="278"/>
        <v>694.32</v>
      </c>
      <c r="DJ787">
        <f t="shared" si="287"/>
        <v>694.32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ROW(Source!A527)</f>
        <v>527</v>
      </c>
      <c r="B788">
        <v>91183605</v>
      </c>
      <c r="C788">
        <v>91188522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886</v>
      </c>
      <c r="J788" t="s">
        <v>3</v>
      </c>
      <c r="K788" t="s">
        <v>887</v>
      </c>
      <c r="L788">
        <v>1369</v>
      </c>
      <c r="N788">
        <v>1013</v>
      </c>
      <c r="O788" t="s">
        <v>758</v>
      </c>
      <c r="P788" t="s">
        <v>758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530</v>
      </c>
      <c r="AV788">
        <v>1</v>
      </c>
      <c r="AW788">
        <v>2</v>
      </c>
      <c r="AX788">
        <v>91188526</v>
      </c>
      <c r="AY788">
        <v>1</v>
      </c>
      <c r="AZ788">
        <v>0</v>
      </c>
      <c r="BA788">
        <v>996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ROUND(AT788*Source!I527*AH788*AL788,2)</f>
        <v>565.75</v>
      </c>
      <c r="CV788">
        <f>ROUND(Y788*Source!I527,7)</f>
        <v>0.6</v>
      </c>
      <c r="CW788">
        <v>0</v>
      </c>
      <c r="CX788">
        <f>ROUND(Y788*Source!I527,7)</f>
        <v>0.6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77"/>
        <v>0</v>
      </c>
      <c r="DI788">
        <f t="shared" si="278"/>
        <v>678.89</v>
      </c>
      <c r="DJ788">
        <f t="shared" si="287"/>
        <v>678.89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ROW(Source!A528)</f>
        <v>528</v>
      </c>
      <c r="B789">
        <v>91183540</v>
      </c>
      <c r="C789">
        <v>91188522</v>
      </c>
      <c r="D789">
        <v>87655323</v>
      </c>
      <c r="E789">
        <v>118</v>
      </c>
      <c r="F789">
        <v>1</v>
      </c>
      <c r="G789">
        <v>1</v>
      </c>
      <c r="H789">
        <v>1</v>
      </c>
      <c r="I789" t="s">
        <v>884</v>
      </c>
      <c r="J789" t="s">
        <v>3</v>
      </c>
      <c r="K789" t="s">
        <v>885</v>
      </c>
      <c r="L789">
        <v>1369</v>
      </c>
      <c r="N789">
        <v>1013</v>
      </c>
      <c r="O789" t="s">
        <v>758</v>
      </c>
      <c r="P789" t="s">
        <v>758</v>
      </c>
      <c r="Q789">
        <v>1</v>
      </c>
      <c r="W789">
        <v>0</v>
      </c>
      <c r="X789">
        <v>286205319</v>
      </c>
      <c r="Y789">
        <f t="shared" si="280"/>
        <v>0.6</v>
      </c>
      <c r="AA789">
        <v>0</v>
      </c>
      <c r="AB789">
        <v>0</v>
      </c>
      <c r="AC789">
        <v>0</v>
      </c>
      <c r="AD789">
        <v>1157.2</v>
      </c>
      <c r="AE789">
        <v>0</v>
      </c>
      <c r="AF789">
        <v>0</v>
      </c>
      <c r="AG789">
        <v>0</v>
      </c>
      <c r="AH789">
        <v>1157.2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</v>
      </c>
      <c r="AU789" t="s">
        <v>530</v>
      </c>
      <c r="AV789">
        <v>1</v>
      </c>
      <c r="AW789">
        <v>2</v>
      </c>
      <c r="AX789">
        <v>91188525</v>
      </c>
      <c r="AY789">
        <v>1</v>
      </c>
      <c r="AZ789">
        <v>0</v>
      </c>
      <c r="BA789">
        <v>997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578.6</v>
      </c>
      <c r="BN789">
        <v>0.5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694.32</v>
      </c>
      <c r="BU789">
        <v>0.6</v>
      </c>
      <c r="BV789">
        <v>0</v>
      </c>
      <c r="BW789">
        <v>1</v>
      </c>
      <c r="CU789">
        <f>ROUND(AT789*Source!I528*AH789*AL789,2)</f>
        <v>578.6</v>
      </c>
      <c r="CV789">
        <f>ROUND(Y789*Source!I528,7)</f>
        <v>0.6</v>
      </c>
      <c r="CW789">
        <v>0</v>
      </c>
      <c r="CX789">
        <f>ROUND(Y789*Source!I528,7)</f>
        <v>0.6</v>
      </c>
      <c r="CY789">
        <f t="shared" si="281"/>
        <v>1157.2</v>
      </c>
      <c r="CZ789">
        <f t="shared" si="282"/>
        <v>1157.2</v>
      </c>
      <c r="DA789">
        <f t="shared" si="283"/>
        <v>1</v>
      </c>
      <c r="DB789">
        <f t="shared" si="284"/>
        <v>694.32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77"/>
        <v>0</v>
      </c>
      <c r="DI789">
        <f t="shared" si="278"/>
        <v>694.32</v>
      </c>
      <c r="DJ789">
        <f t="shared" si="287"/>
        <v>694.32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ROW(Source!A528)</f>
        <v>528</v>
      </c>
      <c r="B790">
        <v>91183540</v>
      </c>
      <c r="C790">
        <v>91188522</v>
      </c>
      <c r="D790">
        <v>87655350</v>
      </c>
      <c r="E790">
        <v>118</v>
      </c>
      <c r="F790">
        <v>1</v>
      </c>
      <c r="G790">
        <v>1</v>
      </c>
      <c r="H790">
        <v>1</v>
      </c>
      <c r="I790" t="s">
        <v>886</v>
      </c>
      <c r="J790" t="s">
        <v>3</v>
      </c>
      <c r="K790" t="s">
        <v>887</v>
      </c>
      <c r="L790">
        <v>1369</v>
      </c>
      <c r="N790">
        <v>1013</v>
      </c>
      <c r="O790" t="s">
        <v>758</v>
      </c>
      <c r="P790" t="s">
        <v>758</v>
      </c>
      <c r="Q790">
        <v>1</v>
      </c>
      <c r="W790">
        <v>0</v>
      </c>
      <c r="X790">
        <v>126826561</v>
      </c>
      <c r="Y790">
        <f t="shared" si="280"/>
        <v>0.6</v>
      </c>
      <c r="AA790">
        <v>0</v>
      </c>
      <c r="AB790">
        <v>0</v>
      </c>
      <c r="AC790">
        <v>0</v>
      </c>
      <c r="AD790">
        <v>1131.49</v>
      </c>
      <c r="AE790">
        <v>0</v>
      </c>
      <c r="AF790">
        <v>0</v>
      </c>
      <c r="AG790">
        <v>0</v>
      </c>
      <c r="AH790">
        <v>1131.49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</v>
      </c>
      <c r="AU790" t="s">
        <v>530</v>
      </c>
      <c r="AV790">
        <v>1</v>
      </c>
      <c r="AW790">
        <v>2</v>
      </c>
      <c r="AX790">
        <v>91188526</v>
      </c>
      <c r="AY790">
        <v>1</v>
      </c>
      <c r="AZ790">
        <v>0</v>
      </c>
      <c r="BA790">
        <v>998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565.745</v>
      </c>
      <c r="BN790">
        <v>0.5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678.89400000000001</v>
      </c>
      <c r="BU790">
        <v>0.6</v>
      </c>
      <c r="BV790">
        <v>0</v>
      </c>
      <c r="BW790">
        <v>1</v>
      </c>
      <c r="CU790">
        <f>ROUND(AT790*Source!I528*AH790*AL790,2)</f>
        <v>565.75</v>
      </c>
      <c r="CV790">
        <f>ROUND(Y790*Source!I528,7)</f>
        <v>0.6</v>
      </c>
      <c r="CW790">
        <v>0</v>
      </c>
      <c r="CX790">
        <f>ROUND(Y790*Source!I528,7)</f>
        <v>0.6</v>
      </c>
      <c r="CY790">
        <f t="shared" si="281"/>
        <v>1131.49</v>
      </c>
      <c r="CZ790">
        <f t="shared" si="282"/>
        <v>1131.49</v>
      </c>
      <c r="DA790">
        <f t="shared" si="283"/>
        <v>1</v>
      </c>
      <c r="DB790">
        <f t="shared" si="284"/>
        <v>678.9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77"/>
        <v>0</v>
      </c>
      <c r="DI790">
        <f t="shared" si="278"/>
        <v>678.89</v>
      </c>
      <c r="DJ790">
        <f t="shared" si="287"/>
        <v>678.89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ROW(Source!A529)</f>
        <v>529</v>
      </c>
      <c r="B791">
        <v>91183605</v>
      </c>
      <c r="C791">
        <v>91188527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761</v>
      </c>
      <c r="J791" t="s">
        <v>3</v>
      </c>
      <c r="K791" t="s">
        <v>762</v>
      </c>
      <c r="L791">
        <v>1369</v>
      </c>
      <c r="N791">
        <v>1013</v>
      </c>
      <c r="O791" t="s">
        <v>758</v>
      </c>
      <c r="P791" t="s">
        <v>758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554</v>
      </c>
      <c r="AV791">
        <v>1</v>
      </c>
      <c r="AW791">
        <v>2</v>
      </c>
      <c r="AX791">
        <v>91188530</v>
      </c>
      <c r="AY791">
        <v>1</v>
      </c>
      <c r="AZ791">
        <v>0</v>
      </c>
      <c r="BA791">
        <v>999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ROUND(AT791*Source!I529*AH791*AL791,2)</f>
        <v>0</v>
      </c>
      <c r="CV791">
        <f>ROUND(Y791*Source!I529,7)</f>
        <v>0</v>
      </c>
      <c r="CW791">
        <v>0</v>
      </c>
      <c r="CX791">
        <f>ROUND(Y791*Source!I529,7)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77"/>
        <v>0</v>
      </c>
      <c r="DI791">
        <f t="shared" si="278"/>
        <v>0</v>
      </c>
      <c r="DJ791">
        <f t="shared" si="287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ROW(Source!A529)</f>
        <v>529</v>
      </c>
      <c r="B792">
        <v>91183605</v>
      </c>
      <c r="C792">
        <v>91188527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888</v>
      </c>
      <c r="J792" t="s">
        <v>3</v>
      </c>
      <c r="K792" t="s">
        <v>889</v>
      </c>
      <c r="L792">
        <v>1369</v>
      </c>
      <c r="N792">
        <v>1013</v>
      </c>
      <c r="O792" t="s">
        <v>758</v>
      </c>
      <c r="P792" t="s">
        <v>758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554</v>
      </c>
      <c r="AV792">
        <v>1</v>
      </c>
      <c r="AW792">
        <v>2</v>
      </c>
      <c r="AX792">
        <v>91188531</v>
      </c>
      <c r="AY792">
        <v>1</v>
      </c>
      <c r="AZ792">
        <v>0</v>
      </c>
      <c r="BA792">
        <v>1000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ROUND(AT792*Source!I529*AH792*AL792,2)</f>
        <v>0</v>
      </c>
      <c r="CV792">
        <f>ROUND(Y792*Source!I529,7)</f>
        <v>0</v>
      </c>
      <c r="CW792">
        <v>0</v>
      </c>
      <c r="CX792">
        <f>ROUND(Y792*Source!I529,7)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77"/>
        <v>0</v>
      </c>
      <c r="DI792">
        <f t="shared" si="278"/>
        <v>0</v>
      </c>
      <c r="DJ792">
        <f t="shared" si="287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ROW(Source!A530)</f>
        <v>530</v>
      </c>
      <c r="B793">
        <v>91183540</v>
      </c>
      <c r="C793">
        <v>91188527</v>
      </c>
      <c r="D793">
        <v>87655317</v>
      </c>
      <c r="E793">
        <v>118</v>
      </c>
      <c r="F793">
        <v>1</v>
      </c>
      <c r="G793">
        <v>1</v>
      </c>
      <c r="H793">
        <v>1</v>
      </c>
      <c r="I793" t="s">
        <v>761</v>
      </c>
      <c r="J793" t="s">
        <v>3</v>
      </c>
      <c r="K793" t="s">
        <v>762</v>
      </c>
      <c r="L793">
        <v>1369</v>
      </c>
      <c r="N793">
        <v>1013</v>
      </c>
      <c r="O793" t="s">
        <v>758</v>
      </c>
      <c r="P793" t="s">
        <v>758</v>
      </c>
      <c r="Q793">
        <v>1</v>
      </c>
      <c r="W793">
        <v>0</v>
      </c>
      <c r="X793">
        <v>-512803540</v>
      </c>
      <c r="Y793">
        <f t="shared" si="280"/>
        <v>1.62</v>
      </c>
      <c r="AA793">
        <v>0</v>
      </c>
      <c r="AB793">
        <v>0</v>
      </c>
      <c r="AC793">
        <v>0</v>
      </c>
      <c r="AD793">
        <v>861.47</v>
      </c>
      <c r="AE793">
        <v>0</v>
      </c>
      <c r="AF793">
        <v>0</v>
      </c>
      <c r="AG793">
        <v>0</v>
      </c>
      <c r="AH793">
        <v>861.47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1.35</v>
      </c>
      <c r="AU793" t="s">
        <v>554</v>
      </c>
      <c r="AV793">
        <v>1</v>
      </c>
      <c r="AW793">
        <v>2</v>
      </c>
      <c r="AX793">
        <v>91188530</v>
      </c>
      <c r="AY793">
        <v>1</v>
      </c>
      <c r="AZ793">
        <v>0</v>
      </c>
      <c r="BA793">
        <v>1001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1162.9845</v>
      </c>
      <c r="BN793">
        <v>1.35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1395.5814</v>
      </c>
      <c r="BU793">
        <v>1.62</v>
      </c>
      <c r="BV793">
        <v>0</v>
      </c>
      <c r="BW793">
        <v>1</v>
      </c>
      <c r="CU793">
        <f>ROUND(AT793*Source!I530*AH793*AL793,2)</f>
        <v>0</v>
      </c>
      <c r="CV793">
        <f>ROUND(Y793*Source!I530,7)</f>
        <v>0</v>
      </c>
      <c r="CW793">
        <v>0</v>
      </c>
      <c r="CX793">
        <f>ROUND(Y793*Source!I530,7)</f>
        <v>0</v>
      </c>
      <c r="CY793">
        <f t="shared" si="281"/>
        <v>861.47</v>
      </c>
      <c r="CZ793">
        <f t="shared" si="282"/>
        <v>861.47</v>
      </c>
      <c r="DA793">
        <f t="shared" si="283"/>
        <v>1</v>
      </c>
      <c r="DB793">
        <f t="shared" si="284"/>
        <v>1395.576</v>
      </c>
      <c r="DC793">
        <f t="shared" si="285"/>
        <v>0</v>
      </c>
      <c r="DD793" t="s">
        <v>3</v>
      </c>
      <c r="DE793" t="s">
        <v>3</v>
      </c>
      <c r="DF793">
        <f t="shared" si="286"/>
        <v>0</v>
      </c>
      <c r="DG793">
        <f t="shared" si="279"/>
        <v>0</v>
      </c>
      <c r="DH793">
        <f t="shared" si="277"/>
        <v>0</v>
      </c>
      <c r="DI793">
        <f t="shared" si="278"/>
        <v>0</v>
      </c>
      <c r="DJ793">
        <f t="shared" si="287"/>
        <v>0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ROW(Source!A530)</f>
        <v>530</v>
      </c>
      <c r="B794">
        <v>91183540</v>
      </c>
      <c r="C794">
        <v>91188527</v>
      </c>
      <c r="D794">
        <v>87655338</v>
      </c>
      <c r="E794">
        <v>118</v>
      </c>
      <c r="F794">
        <v>1</v>
      </c>
      <c r="G794">
        <v>1</v>
      </c>
      <c r="H794">
        <v>1</v>
      </c>
      <c r="I794" t="s">
        <v>888</v>
      </c>
      <c r="J794" t="s">
        <v>3</v>
      </c>
      <c r="K794" t="s">
        <v>889</v>
      </c>
      <c r="L794">
        <v>1369</v>
      </c>
      <c r="N794">
        <v>1013</v>
      </c>
      <c r="O794" t="s">
        <v>758</v>
      </c>
      <c r="P794" t="s">
        <v>758</v>
      </c>
      <c r="Q794">
        <v>1</v>
      </c>
      <c r="W794">
        <v>0</v>
      </c>
      <c r="X794">
        <v>-1275334932</v>
      </c>
      <c r="Y794">
        <f t="shared" si="280"/>
        <v>1.62</v>
      </c>
      <c r="AA794">
        <v>0</v>
      </c>
      <c r="AB794">
        <v>0</v>
      </c>
      <c r="AC794">
        <v>0</v>
      </c>
      <c r="AD794">
        <v>822.9</v>
      </c>
      <c r="AE794">
        <v>0</v>
      </c>
      <c r="AF794">
        <v>0</v>
      </c>
      <c r="AG794">
        <v>0</v>
      </c>
      <c r="AH794">
        <v>822.9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1.35</v>
      </c>
      <c r="AU794" t="s">
        <v>554</v>
      </c>
      <c r="AV794">
        <v>1</v>
      </c>
      <c r="AW794">
        <v>2</v>
      </c>
      <c r="AX794">
        <v>91188531</v>
      </c>
      <c r="AY794">
        <v>1</v>
      </c>
      <c r="AZ794">
        <v>0</v>
      </c>
      <c r="BA794">
        <v>1002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1110.915</v>
      </c>
      <c r="BN794">
        <v>1.35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1333.098</v>
      </c>
      <c r="BU794">
        <v>1.62</v>
      </c>
      <c r="BV794">
        <v>0</v>
      </c>
      <c r="BW794">
        <v>1</v>
      </c>
      <c r="CU794">
        <f>ROUND(AT794*Source!I530*AH794*AL794,2)</f>
        <v>0</v>
      </c>
      <c r="CV794">
        <f>ROUND(Y794*Source!I530,7)</f>
        <v>0</v>
      </c>
      <c r="CW794">
        <v>0</v>
      </c>
      <c r="CX794">
        <f>ROUND(Y794*Source!I530,7)</f>
        <v>0</v>
      </c>
      <c r="CY794">
        <f t="shared" si="281"/>
        <v>822.9</v>
      </c>
      <c r="CZ794">
        <f t="shared" si="282"/>
        <v>822.9</v>
      </c>
      <c r="DA794">
        <f t="shared" si="283"/>
        <v>1</v>
      </c>
      <c r="DB794">
        <f t="shared" si="284"/>
        <v>1333.104</v>
      </c>
      <c r="DC794">
        <f t="shared" si="285"/>
        <v>0</v>
      </c>
      <c r="DD794" t="s">
        <v>3</v>
      </c>
      <c r="DE794" t="s">
        <v>3</v>
      </c>
      <c r="DF794">
        <f t="shared" si="286"/>
        <v>0</v>
      </c>
      <c r="DG794">
        <f t="shared" si="279"/>
        <v>0</v>
      </c>
      <c r="DH794">
        <f t="shared" si="277"/>
        <v>0</v>
      </c>
      <c r="DI794">
        <f t="shared" si="278"/>
        <v>0</v>
      </c>
      <c r="DJ794">
        <f t="shared" si="287"/>
        <v>0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91187497</v>
      </c>
      <c r="C1">
        <v>91187492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634</v>
      </c>
      <c r="J1" t="s">
        <v>3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91187493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91187498</v>
      </c>
      <c r="C2">
        <v>91187492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637</v>
      </c>
      <c r="J2" t="s">
        <v>3</v>
      </c>
      <c r="K2" t="s">
        <v>638</v>
      </c>
      <c r="L2">
        <v>1191</v>
      </c>
      <c r="N2">
        <v>1013</v>
      </c>
      <c r="O2" t="s">
        <v>636</v>
      </c>
      <c r="P2" t="s">
        <v>636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91187494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91187499</v>
      </c>
      <c r="C3">
        <v>91187492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639</v>
      </c>
      <c r="J3" t="s">
        <v>640</v>
      </c>
      <c r="K3" t="s">
        <v>641</v>
      </c>
      <c r="L3">
        <v>1368</v>
      </c>
      <c r="N3">
        <v>1011</v>
      </c>
      <c r="O3" t="s">
        <v>642</v>
      </c>
      <c r="P3" t="s">
        <v>642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91187495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91187500</v>
      </c>
      <c r="C4">
        <v>91187492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644</v>
      </c>
      <c r="J4" t="s">
        <v>645</v>
      </c>
      <c r="K4" t="s">
        <v>646</v>
      </c>
      <c r="L4">
        <v>1368</v>
      </c>
      <c r="N4">
        <v>1011</v>
      </c>
      <c r="O4" t="s">
        <v>642</v>
      </c>
      <c r="P4" t="s">
        <v>642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91187496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91187497</v>
      </c>
      <c r="C5">
        <v>91187492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634</v>
      </c>
      <c r="J5" t="s">
        <v>3</v>
      </c>
      <c r="K5" t="s">
        <v>635</v>
      </c>
      <c r="L5">
        <v>1191</v>
      </c>
      <c r="N5">
        <v>1013</v>
      </c>
      <c r="O5" t="s">
        <v>636</v>
      </c>
      <c r="P5" t="s">
        <v>636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91187493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91187498</v>
      </c>
      <c r="C6">
        <v>91187492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637</v>
      </c>
      <c r="J6" t="s">
        <v>3</v>
      </c>
      <c r="K6" t="s">
        <v>638</v>
      </c>
      <c r="L6">
        <v>1191</v>
      </c>
      <c r="N6">
        <v>1013</v>
      </c>
      <c r="O6" t="s">
        <v>636</v>
      </c>
      <c r="P6" t="s">
        <v>636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91187494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91187499</v>
      </c>
      <c r="C7">
        <v>91187492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639</v>
      </c>
      <c r="J7" t="s">
        <v>640</v>
      </c>
      <c r="K7" t="s">
        <v>641</v>
      </c>
      <c r="L7">
        <v>1368</v>
      </c>
      <c r="N7">
        <v>1011</v>
      </c>
      <c r="O7" t="s">
        <v>642</v>
      </c>
      <c r="P7" t="s">
        <v>642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91187495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91187500</v>
      </c>
      <c r="C8">
        <v>91187492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644</v>
      </c>
      <c r="J8" t="s">
        <v>645</v>
      </c>
      <c r="K8" t="s">
        <v>646</v>
      </c>
      <c r="L8">
        <v>1368</v>
      </c>
      <c r="N8">
        <v>1011</v>
      </c>
      <c r="O8" t="s">
        <v>642</v>
      </c>
      <c r="P8" t="s">
        <v>642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91187496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91187506</v>
      </c>
      <c r="C9">
        <v>91187501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647</v>
      </c>
      <c r="J9" t="s">
        <v>3</v>
      </c>
      <c r="K9" t="s">
        <v>648</v>
      </c>
      <c r="L9">
        <v>1191</v>
      </c>
      <c r="N9">
        <v>1013</v>
      </c>
      <c r="O9" t="s">
        <v>636</v>
      </c>
      <c r="P9" t="s">
        <v>636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91187502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91187507</v>
      </c>
      <c r="C10">
        <v>91187501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637</v>
      </c>
      <c r="J10" t="s">
        <v>3</v>
      </c>
      <c r="K10" t="s">
        <v>638</v>
      </c>
      <c r="L10">
        <v>1191</v>
      </c>
      <c r="N10">
        <v>1013</v>
      </c>
      <c r="O10" t="s">
        <v>636</v>
      </c>
      <c r="P10" t="s">
        <v>636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91187503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91187508</v>
      </c>
      <c r="C11">
        <v>91187501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649</v>
      </c>
      <c r="J11" t="s">
        <v>650</v>
      </c>
      <c r="K11" t="s">
        <v>651</v>
      </c>
      <c r="L11">
        <v>1368</v>
      </c>
      <c r="N11">
        <v>1011</v>
      </c>
      <c r="O11" t="s">
        <v>642</v>
      </c>
      <c r="P11" t="s">
        <v>642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91187504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91187509</v>
      </c>
      <c r="C12">
        <v>91187501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644</v>
      </c>
      <c r="J12" t="s">
        <v>645</v>
      </c>
      <c r="K12" t="s">
        <v>646</v>
      </c>
      <c r="L12">
        <v>1368</v>
      </c>
      <c r="N12">
        <v>1011</v>
      </c>
      <c r="O12" t="s">
        <v>642</v>
      </c>
      <c r="P12" t="s">
        <v>642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91187505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91187506</v>
      </c>
      <c r="C13">
        <v>91187501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647</v>
      </c>
      <c r="J13" t="s">
        <v>3</v>
      </c>
      <c r="K13" t="s">
        <v>648</v>
      </c>
      <c r="L13">
        <v>1191</v>
      </c>
      <c r="N13">
        <v>1013</v>
      </c>
      <c r="O13" t="s">
        <v>636</v>
      </c>
      <c r="P13" t="s">
        <v>636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91187502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91187507</v>
      </c>
      <c r="C14">
        <v>91187501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637</v>
      </c>
      <c r="J14" t="s">
        <v>3</v>
      </c>
      <c r="K14" t="s">
        <v>638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91187503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91187508</v>
      </c>
      <c r="C15">
        <v>91187501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649</v>
      </c>
      <c r="J15" t="s">
        <v>650</v>
      </c>
      <c r="K15" t="s">
        <v>651</v>
      </c>
      <c r="L15">
        <v>1368</v>
      </c>
      <c r="N15">
        <v>1011</v>
      </c>
      <c r="O15" t="s">
        <v>642</v>
      </c>
      <c r="P15" t="s">
        <v>642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91187504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91187509</v>
      </c>
      <c r="C16">
        <v>91187501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644</v>
      </c>
      <c r="J16" t="s">
        <v>645</v>
      </c>
      <c r="K16" t="s">
        <v>646</v>
      </c>
      <c r="L16">
        <v>1368</v>
      </c>
      <c r="N16">
        <v>1011</v>
      </c>
      <c r="O16" t="s">
        <v>642</v>
      </c>
      <c r="P16" t="s">
        <v>642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91187505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91187515</v>
      </c>
      <c r="C17">
        <v>91187510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653</v>
      </c>
      <c r="J17" t="s">
        <v>3</v>
      </c>
      <c r="K17" t="s">
        <v>654</v>
      </c>
      <c r="L17">
        <v>1191</v>
      </c>
      <c r="N17">
        <v>1013</v>
      </c>
      <c r="O17" t="s">
        <v>636</v>
      </c>
      <c r="P17" t="s">
        <v>636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91187511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91187516</v>
      </c>
      <c r="C18">
        <v>91187510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637</v>
      </c>
      <c r="J18" t="s">
        <v>3</v>
      </c>
      <c r="K18" t="s">
        <v>638</v>
      </c>
      <c r="L18">
        <v>1191</v>
      </c>
      <c r="N18">
        <v>1013</v>
      </c>
      <c r="O18" t="s">
        <v>636</v>
      </c>
      <c r="P18" t="s">
        <v>636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91187512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91187517</v>
      </c>
      <c r="C19">
        <v>91187510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655</v>
      </c>
      <c r="J19" t="s">
        <v>656</v>
      </c>
      <c r="K19" t="s">
        <v>657</v>
      </c>
      <c r="L19">
        <v>1368</v>
      </c>
      <c r="N19">
        <v>1011</v>
      </c>
      <c r="O19" t="s">
        <v>642</v>
      </c>
      <c r="P19" t="s">
        <v>642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91187513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91187518</v>
      </c>
      <c r="C20">
        <v>91187510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658</v>
      </c>
      <c r="J20" t="s">
        <v>659</v>
      </c>
      <c r="K20" t="s">
        <v>660</v>
      </c>
      <c r="L20">
        <v>1368</v>
      </c>
      <c r="N20">
        <v>1011</v>
      </c>
      <c r="O20" t="s">
        <v>642</v>
      </c>
      <c r="P20" t="s">
        <v>642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91187514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91187515</v>
      </c>
      <c r="C21">
        <v>91187510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653</v>
      </c>
      <c r="J21" t="s">
        <v>3</v>
      </c>
      <c r="K21" t="s">
        <v>654</v>
      </c>
      <c r="L21">
        <v>1191</v>
      </c>
      <c r="N21">
        <v>1013</v>
      </c>
      <c r="O21" t="s">
        <v>636</v>
      </c>
      <c r="P21" t="s">
        <v>636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91187511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91187516</v>
      </c>
      <c r="C22">
        <v>91187510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637</v>
      </c>
      <c r="J22" t="s">
        <v>3</v>
      </c>
      <c r="K22" t="s">
        <v>638</v>
      </c>
      <c r="L22">
        <v>1191</v>
      </c>
      <c r="N22">
        <v>1013</v>
      </c>
      <c r="O22" t="s">
        <v>636</v>
      </c>
      <c r="P22" t="s">
        <v>636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91187512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91187517</v>
      </c>
      <c r="C23">
        <v>91187510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655</v>
      </c>
      <c r="J23" t="s">
        <v>656</v>
      </c>
      <c r="K23" t="s">
        <v>657</v>
      </c>
      <c r="L23">
        <v>1368</v>
      </c>
      <c r="N23">
        <v>1011</v>
      </c>
      <c r="O23" t="s">
        <v>642</v>
      </c>
      <c r="P23" t="s">
        <v>642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91187513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91187518</v>
      </c>
      <c r="C24">
        <v>91187510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658</v>
      </c>
      <c r="J24" t="s">
        <v>659</v>
      </c>
      <c r="K24" t="s">
        <v>660</v>
      </c>
      <c r="L24">
        <v>1368</v>
      </c>
      <c r="N24">
        <v>1011</v>
      </c>
      <c r="O24" t="s">
        <v>642</v>
      </c>
      <c r="P24" t="s">
        <v>642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91187514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91187525</v>
      </c>
      <c r="C25">
        <v>91187519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653</v>
      </c>
      <c r="J25" t="s">
        <v>3</v>
      </c>
      <c r="K25" t="s">
        <v>654</v>
      </c>
      <c r="L25">
        <v>1191</v>
      </c>
      <c r="N25">
        <v>1013</v>
      </c>
      <c r="O25" t="s">
        <v>636</v>
      </c>
      <c r="P25" t="s">
        <v>636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91187520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91187526</v>
      </c>
      <c r="C26">
        <v>91187519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637</v>
      </c>
      <c r="J26" t="s">
        <v>3</v>
      </c>
      <c r="K26" t="s">
        <v>638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91187521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91187527</v>
      </c>
      <c r="C27">
        <v>91187519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661</v>
      </c>
      <c r="J27" t="s">
        <v>662</v>
      </c>
      <c r="K27" t="s">
        <v>663</v>
      </c>
      <c r="L27">
        <v>1368</v>
      </c>
      <c r="N27">
        <v>1011</v>
      </c>
      <c r="O27" t="s">
        <v>642</v>
      </c>
      <c r="P27" t="s">
        <v>642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91187522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91187528</v>
      </c>
      <c r="C28">
        <v>91187519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655</v>
      </c>
      <c r="J28" t="s">
        <v>656</v>
      </c>
      <c r="K28" t="s">
        <v>657</v>
      </c>
      <c r="L28">
        <v>1368</v>
      </c>
      <c r="N28">
        <v>1011</v>
      </c>
      <c r="O28" t="s">
        <v>642</v>
      </c>
      <c r="P28" t="s">
        <v>642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91187523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91187529</v>
      </c>
      <c r="C29">
        <v>91187519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658</v>
      </c>
      <c r="J29" t="s">
        <v>659</v>
      </c>
      <c r="K29" t="s">
        <v>660</v>
      </c>
      <c r="L29">
        <v>1368</v>
      </c>
      <c r="N29">
        <v>1011</v>
      </c>
      <c r="O29" t="s">
        <v>642</v>
      </c>
      <c r="P29" t="s">
        <v>642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91187524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91187525</v>
      </c>
      <c r="C30">
        <v>91187519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653</v>
      </c>
      <c r="J30" t="s">
        <v>3</v>
      </c>
      <c r="K30" t="s">
        <v>654</v>
      </c>
      <c r="L30">
        <v>1191</v>
      </c>
      <c r="N30">
        <v>1013</v>
      </c>
      <c r="O30" t="s">
        <v>636</v>
      </c>
      <c r="P30" t="s">
        <v>636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91187520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91187526</v>
      </c>
      <c r="C31">
        <v>91187519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637</v>
      </c>
      <c r="J31" t="s">
        <v>3</v>
      </c>
      <c r="K31" t="s">
        <v>638</v>
      </c>
      <c r="L31">
        <v>1191</v>
      </c>
      <c r="N31">
        <v>1013</v>
      </c>
      <c r="O31" t="s">
        <v>636</v>
      </c>
      <c r="P31" t="s">
        <v>636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91187521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91187527</v>
      </c>
      <c r="C32">
        <v>91187519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661</v>
      </c>
      <c r="J32" t="s">
        <v>662</v>
      </c>
      <c r="K32" t="s">
        <v>663</v>
      </c>
      <c r="L32">
        <v>1368</v>
      </c>
      <c r="N32">
        <v>1011</v>
      </c>
      <c r="O32" t="s">
        <v>642</v>
      </c>
      <c r="P32" t="s">
        <v>642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91187522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91187528</v>
      </c>
      <c r="C33">
        <v>91187519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655</v>
      </c>
      <c r="J33" t="s">
        <v>656</v>
      </c>
      <c r="K33" t="s">
        <v>657</v>
      </c>
      <c r="L33">
        <v>1368</v>
      </c>
      <c r="N33">
        <v>1011</v>
      </c>
      <c r="O33" t="s">
        <v>642</v>
      </c>
      <c r="P33" t="s">
        <v>642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91187523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91187529</v>
      </c>
      <c r="C34">
        <v>91187519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658</v>
      </c>
      <c r="J34" t="s">
        <v>659</v>
      </c>
      <c r="K34" t="s">
        <v>660</v>
      </c>
      <c r="L34">
        <v>1368</v>
      </c>
      <c r="N34">
        <v>1011</v>
      </c>
      <c r="O34" t="s">
        <v>642</v>
      </c>
      <c r="P34" t="s">
        <v>642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91187524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91187535</v>
      </c>
      <c r="C35">
        <v>91187530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647</v>
      </c>
      <c r="J35" t="s">
        <v>3</v>
      </c>
      <c r="K35" t="s">
        <v>648</v>
      </c>
      <c r="L35">
        <v>1191</v>
      </c>
      <c r="N35">
        <v>1013</v>
      </c>
      <c r="O35" t="s">
        <v>636</v>
      </c>
      <c r="P35" t="s">
        <v>636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91187531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91187536</v>
      </c>
      <c r="C36">
        <v>91187530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637</v>
      </c>
      <c r="J36" t="s">
        <v>3</v>
      </c>
      <c r="K36" t="s">
        <v>638</v>
      </c>
      <c r="L36">
        <v>1191</v>
      </c>
      <c r="N36">
        <v>1013</v>
      </c>
      <c r="O36" t="s">
        <v>636</v>
      </c>
      <c r="P36" t="s">
        <v>636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91187532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91187537</v>
      </c>
      <c r="C37">
        <v>91187530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649</v>
      </c>
      <c r="J37" t="s">
        <v>650</v>
      </c>
      <c r="K37" t="s">
        <v>651</v>
      </c>
      <c r="L37">
        <v>1368</v>
      </c>
      <c r="N37">
        <v>1011</v>
      </c>
      <c r="O37" t="s">
        <v>642</v>
      </c>
      <c r="P37" t="s">
        <v>642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91187533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91187538</v>
      </c>
      <c r="C38">
        <v>91187530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644</v>
      </c>
      <c r="J38" t="s">
        <v>645</v>
      </c>
      <c r="K38" t="s">
        <v>646</v>
      </c>
      <c r="L38">
        <v>1368</v>
      </c>
      <c r="N38">
        <v>1011</v>
      </c>
      <c r="O38" t="s">
        <v>642</v>
      </c>
      <c r="P38" t="s">
        <v>642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91187534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91187535</v>
      </c>
      <c r="C39">
        <v>91187530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647</v>
      </c>
      <c r="J39" t="s">
        <v>3</v>
      </c>
      <c r="K39" t="s">
        <v>648</v>
      </c>
      <c r="L39">
        <v>1191</v>
      </c>
      <c r="N39">
        <v>1013</v>
      </c>
      <c r="O39" t="s">
        <v>636</v>
      </c>
      <c r="P39" t="s">
        <v>636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91187531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91187536</v>
      </c>
      <c r="C40">
        <v>91187530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637</v>
      </c>
      <c r="J40" t="s">
        <v>3</v>
      </c>
      <c r="K40" t="s">
        <v>638</v>
      </c>
      <c r="L40">
        <v>1191</v>
      </c>
      <c r="N40">
        <v>1013</v>
      </c>
      <c r="O40" t="s">
        <v>636</v>
      </c>
      <c r="P40" t="s">
        <v>636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91187532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91187537</v>
      </c>
      <c r="C41">
        <v>91187530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649</v>
      </c>
      <c r="J41" t="s">
        <v>650</v>
      </c>
      <c r="K41" t="s">
        <v>651</v>
      </c>
      <c r="L41">
        <v>1368</v>
      </c>
      <c r="N41">
        <v>1011</v>
      </c>
      <c r="O41" t="s">
        <v>642</v>
      </c>
      <c r="P41" t="s">
        <v>642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91187533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91187538</v>
      </c>
      <c r="C42">
        <v>91187530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642</v>
      </c>
      <c r="P42" t="s">
        <v>642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91187534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91187545</v>
      </c>
      <c r="C43">
        <v>91187539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647</v>
      </c>
      <c r="J43" t="s">
        <v>3</v>
      </c>
      <c r="K43" t="s">
        <v>648</v>
      </c>
      <c r="L43">
        <v>1191</v>
      </c>
      <c r="N43">
        <v>1013</v>
      </c>
      <c r="O43" t="s">
        <v>636</v>
      </c>
      <c r="P43" t="s">
        <v>636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91187540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91187546</v>
      </c>
      <c r="C44">
        <v>91187539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637</v>
      </c>
      <c r="J44" t="s">
        <v>3</v>
      </c>
      <c r="K44" t="s">
        <v>638</v>
      </c>
      <c r="L44">
        <v>1191</v>
      </c>
      <c r="N44">
        <v>1013</v>
      </c>
      <c r="O44" t="s">
        <v>636</v>
      </c>
      <c r="P44" t="s">
        <v>636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91187541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91187547</v>
      </c>
      <c r="C45">
        <v>91187539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649</v>
      </c>
      <c r="J45" t="s">
        <v>650</v>
      </c>
      <c r="K45" t="s">
        <v>651</v>
      </c>
      <c r="L45">
        <v>1368</v>
      </c>
      <c r="N45">
        <v>1011</v>
      </c>
      <c r="O45" t="s">
        <v>642</v>
      </c>
      <c r="P45" t="s">
        <v>642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91187542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91187548</v>
      </c>
      <c r="C46">
        <v>91187539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639</v>
      </c>
      <c r="J46" t="s">
        <v>640</v>
      </c>
      <c r="K46" t="s">
        <v>641</v>
      </c>
      <c r="L46">
        <v>1368</v>
      </c>
      <c r="N46">
        <v>1011</v>
      </c>
      <c r="O46" t="s">
        <v>642</v>
      </c>
      <c r="P46" t="s">
        <v>642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91187543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91187549</v>
      </c>
      <c r="C47">
        <v>91187539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644</v>
      </c>
      <c r="J47" t="s">
        <v>645</v>
      </c>
      <c r="K47" t="s">
        <v>646</v>
      </c>
      <c r="L47">
        <v>1368</v>
      </c>
      <c r="N47">
        <v>1011</v>
      </c>
      <c r="O47" t="s">
        <v>642</v>
      </c>
      <c r="P47" t="s">
        <v>642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91187544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91187545</v>
      </c>
      <c r="C48">
        <v>91187539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647</v>
      </c>
      <c r="J48" t="s">
        <v>3</v>
      </c>
      <c r="K48" t="s">
        <v>648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91187540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91187546</v>
      </c>
      <c r="C49">
        <v>91187539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637</v>
      </c>
      <c r="J49" t="s">
        <v>3</v>
      </c>
      <c r="K49" t="s">
        <v>638</v>
      </c>
      <c r="L49">
        <v>1191</v>
      </c>
      <c r="N49">
        <v>1013</v>
      </c>
      <c r="O49" t="s">
        <v>636</v>
      </c>
      <c r="P49" t="s">
        <v>636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91187541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91187547</v>
      </c>
      <c r="C50">
        <v>91187539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649</v>
      </c>
      <c r="J50" t="s">
        <v>650</v>
      </c>
      <c r="K50" t="s">
        <v>651</v>
      </c>
      <c r="L50">
        <v>1368</v>
      </c>
      <c r="N50">
        <v>1011</v>
      </c>
      <c r="O50" t="s">
        <v>642</v>
      </c>
      <c r="P50" t="s">
        <v>642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91187542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91187548</v>
      </c>
      <c r="C51">
        <v>91187539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639</v>
      </c>
      <c r="J51" t="s">
        <v>640</v>
      </c>
      <c r="K51" t="s">
        <v>641</v>
      </c>
      <c r="L51">
        <v>1368</v>
      </c>
      <c r="N51">
        <v>1011</v>
      </c>
      <c r="O51" t="s">
        <v>642</v>
      </c>
      <c r="P51" t="s">
        <v>642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91187543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91187549</v>
      </c>
      <c r="C52">
        <v>91187539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644</v>
      </c>
      <c r="J52" t="s">
        <v>645</v>
      </c>
      <c r="K52" t="s">
        <v>646</v>
      </c>
      <c r="L52">
        <v>1368</v>
      </c>
      <c r="N52">
        <v>1011</v>
      </c>
      <c r="O52" t="s">
        <v>642</v>
      </c>
      <c r="P52" t="s">
        <v>642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91187544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91187556</v>
      </c>
      <c r="C53">
        <v>91187550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653</v>
      </c>
      <c r="J53" t="s">
        <v>3</v>
      </c>
      <c r="K53" t="s">
        <v>654</v>
      </c>
      <c r="L53">
        <v>1191</v>
      </c>
      <c r="N53">
        <v>1013</v>
      </c>
      <c r="O53" t="s">
        <v>636</v>
      </c>
      <c r="P53" t="s">
        <v>636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91187551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91187557</v>
      </c>
      <c r="C54">
        <v>91187550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637</v>
      </c>
      <c r="J54" t="s">
        <v>3</v>
      </c>
      <c r="K54" t="s">
        <v>638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91187552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91187558</v>
      </c>
      <c r="C55">
        <v>91187550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661</v>
      </c>
      <c r="J55" t="s">
        <v>662</v>
      </c>
      <c r="K55" t="s">
        <v>663</v>
      </c>
      <c r="L55">
        <v>1368</v>
      </c>
      <c r="N55">
        <v>1011</v>
      </c>
      <c r="O55" t="s">
        <v>642</v>
      </c>
      <c r="P55" t="s">
        <v>642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91187553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91187559</v>
      </c>
      <c r="C56">
        <v>91187550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655</v>
      </c>
      <c r="J56" t="s">
        <v>656</v>
      </c>
      <c r="K56" t="s">
        <v>657</v>
      </c>
      <c r="L56">
        <v>1368</v>
      </c>
      <c r="N56">
        <v>1011</v>
      </c>
      <c r="O56" t="s">
        <v>642</v>
      </c>
      <c r="P56" t="s">
        <v>642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91187554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91187560</v>
      </c>
      <c r="C57">
        <v>91187550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658</v>
      </c>
      <c r="J57" t="s">
        <v>659</v>
      </c>
      <c r="K57" t="s">
        <v>660</v>
      </c>
      <c r="L57">
        <v>1368</v>
      </c>
      <c r="N57">
        <v>1011</v>
      </c>
      <c r="O57" t="s">
        <v>642</v>
      </c>
      <c r="P57" t="s">
        <v>642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91187555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91187556</v>
      </c>
      <c r="C58">
        <v>91187550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653</v>
      </c>
      <c r="J58" t="s">
        <v>3</v>
      </c>
      <c r="K58" t="s">
        <v>654</v>
      </c>
      <c r="L58">
        <v>1191</v>
      </c>
      <c r="N58">
        <v>1013</v>
      </c>
      <c r="O58" t="s">
        <v>636</v>
      </c>
      <c r="P58" t="s">
        <v>636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91187551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91187557</v>
      </c>
      <c r="C59">
        <v>91187550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637</v>
      </c>
      <c r="J59" t="s">
        <v>3</v>
      </c>
      <c r="K59" t="s">
        <v>638</v>
      </c>
      <c r="L59">
        <v>1191</v>
      </c>
      <c r="N59">
        <v>1013</v>
      </c>
      <c r="O59" t="s">
        <v>636</v>
      </c>
      <c r="P59" t="s">
        <v>636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91187552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91187558</v>
      </c>
      <c r="C60">
        <v>91187550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661</v>
      </c>
      <c r="J60" t="s">
        <v>662</v>
      </c>
      <c r="K60" t="s">
        <v>663</v>
      </c>
      <c r="L60">
        <v>1368</v>
      </c>
      <c r="N60">
        <v>1011</v>
      </c>
      <c r="O60" t="s">
        <v>642</v>
      </c>
      <c r="P60" t="s">
        <v>642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91187553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91187559</v>
      </c>
      <c r="C61">
        <v>91187550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655</v>
      </c>
      <c r="J61" t="s">
        <v>656</v>
      </c>
      <c r="K61" t="s">
        <v>657</v>
      </c>
      <c r="L61">
        <v>1368</v>
      </c>
      <c r="N61">
        <v>1011</v>
      </c>
      <c r="O61" t="s">
        <v>642</v>
      </c>
      <c r="P61" t="s">
        <v>642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91187554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91187560</v>
      </c>
      <c r="C62">
        <v>91187550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658</v>
      </c>
      <c r="J62" t="s">
        <v>659</v>
      </c>
      <c r="K62" t="s">
        <v>660</v>
      </c>
      <c r="L62">
        <v>1368</v>
      </c>
      <c r="N62">
        <v>1011</v>
      </c>
      <c r="O62" t="s">
        <v>642</v>
      </c>
      <c r="P62" t="s">
        <v>642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91187555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91187566</v>
      </c>
      <c r="C63">
        <v>91187561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653</v>
      </c>
      <c r="J63" t="s">
        <v>3</v>
      </c>
      <c r="K63" t="s">
        <v>654</v>
      </c>
      <c r="L63">
        <v>1191</v>
      </c>
      <c r="N63">
        <v>1013</v>
      </c>
      <c r="O63" t="s">
        <v>636</v>
      </c>
      <c r="P63" t="s">
        <v>636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91187562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91187567</v>
      </c>
      <c r="C64">
        <v>91187561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637</v>
      </c>
      <c r="J64" t="s">
        <v>3</v>
      </c>
      <c r="K64" t="s">
        <v>638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91187563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91187568</v>
      </c>
      <c r="C65">
        <v>91187561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655</v>
      </c>
      <c r="J65" t="s">
        <v>656</v>
      </c>
      <c r="K65" t="s">
        <v>657</v>
      </c>
      <c r="L65">
        <v>1368</v>
      </c>
      <c r="N65">
        <v>1011</v>
      </c>
      <c r="O65" t="s">
        <v>642</v>
      </c>
      <c r="P65" t="s">
        <v>642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91187564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91187569</v>
      </c>
      <c r="C66">
        <v>91187561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658</v>
      </c>
      <c r="J66" t="s">
        <v>659</v>
      </c>
      <c r="K66" t="s">
        <v>660</v>
      </c>
      <c r="L66">
        <v>1368</v>
      </c>
      <c r="N66">
        <v>1011</v>
      </c>
      <c r="O66" t="s">
        <v>642</v>
      </c>
      <c r="P66" t="s">
        <v>642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91187565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91187566</v>
      </c>
      <c r="C67">
        <v>91187561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653</v>
      </c>
      <c r="J67" t="s">
        <v>3</v>
      </c>
      <c r="K67" t="s">
        <v>654</v>
      </c>
      <c r="L67">
        <v>1191</v>
      </c>
      <c r="N67">
        <v>1013</v>
      </c>
      <c r="O67" t="s">
        <v>636</v>
      </c>
      <c r="P67" t="s">
        <v>636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91187562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91187567</v>
      </c>
      <c r="C68">
        <v>91187561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637</v>
      </c>
      <c r="J68" t="s">
        <v>3</v>
      </c>
      <c r="K68" t="s">
        <v>638</v>
      </c>
      <c r="L68">
        <v>1191</v>
      </c>
      <c r="N68">
        <v>1013</v>
      </c>
      <c r="O68" t="s">
        <v>636</v>
      </c>
      <c r="P68" t="s">
        <v>636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91187563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91187568</v>
      </c>
      <c r="C69">
        <v>91187561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655</v>
      </c>
      <c r="J69" t="s">
        <v>656</v>
      </c>
      <c r="K69" t="s">
        <v>657</v>
      </c>
      <c r="L69">
        <v>1368</v>
      </c>
      <c r="N69">
        <v>1011</v>
      </c>
      <c r="O69" t="s">
        <v>642</v>
      </c>
      <c r="P69" t="s">
        <v>642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91187564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91187569</v>
      </c>
      <c r="C70">
        <v>91187561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658</v>
      </c>
      <c r="J70" t="s">
        <v>659</v>
      </c>
      <c r="K70" t="s">
        <v>660</v>
      </c>
      <c r="L70">
        <v>1368</v>
      </c>
      <c r="N70">
        <v>1011</v>
      </c>
      <c r="O70" t="s">
        <v>642</v>
      </c>
      <c r="P70" t="s">
        <v>642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91187565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91187575</v>
      </c>
      <c r="C71">
        <v>91187570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653</v>
      </c>
      <c r="J71" t="s">
        <v>3</v>
      </c>
      <c r="K71" t="s">
        <v>654</v>
      </c>
      <c r="L71">
        <v>1191</v>
      </c>
      <c r="N71">
        <v>1013</v>
      </c>
      <c r="O71" t="s">
        <v>636</v>
      </c>
      <c r="P71" t="s">
        <v>636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91187571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91187576</v>
      </c>
      <c r="C72">
        <v>91187570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637</v>
      </c>
      <c r="J72" t="s">
        <v>3</v>
      </c>
      <c r="K72" t="s">
        <v>638</v>
      </c>
      <c r="L72">
        <v>1191</v>
      </c>
      <c r="N72">
        <v>1013</v>
      </c>
      <c r="O72" t="s">
        <v>636</v>
      </c>
      <c r="P72" t="s">
        <v>636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91187572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91187577</v>
      </c>
      <c r="C73">
        <v>91187570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655</v>
      </c>
      <c r="J73" t="s">
        <v>656</v>
      </c>
      <c r="K73" t="s">
        <v>657</v>
      </c>
      <c r="L73">
        <v>1368</v>
      </c>
      <c r="N73">
        <v>1011</v>
      </c>
      <c r="O73" t="s">
        <v>642</v>
      </c>
      <c r="P73" t="s">
        <v>642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91187573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91187578</v>
      </c>
      <c r="C74">
        <v>91187570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658</v>
      </c>
      <c r="J74" t="s">
        <v>659</v>
      </c>
      <c r="K74" t="s">
        <v>660</v>
      </c>
      <c r="L74">
        <v>1368</v>
      </c>
      <c r="N74">
        <v>1011</v>
      </c>
      <c r="O74" t="s">
        <v>642</v>
      </c>
      <c r="P74" t="s">
        <v>642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91187574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91187575</v>
      </c>
      <c r="C75">
        <v>91187570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653</v>
      </c>
      <c r="J75" t="s">
        <v>3</v>
      </c>
      <c r="K75" t="s">
        <v>654</v>
      </c>
      <c r="L75">
        <v>1191</v>
      </c>
      <c r="N75">
        <v>1013</v>
      </c>
      <c r="O75" t="s">
        <v>636</v>
      </c>
      <c r="P75" t="s">
        <v>636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91187571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91187576</v>
      </c>
      <c r="C76">
        <v>91187570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637</v>
      </c>
      <c r="J76" t="s">
        <v>3</v>
      </c>
      <c r="K76" t="s">
        <v>638</v>
      </c>
      <c r="L76">
        <v>1191</v>
      </c>
      <c r="N76">
        <v>1013</v>
      </c>
      <c r="O76" t="s">
        <v>636</v>
      </c>
      <c r="P76" t="s">
        <v>636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91187572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91187577</v>
      </c>
      <c r="C77">
        <v>91187570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655</v>
      </c>
      <c r="J77" t="s">
        <v>656</v>
      </c>
      <c r="K77" t="s">
        <v>657</v>
      </c>
      <c r="L77">
        <v>1368</v>
      </c>
      <c r="N77">
        <v>1011</v>
      </c>
      <c r="O77" t="s">
        <v>642</v>
      </c>
      <c r="P77" t="s">
        <v>642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91187573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91187578</v>
      </c>
      <c r="C78">
        <v>91187570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658</v>
      </c>
      <c r="J78" t="s">
        <v>659</v>
      </c>
      <c r="K78" t="s">
        <v>660</v>
      </c>
      <c r="L78">
        <v>1368</v>
      </c>
      <c r="N78">
        <v>1011</v>
      </c>
      <c r="O78" t="s">
        <v>642</v>
      </c>
      <c r="P78" t="s">
        <v>642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91187574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91187591</v>
      </c>
      <c r="C79">
        <v>91187579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665</v>
      </c>
      <c r="J79" t="s">
        <v>3</v>
      </c>
      <c r="K79" t="s">
        <v>666</v>
      </c>
      <c r="L79">
        <v>1191</v>
      </c>
      <c r="N79">
        <v>1013</v>
      </c>
      <c r="O79" t="s">
        <v>636</v>
      </c>
      <c r="P79" t="s">
        <v>636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91187580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91187592</v>
      </c>
      <c r="C80">
        <v>91187579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637</v>
      </c>
      <c r="J80" t="s">
        <v>3</v>
      </c>
      <c r="K80" t="s">
        <v>638</v>
      </c>
      <c r="L80">
        <v>1191</v>
      </c>
      <c r="N80">
        <v>1013</v>
      </c>
      <c r="O80" t="s">
        <v>636</v>
      </c>
      <c r="P80" t="s">
        <v>636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91187581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91187593</v>
      </c>
      <c r="C81">
        <v>91187579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639</v>
      </c>
      <c r="J81" t="s">
        <v>640</v>
      </c>
      <c r="K81" t="s">
        <v>641</v>
      </c>
      <c r="L81">
        <v>1368</v>
      </c>
      <c r="N81">
        <v>1011</v>
      </c>
      <c r="O81" t="s">
        <v>642</v>
      </c>
      <c r="P81" t="s">
        <v>642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91187582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91187594</v>
      </c>
      <c r="C82">
        <v>91187579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644</v>
      </c>
      <c r="J82" t="s">
        <v>645</v>
      </c>
      <c r="K82" t="s">
        <v>646</v>
      </c>
      <c r="L82">
        <v>1368</v>
      </c>
      <c r="N82">
        <v>1011</v>
      </c>
      <c r="O82" t="s">
        <v>642</v>
      </c>
      <c r="P82" t="s">
        <v>642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91187583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91187595</v>
      </c>
      <c r="C83">
        <v>91187579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658</v>
      </c>
      <c r="J83" t="s">
        <v>659</v>
      </c>
      <c r="K83" t="s">
        <v>660</v>
      </c>
      <c r="L83">
        <v>1368</v>
      </c>
      <c r="N83">
        <v>1011</v>
      </c>
      <c r="O83" t="s">
        <v>642</v>
      </c>
      <c r="P83" t="s">
        <v>642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91187584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91187596</v>
      </c>
      <c r="C84">
        <v>91187579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667</v>
      </c>
      <c r="J84" t="s">
        <v>668</v>
      </c>
      <c r="K84" t="s">
        <v>669</v>
      </c>
      <c r="L84">
        <v>1346</v>
      </c>
      <c r="N84">
        <v>1009</v>
      </c>
      <c r="O84" t="s">
        <v>463</v>
      </c>
      <c r="P84" t="s">
        <v>463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91187585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91187597</v>
      </c>
      <c r="C85">
        <v>91187579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670</v>
      </c>
      <c r="J85" t="s">
        <v>671</v>
      </c>
      <c r="K85" t="s">
        <v>672</v>
      </c>
      <c r="L85">
        <v>1346</v>
      </c>
      <c r="N85">
        <v>1009</v>
      </c>
      <c r="O85" t="s">
        <v>463</v>
      </c>
      <c r="P85" t="s">
        <v>463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91187586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91187598</v>
      </c>
      <c r="C86">
        <v>91187579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673</v>
      </c>
      <c r="J86" t="s">
        <v>674</v>
      </c>
      <c r="K86" t="s">
        <v>675</v>
      </c>
      <c r="L86">
        <v>1346</v>
      </c>
      <c r="N86">
        <v>1009</v>
      </c>
      <c r="O86" t="s">
        <v>463</v>
      </c>
      <c r="P86" t="s">
        <v>463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91187587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91187599</v>
      </c>
      <c r="C87">
        <v>91187579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676</v>
      </c>
      <c r="J87" t="s">
        <v>677</v>
      </c>
      <c r="K87" t="s">
        <v>678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91187588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91187600</v>
      </c>
      <c r="C88">
        <v>91187579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679</v>
      </c>
      <c r="J88" t="s">
        <v>680</v>
      </c>
      <c r="K88" t="s">
        <v>681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91187589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91187601</v>
      </c>
      <c r="C89">
        <v>91187579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91187590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91187591</v>
      </c>
      <c r="C90">
        <v>91187579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665</v>
      </c>
      <c r="J90" t="s">
        <v>3</v>
      </c>
      <c r="K90" t="s">
        <v>666</v>
      </c>
      <c r="L90">
        <v>1191</v>
      </c>
      <c r="N90">
        <v>1013</v>
      </c>
      <c r="O90" t="s">
        <v>636</v>
      </c>
      <c r="P90" t="s">
        <v>636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91187580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91187592</v>
      </c>
      <c r="C91">
        <v>91187579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637</v>
      </c>
      <c r="J91" t="s">
        <v>3</v>
      </c>
      <c r="K91" t="s">
        <v>638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91187581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91187593</v>
      </c>
      <c r="C92">
        <v>91187579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639</v>
      </c>
      <c r="J92" t="s">
        <v>640</v>
      </c>
      <c r="K92" t="s">
        <v>641</v>
      </c>
      <c r="L92">
        <v>1368</v>
      </c>
      <c r="N92">
        <v>1011</v>
      </c>
      <c r="O92" t="s">
        <v>642</v>
      </c>
      <c r="P92" t="s">
        <v>642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91187582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91187594</v>
      </c>
      <c r="C93">
        <v>91187579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644</v>
      </c>
      <c r="J93" t="s">
        <v>645</v>
      </c>
      <c r="K93" t="s">
        <v>646</v>
      </c>
      <c r="L93">
        <v>1368</v>
      </c>
      <c r="N93">
        <v>1011</v>
      </c>
      <c r="O93" t="s">
        <v>642</v>
      </c>
      <c r="P93" t="s">
        <v>642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91187583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91187595</v>
      </c>
      <c r="C94">
        <v>91187579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658</v>
      </c>
      <c r="J94" t="s">
        <v>659</v>
      </c>
      <c r="K94" t="s">
        <v>660</v>
      </c>
      <c r="L94">
        <v>1368</v>
      </c>
      <c r="N94">
        <v>1011</v>
      </c>
      <c r="O94" t="s">
        <v>642</v>
      </c>
      <c r="P94" t="s">
        <v>642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91187584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91187596</v>
      </c>
      <c r="C95">
        <v>91187579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667</v>
      </c>
      <c r="J95" t="s">
        <v>668</v>
      </c>
      <c r="K95" t="s">
        <v>669</v>
      </c>
      <c r="L95">
        <v>1346</v>
      </c>
      <c r="N95">
        <v>1009</v>
      </c>
      <c r="O95" t="s">
        <v>463</v>
      </c>
      <c r="P95" t="s">
        <v>463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91187585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91187597</v>
      </c>
      <c r="C96">
        <v>91187579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670</v>
      </c>
      <c r="J96" t="s">
        <v>671</v>
      </c>
      <c r="K96" t="s">
        <v>672</v>
      </c>
      <c r="L96">
        <v>1346</v>
      </c>
      <c r="N96">
        <v>1009</v>
      </c>
      <c r="O96" t="s">
        <v>463</v>
      </c>
      <c r="P96" t="s">
        <v>463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91187586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91187598</v>
      </c>
      <c r="C97">
        <v>91187579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673</v>
      </c>
      <c r="J97" t="s">
        <v>674</v>
      </c>
      <c r="K97" t="s">
        <v>675</v>
      </c>
      <c r="L97">
        <v>1346</v>
      </c>
      <c r="N97">
        <v>1009</v>
      </c>
      <c r="O97" t="s">
        <v>463</v>
      </c>
      <c r="P97" t="s">
        <v>463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91187587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91187599</v>
      </c>
      <c r="C98">
        <v>91187579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676</v>
      </c>
      <c r="J98" t="s">
        <v>677</v>
      </c>
      <c r="K98" t="s">
        <v>678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91187588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91187600</v>
      </c>
      <c r="C99">
        <v>91187579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679</v>
      </c>
      <c r="J99" t="s">
        <v>680</v>
      </c>
      <c r="K99" t="s">
        <v>681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91187589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91187601</v>
      </c>
      <c r="C100">
        <v>91187579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91187590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91187612</v>
      </c>
      <c r="C101">
        <v>91187603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665</v>
      </c>
      <c r="J101" t="s">
        <v>3</v>
      </c>
      <c r="K101" t="s">
        <v>666</v>
      </c>
      <c r="L101">
        <v>1191</v>
      </c>
      <c r="N101">
        <v>1013</v>
      </c>
      <c r="O101" t="s">
        <v>636</v>
      </c>
      <c r="P101" t="s">
        <v>636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91187604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91187613</v>
      </c>
      <c r="C102">
        <v>91187603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637</v>
      </c>
      <c r="J102" t="s">
        <v>3</v>
      </c>
      <c r="K102" t="s">
        <v>638</v>
      </c>
      <c r="L102">
        <v>1191</v>
      </c>
      <c r="N102">
        <v>1013</v>
      </c>
      <c r="O102" t="s">
        <v>636</v>
      </c>
      <c r="P102" t="s">
        <v>636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91187605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91187614</v>
      </c>
      <c r="C103">
        <v>91187603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644</v>
      </c>
      <c r="J103" t="s">
        <v>645</v>
      </c>
      <c r="K103" t="s">
        <v>646</v>
      </c>
      <c r="L103">
        <v>1368</v>
      </c>
      <c r="N103">
        <v>1011</v>
      </c>
      <c r="O103" t="s">
        <v>642</v>
      </c>
      <c r="P103" t="s">
        <v>642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91187606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91187615</v>
      </c>
      <c r="C104">
        <v>91187603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682</v>
      </c>
      <c r="J104" t="s">
        <v>683</v>
      </c>
      <c r="K104" t="s">
        <v>684</v>
      </c>
      <c r="L104">
        <v>1368</v>
      </c>
      <c r="N104">
        <v>1011</v>
      </c>
      <c r="O104" t="s">
        <v>642</v>
      </c>
      <c r="P104" t="s">
        <v>642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91187607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91187616</v>
      </c>
      <c r="C105">
        <v>91187603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685</v>
      </c>
      <c r="J105" t="s">
        <v>686</v>
      </c>
      <c r="K105" t="s">
        <v>687</v>
      </c>
      <c r="L105">
        <v>1383</v>
      </c>
      <c r="N105">
        <v>1013</v>
      </c>
      <c r="O105" t="s">
        <v>688</v>
      </c>
      <c r="P105" t="s">
        <v>688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91187608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91187617</v>
      </c>
      <c r="C106">
        <v>91187603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689</v>
      </c>
      <c r="J106" t="s">
        <v>690</v>
      </c>
      <c r="K106" t="s">
        <v>691</v>
      </c>
      <c r="L106">
        <v>1346</v>
      </c>
      <c r="N106">
        <v>1009</v>
      </c>
      <c r="O106" t="s">
        <v>463</v>
      </c>
      <c r="P106" t="s">
        <v>463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91187609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91187618</v>
      </c>
      <c r="C107">
        <v>91187603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91187610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91187619</v>
      </c>
      <c r="C108">
        <v>91187603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692</v>
      </c>
      <c r="J108" t="s">
        <v>693</v>
      </c>
      <c r="K108" t="s">
        <v>694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91187611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91187612</v>
      </c>
      <c r="C109">
        <v>91187603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665</v>
      </c>
      <c r="J109" t="s">
        <v>3</v>
      </c>
      <c r="K109" t="s">
        <v>666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91187604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91187613</v>
      </c>
      <c r="C110">
        <v>91187603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637</v>
      </c>
      <c r="J110" t="s">
        <v>3</v>
      </c>
      <c r="K110" t="s">
        <v>638</v>
      </c>
      <c r="L110">
        <v>1191</v>
      </c>
      <c r="N110">
        <v>1013</v>
      </c>
      <c r="O110" t="s">
        <v>636</v>
      </c>
      <c r="P110" t="s">
        <v>636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91187605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91187614</v>
      </c>
      <c r="C111">
        <v>91187603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644</v>
      </c>
      <c r="J111" t="s">
        <v>645</v>
      </c>
      <c r="K111" t="s">
        <v>646</v>
      </c>
      <c r="L111">
        <v>1368</v>
      </c>
      <c r="N111">
        <v>1011</v>
      </c>
      <c r="O111" t="s">
        <v>642</v>
      </c>
      <c r="P111" t="s">
        <v>642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91187606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91187615</v>
      </c>
      <c r="C112">
        <v>91187603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682</v>
      </c>
      <c r="J112" t="s">
        <v>683</v>
      </c>
      <c r="K112" t="s">
        <v>684</v>
      </c>
      <c r="L112">
        <v>1368</v>
      </c>
      <c r="N112">
        <v>1011</v>
      </c>
      <c r="O112" t="s">
        <v>642</v>
      </c>
      <c r="P112" t="s">
        <v>642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91187607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91187616</v>
      </c>
      <c r="C113">
        <v>91187603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685</v>
      </c>
      <c r="J113" t="s">
        <v>686</v>
      </c>
      <c r="K113" t="s">
        <v>687</v>
      </c>
      <c r="L113">
        <v>1383</v>
      </c>
      <c r="N113">
        <v>1013</v>
      </c>
      <c r="O113" t="s">
        <v>688</v>
      </c>
      <c r="P113" t="s">
        <v>688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91187608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91187617</v>
      </c>
      <c r="C114">
        <v>91187603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689</v>
      </c>
      <c r="J114" t="s">
        <v>690</v>
      </c>
      <c r="K114" t="s">
        <v>691</v>
      </c>
      <c r="L114">
        <v>1346</v>
      </c>
      <c r="N114">
        <v>1009</v>
      </c>
      <c r="O114" t="s">
        <v>463</v>
      </c>
      <c r="P114" t="s">
        <v>463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91187609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91187618</v>
      </c>
      <c r="C115">
        <v>91187603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91187610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91187619</v>
      </c>
      <c r="C116">
        <v>91187603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692</v>
      </c>
      <c r="J116" t="s">
        <v>693</v>
      </c>
      <c r="K116" t="s">
        <v>694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91187611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91187626</v>
      </c>
      <c r="C117">
        <v>91187621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665</v>
      </c>
      <c r="J117" t="s">
        <v>3</v>
      </c>
      <c r="K117" t="s">
        <v>666</v>
      </c>
      <c r="L117">
        <v>1191</v>
      </c>
      <c r="N117">
        <v>1013</v>
      </c>
      <c r="O117" t="s">
        <v>636</v>
      </c>
      <c r="P117" t="s">
        <v>636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91187622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91187627</v>
      </c>
      <c r="C118">
        <v>91187621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637</v>
      </c>
      <c r="J118" t="s">
        <v>3</v>
      </c>
      <c r="K118" t="s">
        <v>638</v>
      </c>
      <c r="L118">
        <v>1191</v>
      </c>
      <c r="N118">
        <v>1013</v>
      </c>
      <c r="O118" t="s">
        <v>636</v>
      </c>
      <c r="P118" t="s">
        <v>636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91187623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91187628</v>
      </c>
      <c r="C119">
        <v>91187621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661</v>
      </c>
      <c r="J119" t="s">
        <v>662</v>
      </c>
      <c r="K119" t="s">
        <v>663</v>
      </c>
      <c r="L119">
        <v>1368</v>
      </c>
      <c r="N119">
        <v>1011</v>
      </c>
      <c r="O119" t="s">
        <v>642</v>
      </c>
      <c r="P119" t="s">
        <v>642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91187624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91187629</v>
      </c>
      <c r="C120">
        <v>91187621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91187625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91187626</v>
      </c>
      <c r="C121">
        <v>91187621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665</v>
      </c>
      <c r="J121" t="s">
        <v>3</v>
      </c>
      <c r="K121" t="s">
        <v>666</v>
      </c>
      <c r="L121">
        <v>1191</v>
      </c>
      <c r="N121">
        <v>1013</v>
      </c>
      <c r="O121" t="s">
        <v>636</v>
      </c>
      <c r="P121" t="s">
        <v>636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91187622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91187627</v>
      </c>
      <c r="C122">
        <v>91187621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637</v>
      </c>
      <c r="J122" t="s">
        <v>3</v>
      </c>
      <c r="K122" t="s">
        <v>638</v>
      </c>
      <c r="L122">
        <v>1191</v>
      </c>
      <c r="N122">
        <v>1013</v>
      </c>
      <c r="O122" t="s">
        <v>636</v>
      </c>
      <c r="P122" t="s">
        <v>636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91187623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91187628</v>
      </c>
      <c r="C123">
        <v>91187621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661</v>
      </c>
      <c r="J123" t="s">
        <v>662</v>
      </c>
      <c r="K123" t="s">
        <v>663</v>
      </c>
      <c r="L123">
        <v>1368</v>
      </c>
      <c r="N123">
        <v>1011</v>
      </c>
      <c r="O123" t="s">
        <v>642</v>
      </c>
      <c r="P123" t="s">
        <v>642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91187624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91187629</v>
      </c>
      <c r="C124">
        <v>91187621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91187625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91187638</v>
      </c>
      <c r="C125">
        <v>91187631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695</v>
      </c>
      <c r="J125" t="s">
        <v>3</v>
      </c>
      <c r="K125" t="s">
        <v>696</v>
      </c>
      <c r="L125">
        <v>1191</v>
      </c>
      <c r="N125">
        <v>1013</v>
      </c>
      <c r="O125" t="s">
        <v>636</v>
      </c>
      <c r="P125" t="s">
        <v>636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91187632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91187639</v>
      </c>
      <c r="C126">
        <v>91187631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637</v>
      </c>
      <c r="J126" t="s">
        <v>3</v>
      </c>
      <c r="K126" t="s">
        <v>638</v>
      </c>
      <c r="L126">
        <v>1191</v>
      </c>
      <c r="N126">
        <v>1013</v>
      </c>
      <c r="O126" t="s">
        <v>636</v>
      </c>
      <c r="P126" t="s">
        <v>636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91187633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91187640</v>
      </c>
      <c r="C127">
        <v>91187631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661</v>
      </c>
      <c r="J127" t="s">
        <v>662</v>
      </c>
      <c r="K127" t="s">
        <v>663</v>
      </c>
      <c r="L127">
        <v>1368</v>
      </c>
      <c r="N127">
        <v>1011</v>
      </c>
      <c r="O127" t="s">
        <v>642</v>
      </c>
      <c r="P127" t="s">
        <v>642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91187634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91187641</v>
      </c>
      <c r="C128">
        <v>91187631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644</v>
      </c>
      <c r="J128" t="s">
        <v>645</v>
      </c>
      <c r="K128" t="s">
        <v>646</v>
      </c>
      <c r="L128">
        <v>1368</v>
      </c>
      <c r="N128">
        <v>1011</v>
      </c>
      <c r="O128" t="s">
        <v>642</v>
      </c>
      <c r="P128" t="s">
        <v>642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91187635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91187642</v>
      </c>
      <c r="C129">
        <v>91187631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697</v>
      </c>
      <c r="J129" t="s">
        <v>698</v>
      </c>
      <c r="K129" t="s">
        <v>699</v>
      </c>
      <c r="L129">
        <v>1346</v>
      </c>
      <c r="N129">
        <v>1009</v>
      </c>
      <c r="O129" t="s">
        <v>463</v>
      </c>
      <c r="P129" t="s">
        <v>463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91187636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91187643</v>
      </c>
      <c r="C130">
        <v>91187631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91187637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91187638</v>
      </c>
      <c r="C131">
        <v>91187631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695</v>
      </c>
      <c r="J131" t="s">
        <v>3</v>
      </c>
      <c r="K131" t="s">
        <v>696</v>
      </c>
      <c r="L131">
        <v>1191</v>
      </c>
      <c r="N131">
        <v>1013</v>
      </c>
      <c r="O131" t="s">
        <v>636</v>
      </c>
      <c r="P131" t="s">
        <v>636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91187632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91187639</v>
      </c>
      <c r="C132">
        <v>91187631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637</v>
      </c>
      <c r="J132" t="s">
        <v>3</v>
      </c>
      <c r="K132" t="s">
        <v>638</v>
      </c>
      <c r="L132">
        <v>1191</v>
      </c>
      <c r="N132">
        <v>1013</v>
      </c>
      <c r="O132" t="s">
        <v>636</v>
      </c>
      <c r="P132" t="s">
        <v>636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91187633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91187640</v>
      </c>
      <c r="C133">
        <v>91187631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661</v>
      </c>
      <c r="J133" t="s">
        <v>662</v>
      </c>
      <c r="K133" t="s">
        <v>663</v>
      </c>
      <c r="L133">
        <v>1368</v>
      </c>
      <c r="N133">
        <v>1011</v>
      </c>
      <c r="O133" t="s">
        <v>642</v>
      </c>
      <c r="P133" t="s">
        <v>642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91187634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91187641</v>
      </c>
      <c r="C134">
        <v>91187631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644</v>
      </c>
      <c r="J134" t="s">
        <v>645</v>
      </c>
      <c r="K134" t="s">
        <v>646</v>
      </c>
      <c r="L134">
        <v>1368</v>
      </c>
      <c r="N134">
        <v>1011</v>
      </c>
      <c r="O134" t="s">
        <v>642</v>
      </c>
      <c r="P134" t="s">
        <v>642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91187635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91187642</v>
      </c>
      <c r="C135">
        <v>91187631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697</v>
      </c>
      <c r="J135" t="s">
        <v>698</v>
      </c>
      <c r="K135" t="s">
        <v>699</v>
      </c>
      <c r="L135">
        <v>1346</v>
      </c>
      <c r="N135">
        <v>1009</v>
      </c>
      <c r="O135" t="s">
        <v>463</v>
      </c>
      <c r="P135" t="s">
        <v>463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91187636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91187643</v>
      </c>
      <c r="C136">
        <v>91187631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91187637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91187650</v>
      </c>
      <c r="C137">
        <v>91187645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700</v>
      </c>
      <c r="J137" t="s">
        <v>3</v>
      </c>
      <c r="K137" t="s">
        <v>701</v>
      </c>
      <c r="L137">
        <v>1191</v>
      </c>
      <c r="N137">
        <v>1013</v>
      </c>
      <c r="O137" t="s">
        <v>636</v>
      </c>
      <c r="P137" t="s">
        <v>636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91187646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91187651</v>
      </c>
      <c r="C138">
        <v>91187645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637</v>
      </c>
      <c r="J138" t="s">
        <v>3</v>
      </c>
      <c r="K138" t="s">
        <v>638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91187647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91187652</v>
      </c>
      <c r="C139">
        <v>91187645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639</v>
      </c>
      <c r="J139" t="s">
        <v>640</v>
      </c>
      <c r="K139" t="s">
        <v>641</v>
      </c>
      <c r="L139">
        <v>1368</v>
      </c>
      <c r="N139">
        <v>1011</v>
      </c>
      <c r="O139" t="s">
        <v>642</v>
      </c>
      <c r="P139" t="s">
        <v>642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91187648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91187653</v>
      </c>
      <c r="C140">
        <v>91187645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644</v>
      </c>
      <c r="J140" t="s">
        <v>645</v>
      </c>
      <c r="K140" t="s">
        <v>646</v>
      </c>
      <c r="L140">
        <v>1368</v>
      </c>
      <c r="N140">
        <v>1011</v>
      </c>
      <c r="O140" t="s">
        <v>642</v>
      </c>
      <c r="P140" t="s">
        <v>642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91187649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91187650</v>
      </c>
      <c r="C141">
        <v>91187645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700</v>
      </c>
      <c r="J141" t="s">
        <v>3</v>
      </c>
      <c r="K141" t="s">
        <v>701</v>
      </c>
      <c r="L141">
        <v>1191</v>
      </c>
      <c r="N141">
        <v>1013</v>
      </c>
      <c r="O141" t="s">
        <v>636</v>
      </c>
      <c r="P141" t="s">
        <v>636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91187646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91187651</v>
      </c>
      <c r="C142">
        <v>91187645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637</v>
      </c>
      <c r="J142" t="s">
        <v>3</v>
      </c>
      <c r="K142" t="s">
        <v>638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91187647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91187652</v>
      </c>
      <c r="C143">
        <v>91187645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639</v>
      </c>
      <c r="J143" t="s">
        <v>640</v>
      </c>
      <c r="K143" t="s">
        <v>641</v>
      </c>
      <c r="L143">
        <v>1368</v>
      </c>
      <c r="N143">
        <v>1011</v>
      </c>
      <c r="O143" t="s">
        <v>642</v>
      </c>
      <c r="P143" t="s">
        <v>642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91187648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91187653</v>
      </c>
      <c r="C144">
        <v>91187645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644</v>
      </c>
      <c r="J144" t="s">
        <v>645</v>
      </c>
      <c r="K144" t="s">
        <v>646</v>
      </c>
      <c r="L144">
        <v>1368</v>
      </c>
      <c r="N144">
        <v>1011</v>
      </c>
      <c r="O144" t="s">
        <v>642</v>
      </c>
      <c r="P144" t="s">
        <v>642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91187649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91187659</v>
      </c>
      <c r="C145">
        <v>91187654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702</v>
      </c>
      <c r="J145" t="s">
        <v>3</v>
      </c>
      <c r="K145" t="s">
        <v>703</v>
      </c>
      <c r="L145">
        <v>1191</v>
      </c>
      <c r="N145">
        <v>1013</v>
      </c>
      <c r="O145" t="s">
        <v>636</v>
      </c>
      <c r="P145" t="s">
        <v>636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91187655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91187660</v>
      </c>
      <c r="C146">
        <v>91187654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637</v>
      </c>
      <c r="J146" t="s">
        <v>3</v>
      </c>
      <c r="K146" t="s">
        <v>638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91187656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91187661</v>
      </c>
      <c r="C147">
        <v>91187654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639</v>
      </c>
      <c r="J147" t="s">
        <v>640</v>
      </c>
      <c r="K147" t="s">
        <v>641</v>
      </c>
      <c r="L147">
        <v>1368</v>
      </c>
      <c r="N147">
        <v>1011</v>
      </c>
      <c r="O147" t="s">
        <v>642</v>
      </c>
      <c r="P147" t="s">
        <v>642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91187657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91187662</v>
      </c>
      <c r="C148">
        <v>91187654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644</v>
      </c>
      <c r="J148" t="s">
        <v>645</v>
      </c>
      <c r="K148" t="s">
        <v>646</v>
      </c>
      <c r="L148">
        <v>1368</v>
      </c>
      <c r="N148">
        <v>1011</v>
      </c>
      <c r="O148" t="s">
        <v>642</v>
      </c>
      <c r="P148" t="s">
        <v>642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91187658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91187659</v>
      </c>
      <c r="C149">
        <v>91187654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702</v>
      </c>
      <c r="J149" t="s">
        <v>3</v>
      </c>
      <c r="K149" t="s">
        <v>703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91187655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91187660</v>
      </c>
      <c r="C150">
        <v>91187654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637</v>
      </c>
      <c r="J150" t="s">
        <v>3</v>
      </c>
      <c r="K150" t="s">
        <v>638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91187656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91187661</v>
      </c>
      <c r="C151">
        <v>91187654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639</v>
      </c>
      <c r="J151" t="s">
        <v>640</v>
      </c>
      <c r="K151" t="s">
        <v>641</v>
      </c>
      <c r="L151">
        <v>1368</v>
      </c>
      <c r="N151">
        <v>1011</v>
      </c>
      <c r="O151" t="s">
        <v>642</v>
      </c>
      <c r="P151" t="s">
        <v>642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91187657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91187662</v>
      </c>
      <c r="C152">
        <v>91187654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644</v>
      </c>
      <c r="J152" t="s">
        <v>645</v>
      </c>
      <c r="K152" t="s">
        <v>646</v>
      </c>
      <c r="L152">
        <v>1368</v>
      </c>
      <c r="N152">
        <v>1011</v>
      </c>
      <c r="O152" t="s">
        <v>642</v>
      </c>
      <c r="P152" t="s">
        <v>642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91187658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91187668</v>
      </c>
      <c r="C153">
        <v>91187663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653</v>
      </c>
      <c r="J153" t="s">
        <v>3</v>
      </c>
      <c r="K153" t="s">
        <v>654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91187664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91187669</v>
      </c>
      <c r="C154">
        <v>91187663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637</v>
      </c>
      <c r="J154" t="s">
        <v>3</v>
      </c>
      <c r="K154" t="s">
        <v>638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91187665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91187667</v>
      </c>
      <c r="C155">
        <v>91187663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644</v>
      </c>
      <c r="J155" t="s">
        <v>645</v>
      </c>
      <c r="K155" t="s">
        <v>646</v>
      </c>
      <c r="L155">
        <v>1368</v>
      </c>
      <c r="N155">
        <v>1011</v>
      </c>
      <c r="O155" t="s">
        <v>642</v>
      </c>
      <c r="P155" t="s">
        <v>642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91187666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91187668</v>
      </c>
      <c r="C156">
        <v>91187663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653</v>
      </c>
      <c r="J156" t="s">
        <v>3</v>
      </c>
      <c r="K156" t="s">
        <v>654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91187664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91187669</v>
      </c>
      <c r="C157">
        <v>91187663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637</v>
      </c>
      <c r="J157" t="s">
        <v>3</v>
      </c>
      <c r="K157" t="s">
        <v>638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91187665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91187667</v>
      </c>
      <c r="C158">
        <v>91187663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644</v>
      </c>
      <c r="J158" t="s">
        <v>645</v>
      </c>
      <c r="K158" t="s">
        <v>646</v>
      </c>
      <c r="L158">
        <v>1368</v>
      </c>
      <c r="N158">
        <v>1011</v>
      </c>
      <c r="O158" t="s">
        <v>642</v>
      </c>
      <c r="P158" t="s">
        <v>642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91187666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91187674</v>
      </c>
      <c r="C159">
        <v>91187670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653</v>
      </c>
      <c r="J159" t="s">
        <v>3</v>
      </c>
      <c r="K159" t="s">
        <v>654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91187671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91187675</v>
      </c>
      <c r="C160">
        <v>91187670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637</v>
      </c>
      <c r="J160" t="s">
        <v>3</v>
      </c>
      <c r="K160" t="s">
        <v>638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91187672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91187676</v>
      </c>
      <c r="C161">
        <v>91187670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644</v>
      </c>
      <c r="J161" t="s">
        <v>645</v>
      </c>
      <c r="K161" t="s">
        <v>646</v>
      </c>
      <c r="L161">
        <v>1368</v>
      </c>
      <c r="N161">
        <v>1011</v>
      </c>
      <c r="O161" t="s">
        <v>642</v>
      </c>
      <c r="P161" t="s">
        <v>642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91187673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91187674</v>
      </c>
      <c r="C162">
        <v>91187670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653</v>
      </c>
      <c r="J162" t="s">
        <v>3</v>
      </c>
      <c r="K162" t="s">
        <v>654</v>
      </c>
      <c r="L162">
        <v>1191</v>
      </c>
      <c r="N162">
        <v>1013</v>
      </c>
      <c r="O162" t="s">
        <v>636</v>
      </c>
      <c r="P162" t="s">
        <v>636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91187671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91187675</v>
      </c>
      <c r="C163">
        <v>91187670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637</v>
      </c>
      <c r="J163" t="s">
        <v>3</v>
      </c>
      <c r="K163" t="s">
        <v>638</v>
      </c>
      <c r="L163">
        <v>1191</v>
      </c>
      <c r="N163">
        <v>1013</v>
      </c>
      <c r="O163" t="s">
        <v>636</v>
      </c>
      <c r="P163" t="s">
        <v>636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91187672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91187676</v>
      </c>
      <c r="C164">
        <v>91187670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644</v>
      </c>
      <c r="J164" t="s">
        <v>645</v>
      </c>
      <c r="K164" t="s">
        <v>646</v>
      </c>
      <c r="L164">
        <v>1368</v>
      </c>
      <c r="N164">
        <v>1011</v>
      </c>
      <c r="O164" t="s">
        <v>642</v>
      </c>
      <c r="P164" t="s">
        <v>642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91187673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91187685</v>
      </c>
      <c r="C165">
        <v>91187677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704</v>
      </c>
      <c r="J165" t="s">
        <v>3</v>
      </c>
      <c r="K165" t="s">
        <v>705</v>
      </c>
      <c r="L165">
        <v>1191</v>
      </c>
      <c r="N165">
        <v>1013</v>
      </c>
      <c r="O165" t="s">
        <v>636</v>
      </c>
      <c r="P165" t="s">
        <v>636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91187678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91187686</v>
      </c>
      <c r="C166">
        <v>91187677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706</v>
      </c>
      <c r="J166" t="s">
        <v>707</v>
      </c>
      <c r="K166" t="s">
        <v>708</v>
      </c>
      <c r="L166">
        <v>1346</v>
      </c>
      <c r="N166">
        <v>1009</v>
      </c>
      <c r="O166" t="s">
        <v>463</v>
      </c>
      <c r="P166" t="s">
        <v>463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91187679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91187687</v>
      </c>
      <c r="C167">
        <v>91187677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709</v>
      </c>
      <c r="J167" t="s">
        <v>710</v>
      </c>
      <c r="K167" t="s">
        <v>711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91187680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91187688</v>
      </c>
      <c r="C168">
        <v>91187677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712</v>
      </c>
      <c r="J168" t="s">
        <v>713</v>
      </c>
      <c r="K168" t="s">
        <v>714</v>
      </c>
      <c r="L168">
        <v>1346</v>
      </c>
      <c r="N168">
        <v>1009</v>
      </c>
      <c r="O168" t="s">
        <v>463</v>
      </c>
      <c r="P168" t="s">
        <v>463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91187681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91187689</v>
      </c>
      <c r="C169">
        <v>91187677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715</v>
      </c>
      <c r="J169" t="s">
        <v>716</v>
      </c>
      <c r="K169" t="s">
        <v>717</v>
      </c>
      <c r="L169">
        <v>1346</v>
      </c>
      <c r="N169">
        <v>1009</v>
      </c>
      <c r="O169" t="s">
        <v>463</v>
      </c>
      <c r="P169" t="s">
        <v>463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91187682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91187690</v>
      </c>
      <c r="C170">
        <v>91187677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718</v>
      </c>
      <c r="J170" t="s">
        <v>719</v>
      </c>
      <c r="K170" t="s">
        <v>720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91187683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91187691</v>
      </c>
      <c r="C171">
        <v>91187677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721</v>
      </c>
      <c r="J171" t="s">
        <v>722</v>
      </c>
      <c r="K171" t="s">
        <v>723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91187684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91187685</v>
      </c>
      <c r="C172">
        <v>91187677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704</v>
      </c>
      <c r="J172" t="s">
        <v>3</v>
      </c>
      <c r="K172" t="s">
        <v>705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91187678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91187686</v>
      </c>
      <c r="C173">
        <v>91187677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706</v>
      </c>
      <c r="J173" t="s">
        <v>707</v>
      </c>
      <c r="K173" t="s">
        <v>708</v>
      </c>
      <c r="L173">
        <v>1346</v>
      </c>
      <c r="N173">
        <v>1009</v>
      </c>
      <c r="O173" t="s">
        <v>463</v>
      </c>
      <c r="P173" t="s">
        <v>463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91187679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91187687</v>
      </c>
      <c r="C174">
        <v>91187677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709</v>
      </c>
      <c r="J174" t="s">
        <v>710</v>
      </c>
      <c r="K174" t="s">
        <v>711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91187680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91187688</v>
      </c>
      <c r="C175">
        <v>91187677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712</v>
      </c>
      <c r="J175" t="s">
        <v>713</v>
      </c>
      <c r="K175" t="s">
        <v>714</v>
      </c>
      <c r="L175">
        <v>1346</v>
      </c>
      <c r="N175">
        <v>1009</v>
      </c>
      <c r="O175" t="s">
        <v>463</v>
      </c>
      <c r="P175" t="s">
        <v>463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91187681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91187689</v>
      </c>
      <c r="C176">
        <v>91187677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715</v>
      </c>
      <c r="J176" t="s">
        <v>716</v>
      </c>
      <c r="K176" t="s">
        <v>717</v>
      </c>
      <c r="L176">
        <v>1346</v>
      </c>
      <c r="N176">
        <v>1009</v>
      </c>
      <c r="O176" t="s">
        <v>463</v>
      </c>
      <c r="P176" t="s">
        <v>463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91187682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91187690</v>
      </c>
      <c r="C177">
        <v>91187677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718</v>
      </c>
      <c r="J177" t="s">
        <v>719</v>
      </c>
      <c r="K177" t="s">
        <v>720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91187683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91187691</v>
      </c>
      <c r="C178">
        <v>91187677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721</v>
      </c>
      <c r="J178" t="s">
        <v>722</v>
      </c>
      <c r="K178" t="s">
        <v>723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91187684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91187703</v>
      </c>
      <c r="C179">
        <v>91187692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724</v>
      </c>
      <c r="J179" t="s">
        <v>3</v>
      </c>
      <c r="K179" t="s">
        <v>725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91187693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91187704</v>
      </c>
      <c r="C180">
        <v>91187692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637</v>
      </c>
      <c r="J180" t="s">
        <v>3</v>
      </c>
      <c r="K180" t="s">
        <v>638</v>
      </c>
      <c r="L180">
        <v>1191</v>
      </c>
      <c r="N180">
        <v>1013</v>
      </c>
      <c r="O180" t="s">
        <v>636</v>
      </c>
      <c r="P180" t="s">
        <v>636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91187694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91187705</v>
      </c>
      <c r="C181">
        <v>91187692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661</v>
      </c>
      <c r="J181" t="s">
        <v>662</v>
      </c>
      <c r="K181" t="s">
        <v>663</v>
      </c>
      <c r="L181">
        <v>1368</v>
      </c>
      <c r="N181">
        <v>1011</v>
      </c>
      <c r="O181" t="s">
        <v>642</v>
      </c>
      <c r="P181" t="s">
        <v>642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91187695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91187706</v>
      </c>
      <c r="C182">
        <v>91187692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644</v>
      </c>
      <c r="J182" t="s">
        <v>645</v>
      </c>
      <c r="K182" t="s">
        <v>646</v>
      </c>
      <c r="L182">
        <v>1368</v>
      </c>
      <c r="N182">
        <v>1011</v>
      </c>
      <c r="O182" t="s">
        <v>642</v>
      </c>
      <c r="P182" t="s">
        <v>642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91187696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91187707</v>
      </c>
      <c r="C183">
        <v>91187692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682</v>
      </c>
      <c r="J183" t="s">
        <v>683</v>
      </c>
      <c r="K183" t="s">
        <v>684</v>
      </c>
      <c r="L183">
        <v>1368</v>
      </c>
      <c r="N183">
        <v>1011</v>
      </c>
      <c r="O183" t="s">
        <v>642</v>
      </c>
      <c r="P183" t="s">
        <v>642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91187697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91187708</v>
      </c>
      <c r="C184">
        <v>91187692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689</v>
      </c>
      <c r="J184" t="s">
        <v>690</v>
      </c>
      <c r="K184" t="s">
        <v>691</v>
      </c>
      <c r="L184">
        <v>1346</v>
      </c>
      <c r="N184">
        <v>1009</v>
      </c>
      <c r="O184" t="s">
        <v>463</v>
      </c>
      <c r="P184" t="s">
        <v>463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91187698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91187709</v>
      </c>
      <c r="C185">
        <v>91187692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697</v>
      </c>
      <c r="J185" t="s">
        <v>698</v>
      </c>
      <c r="K185" t="s">
        <v>699</v>
      </c>
      <c r="L185">
        <v>1346</v>
      </c>
      <c r="N185">
        <v>1009</v>
      </c>
      <c r="O185" t="s">
        <v>463</v>
      </c>
      <c r="P185" t="s">
        <v>463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91187699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91187710</v>
      </c>
      <c r="C186">
        <v>91187692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91187700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91187711</v>
      </c>
      <c r="C187">
        <v>91187692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712</v>
      </c>
      <c r="J187" t="s">
        <v>713</v>
      </c>
      <c r="K187" t="s">
        <v>714</v>
      </c>
      <c r="L187">
        <v>1346</v>
      </c>
      <c r="N187">
        <v>1009</v>
      </c>
      <c r="O187" t="s">
        <v>463</v>
      </c>
      <c r="P187" t="s">
        <v>463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91187701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91187712</v>
      </c>
      <c r="C188">
        <v>91187692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91187702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91187703</v>
      </c>
      <c r="C189">
        <v>91187692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724</v>
      </c>
      <c r="J189" t="s">
        <v>3</v>
      </c>
      <c r="K189" t="s">
        <v>725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91187693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91187704</v>
      </c>
      <c r="C190">
        <v>91187692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637</v>
      </c>
      <c r="J190" t="s">
        <v>3</v>
      </c>
      <c r="K190" t="s">
        <v>638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91187694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91187705</v>
      </c>
      <c r="C191">
        <v>91187692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661</v>
      </c>
      <c r="J191" t="s">
        <v>662</v>
      </c>
      <c r="K191" t="s">
        <v>663</v>
      </c>
      <c r="L191">
        <v>1368</v>
      </c>
      <c r="N191">
        <v>1011</v>
      </c>
      <c r="O191" t="s">
        <v>642</v>
      </c>
      <c r="P191" t="s">
        <v>642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91187695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91187706</v>
      </c>
      <c r="C192">
        <v>91187692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644</v>
      </c>
      <c r="J192" t="s">
        <v>645</v>
      </c>
      <c r="K192" t="s">
        <v>646</v>
      </c>
      <c r="L192">
        <v>1368</v>
      </c>
      <c r="N192">
        <v>1011</v>
      </c>
      <c r="O192" t="s">
        <v>642</v>
      </c>
      <c r="P192" t="s">
        <v>642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91187696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91187707</v>
      </c>
      <c r="C193">
        <v>91187692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682</v>
      </c>
      <c r="J193" t="s">
        <v>683</v>
      </c>
      <c r="K193" t="s">
        <v>684</v>
      </c>
      <c r="L193">
        <v>1368</v>
      </c>
      <c r="N193">
        <v>1011</v>
      </c>
      <c r="O193" t="s">
        <v>642</v>
      </c>
      <c r="P193" t="s">
        <v>642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91187697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91187708</v>
      </c>
      <c r="C194">
        <v>91187692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689</v>
      </c>
      <c r="J194" t="s">
        <v>690</v>
      </c>
      <c r="K194" t="s">
        <v>691</v>
      </c>
      <c r="L194">
        <v>1346</v>
      </c>
      <c r="N194">
        <v>1009</v>
      </c>
      <c r="O194" t="s">
        <v>463</v>
      </c>
      <c r="P194" t="s">
        <v>463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91187698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91187709</v>
      </c>
      <c r="C195">
        <v>91187692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697</v>
      </c>
      <c r="J195" t="s">
        <v>698</v>
      </c>
      <c r="K195" t="s">
        <v>699</v>
      </c>
      <c r="L195">
        <v>1346</v>
      </c>
      <c r="N195">
        <v>1009</v>
      </c>
      <c r="O195" t="s">
        <v>463</v>
      </c>
      <c r="P195" t="s">
        <v>463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91187699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91187710</v>
      </c>
      <c r="C196">
        <v>91187692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726</v>
      </c>
      <c r="J196" t="s">
        <v>727</v>
      </c>
      <c r="K196" t="s">
        <v>728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91187700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91187711</v>
      </c>
      <c r="C197">
        <v>91187692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712</v>
      </c>
      <c r="J197" t="s">
        <v>713</v>
      </c>
      <c r="K197" t="s">
        <v>714</v>
      </c>
      <c r="L197">
        <v>1346</v>
      </c>
      <c r="N197">
        <v>1009</v>
      </c>
      <c r="O197" t="s">
        <v>463</v>
      </c>
      <c r="P197" t="s">
        <v>463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91187701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91187712</v>
      </c>
      <c r="C198">
        <v>91187692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91187702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91187718</v>
      </c>
      <c r="C199">
        <v>91187714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729</v>
      </c>
      <c r="J199" t="s">
        <v>3</v>
      </c>
      <c r="K199" t="s">
        <v>730</v>
      </c>
      <c r="L199">
        <v>1191</v>
      </c>
      <c r="N199">
        <v>1013</v>
      </c>
      <c r="O199" t="s">
        <v>636</v>
      </c>
      <c r="P199" t="s">
        <v>636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91187715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91187719</v>
      </c>
      <c r="C200">
        <v>91187714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637</v>
      </c>
      <c r="J200" t="s">
        <v>3</v>
      </c>
      <c r="K200" t="s">
        <v>638</v>
      </c>
      <c r="L200">
        <v>1191</v>
      </c>
      <c r="N200">
        <v>1013</v>
      </c>
      <c r="O200" t="s">
        <v>636</v>
      </c>
      <c r="P200" t="s">
        <v>636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91187716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91187720</v>
      </c>
      <c r="C201">
        <v>91187714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731</v>
      </c>
      <c r="J201" t="s">
        <v>732</v>
      </c>
      <c r="K201" t="s">
        <v>733</v>
      </c>
      <c r="L201">
        <v>1368</v>
      </c>
      <c r="N201">
        <v>1011</v>
      </c>
      <c r="O201" t="s">
        <v>642</v>
      </c>
      <c r="P201" t="s">
        <v>642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91187717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91187721</v>
      </c>
      <c r="C202">
        <v>91187714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890</v>
      </c>
      <c r="J202" t="s">
        <v>3</v>
      </c>
      <c r="K202" t="s">
        <v>891</v>
      </c>
      <c r="L202">
        <v>1346</v>
      </c>
      <c r="N202">
        <v>1009</v>
      </c>
      <c r="O202" t="s">
        <v>463</v>
      </c>
      <c r="P202" t="s">
        <v>463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91187718</v>
      </c>
      <c r="C203">
        <v>91187714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729</v>
      </c>
      <c r="J203" t="s">
        <v>3</v>
      </c>
      <c r="K203" t="s">
        <v>730</v>
      </c>
      <c r="L203">
        <v>1191</v>
      </c>
      <c r="N203">
        <v>1013</v>
      </c>
      <c r="O203" t="s">
        <v>636</v>
      </c>
      <c r="P203" t="s">
        <v>636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91187715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91187719</v>
      </c>
      <c r="C204">
        <v>91187714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637</v>
      </c>
      <c r="J204" t="s">
        <v>3</v>
      </c>
      <c r="K204" t="s">
        <v>638</v>
      </c>
      <c r="L204">
        <v>1191</v>
      </c>
      <c r="N204">
        <v>1013</v>
      </c>
      <c r="O204" t="s">
        <v>636</v>
      </c>
      <c r="P204" t="s">
        <v>636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91187716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91187720</v>
      </c>
      <c r="C205">
        <v>91187714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731</v>
      </c>
      <c r="J205" t="s">
        <v>732</v>
      </c>
      <c r="K205" t="s">
        <v>733</v>
      </c>
      <c r="L205">
        <v>1368</v>
      </c>
      <c r="N205">
        <v>1011</v>
      </c>
      <c r="O205" t="s">
        <v>642</v>
      </c>
      <c r="P205" t="s">
        <v>642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91187717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91187721</v>
      </c>
      <c r="C206">
        <v>91187714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890</v>
      </c>
      <c r="J206" t="s">
        <v>3</v>
      </c>
      <c r="K206" t="s">
        <v>891</v>
      </c>
      <c r="L206">
        <v>1346</v>
      </c>
      <c r="N206">
        <v>1009</v>
      </c>
      <c r="O206" t="s">
        <v>463</v>
      </c>
      <c r="P206" t="s">
        <v>463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91187724</v>
      </c>
      <c r="C207">
        <v>91187722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634</v>
      </c>
      <c r="J207" t="s">
        <v>3</v>
      </c>
      <c r="K207" t="s">
        <v>635</v>
      </c>
      <c r="L207">
        <v>1191</v>
      </c>
      <c r="N207">
        <v>1013</v>
      </c>
      <c r="O207" t="s">
        <v>636</v>
      </c>
      <c r="P207" t="s">
        <v>636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91187723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91187724</v>
      </c>
      <c r="C208">
        <v>91187722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634</v>
      </c>
      <c r="J208" t="s">
        <v>3</v>
      </c>
      <c r="K208" t="s">
        <v>635</v>
      </c>
      <c r="L208">
        <v>1191</v>
      </c>
      <c r="N208">
        <v>1013</v>
      </c>
      <c r="O208" t="s">
        <v>636</v>
      </c>
      <c r="P208" t="s">
        <v>636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91187723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91187731</v>
      </c>
      <c r="C209">
        <v>91187725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653</v>
      </c>
      <c r="J209" t="s">
        <v>3</v>
      </c>
      <c r="K209" t="s">
        <v>654</v>
      </c>
      <c r="L209">
        <v>1191</v>
      </c>
      <c r="N209">
        <v>1013</v>
      </c>
      <c r="O209" t="s">
        <v>636</v>
      </c>
      <c r="P209" t="s">
        <v>636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91187726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91187732</v>
      </c>
      <c r="C210">
        <v>91187725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637</v>
      </c>
      <c r="J210" t="s">
        <v>3</v>
      </c>
      <c r="K210" t="s">
        <v>638</v>
      </c>
      <c r="L210">
        <v>1191</v>
      </c>
      <c r="N210">
        <v>1013</v>
      </c>
      <c r="O210" t="s">
        <v>636</v>
      </c>
      <c r="P210" t="s">
        <v>636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91187727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91187733</v>
      </c>
      <c r="C211">
        <v>91187725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661</v>
      </c>
      <c r="J211" t="s">
        <v>662</v>
      </c>
      <c r="K211" t="s">
        <v>663</v>
      </c>
      <c r="L211">
        <v>1368</v>
      </c>
      <c r="N211">
        <v>1011</v>
      </c>
      <c r="O211" t="s">
        <v>642</v>
      </c>
      <c r="P211" t="s">
        <v>642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91187728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91187734</v>
      </c>
      <c r="C212">
        <v>91187725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655</v>
      </c>
      <c r="J212" t="s">
        <v>656</v>
      </c>
      <c r="K212" t="s">
        <v>657</v>
      </c>
      <c r="L212">
        <v>1368</v>
      </c>
      <c r="N212">
        <v>1011</v>
      </c>
      <c r="O212" t="s">
        <v>642</v>
      </c>
      <c r="P212" t="s">
        <v>642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91187729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91187735</v>
      </c>
      <c r="C213">
        <v>91187725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658</v>
      </c>
      <c r="J213" t="s">
        <v>659</v>
      </c>
      <c r="K213" t="s">
        <v>660</v>
      </c>
      <c r="L213">
        <v>1368</v>
      </c>
      <c r="N213">
        <v>1011</v>
      </c>
      <c r="O213" t="s">
        <v>642</v>
      </c>
      <c r="P213" t="s">
        <v>642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91187730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91187731</v>
      </c>
      <c r="C214">
        <v>91187725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653</v>
      </c>
      <c r="J214" t="s">
        <v>3</v>
      </c>
      <c r="K214" t="s">
        <v>654</v>
      </c>
      <c r="L214">
        <v>1191</v>
      </c>
      <c r="N214">
        <v>1013</v>
      </c>
      <c r="O214" t="s">
        <v>636</v>
      </c>
      <c r="P214" t="s">
        <v>636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91187726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91187732</v>
      </c>
      <c r="C215">
        <v>91187725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637</v>
      </c>
      <c r="J215" t="s">
        <v>3</v>
      </c>
      <c r="K215" t="s">
        <v>638</v>
      </c>
      <c r="L215">
        <v>1191</v>
      </c>
      <c r="N215">
        <v>1013</v>
      </c>
      <c r="O215" t="s">
        <v>636</v>
      </c>
      <c r="P215" t="s">
        <v>636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91187727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91187733</v>
      </c>
      <c r="C216">
        <v>91187725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661</v>
      </c>
      <c r="J216" t="s">
        <v>662</v>
      </c>
      <c r="K216" t="s">
        <v>663</v>
      </c>
      <c r="L216">
        <v>1368</v>
      </c>
      <c r="N216">
        <v>1011</v>
      </c>
      <c r="O216" t="s">
        <v>642</v>
      </c>
      <c r="P216" t="s">
        <v>642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91187728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91187734</v>
      </c>
      <c r="C217">
        <v>91187725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655</v>
      </c>
      <c r="J217" t="s">
        <v>656</v>
      </c>
      <c r="K217" t="s">
        <v>657</v>
      </c>
      <c r="L217">
        <v>1368</v>
      </c>
      <c r="N217">
        <v>1011</v>
      </c>
      <c r="O217" t="s">
        <v>642</v>
      </c>
      <c r="P217" t="s">
        <v>642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91187729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91187735</v>
      </c>
      <c r="C218">
        <v>91187725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658</v>
      </c>
      <c r="J218" t="s">
        <v>659</v>
      </c>
      <c r="K218" t="s">
        <v>660</v>
      </c>
      <c r="L218">
        <v>1368</v>
      </c>
      <c r="N218">
        <v>1011</v>
      </c>
      <c r="O218" t="s">
        <v>642</v>
      </c>
      <c r="P218" t="s">
        <v>642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91187730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91187742</v>
      </c>
      <c r="C219">
        <v>91187736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653</v>
      </c>
      <c r="J219" t="s">
        <v>3</v>
      </c>
      <c r="K219" t="s">
        <v>654</v>
      </c>
      <c r="L219">
        <v>1191</v>
      </c>
      <c r="N219">
        <v>1013</v>
      </c>
      <c r="O219" t="s">
        <v>636</v>
      </c>
      <c r="P219" t="s">
        <v>636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91187737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91187743</v>
      </c>
      <c r="C220">
        <v>91187736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637</v>
      </c>
      <c r="J220" t="s">
        <v>3</v>
      </c>
      <c r="K220" t="s">
        <v>638</v>
      </c>
      <c r="L220">
        <v>1191</v>
      </c>
      <c r="N220">
        <v>1013</v>
      </c>
      <c r="O220" t="s">
        <v>636</v>
      </c>
      <c r="P220" t="s">
        <v>636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91187738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91187744</v>
      </c>
      <c r="C221">
        <v>91187736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661</v>
      </c>
      <c r="J221" t="s">
        <v>662</v>
      </c>
      <c r="K221" t="s">
        <v>663</v>
      </c>
      <c r="L221">
        <v>1368</v>
      </c>
      <c r="N221">
        <v>1011</v>
      </c>
      <c r="O221" t="s">
        <v>642</v>
      </c>
      <c r="P221" t="s">
        <v>642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91187739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91187745</v>
      </c>
      <c r="C222">
        <v>91187736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655</v>
      </c>
      <c r="J222" t="s">
        <v>656</v>
      </c>
      <c r="K222" t="s">
        <v>657</v>
      </c>
      <c r="L222">
        <v>1368</v>
      </c>
      <c r="N222">
        <v>1011</v>
      </c>
      <c r="O222" t="s">
        <v>642</v>
      </c>
      <c r="P222" t="s">
        <v>642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91187740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91187746</v>
      </c>
      <c r="C223">
        <v>91187736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658</v>
      </c>
      <c r="J223" t="s">
        <v>659</v>
      </c>
      <c r="K223" t="s">
        <v>660</v>
      </c>
      <c r="L223">
        <v>1368</v>
      </c>
      <c r="N223">
        <v>1011</v>
      </c>
      <c r="O223" t="s">
        <v>642</v>
      </c>
      <c r="P223" t="s">
        <v>642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91187741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91187742</v>
      </c>
      <c r="C224">
        <v>91187736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653</v>
      </c>
      <c r="J224" t="s">
        <v>3</v>
      </c>
      <c r="K224" t="s">
        <v>654</v>
      </c>
      <c r="L224">
        <v>1191</v>
      </c>
      <c r="N224">
        <v>1013</v>
      </c>
      <c r="O224" t="s">
        <v>636</v>
      </c>
      <c r="P224" t="s">
        <v>636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91187737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91187743</v>
      </c>
      <c r="C225">
        <v>91187736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637</v>
      </c>
      <c r="J225" t="s">
        <v>3</v>
      </c>
      <c r="K225" t="s">
        <v>638</v>
      </c>
      <c r="L225">
        <v>1191</v>
      </c>
      <c r="N225">
        <v>1013</v>
      </c>
      <c r="O225" t="s">
        <v>636</v>
      </c>
      <c r="P225" t="s">
        <v>636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91187738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91187744</v>
      </c>
      <c r="C226">
        <v>91187736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661</v>
      </c>
      <c r="J226" t="s">
        <v>662</v>
      </c>
      <c r="K226" t="s">
        <v>663</v>
      </c>
      <c r="L226">
        <v>1368</v>
      </c>
      <c r="N226">
        <v>1011</v>
      </c>
      <c r="O226" t="s">
        <v>642</v>
      </c>
      <c r="P226" t="s">
        <v>642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91187739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91187745</v>
      </c>
      <c r="C227">
        <v>91187736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655</v>
      </c>
      <c r="J227" t="s">
        <v>656</v>
      </c>
      <c r="K227" t="s">
        <v>657</v>
      </c>
      <c r="L227">
        <v>1368</v>
      </c>
      <c r="N227">
        <v>1011</v>
      </c>
      <c r="O227" t="s">
        <v>642</v>
      </c>
      <c r="P227" t="s">
        <v>642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91187740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91187746</v>
      </c>
      <c r="C228">
        <v>91187736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658</v>
      </c>
      <c r="J228" t="s">
        <v>659</v>
      </c>
      <c r="K228" t="s">
        <v>660</v>
      </c>
      <c r="L228">
        <v>1368</v>
      </c>
      <c r="N228">
        <v>1011</v>
      </c>
      <c r="O228" t="s">
        <v>642</v>
      </c>
      <c r="P228" t="s">
        <v>642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91187741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91187752</v>
      </c>
      <c r="C229">
        <v>91187747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653</v>
      </c>
      <c r="J229" t="s">
        <v>3</v>
      </c>
      <c r="K229" t="s">
        <v>654</v>
      </c>
      <c r="L229">
        <v>1191</v>
      </c>
      <c r="N229">
        <v>1013</v>
      </c>
      <c r="O229" t="s">
        <v>636</v>
      </c>
      <c r="P229" t="s">
        <v>636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91187748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91187753</v>
      </c>
      <c r="C230">
        <v>91187747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637</v>
      </c>
      <c r="J230" t="s">
        <v>3</v>
      </c>
      <c r="K230" t="s">
        <v>638</v>
      </c>
      <c r="L230">
        <v>1191</v>
      </c>
      <c r="N230">
        <v>1013</v>
      </c>
      <c r="O230" t="s">
        <v>636</v>
      </c>
      <c r="P230" t="s">
        <v>636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91187749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91187754</v>
      </c>
      <c r="C231">
        <v>91187747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655</v>
      </c>
      <c r="J231" t="s">
        <v>656</v>
      </c>
      <c r="K231" t="s">
        <v>657</v>
      </c>
      <c r="L231">
        <v>1368</v>
      </c>
      <c r="N231">
        <v>1011</v>
      </c>
      <c r="O231" t="s">
        <v>642</v>
      </c>
      <c r="P231" t="s">
        <v>642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91187750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91187755</v>
      </c>
      <c r="C232">
        <v>91187747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658</v>
      </c>
      <c r="J232" t="s">
        <v>659</v>
      </c>
      <c r="K232" t="s">
        <v>660</v>
      </c>
      <c r="L232">
        <v>1368</v>
      </c>
      <c r="N232">
        <v>1011</v>
      </c>
      <c r="O232" t="s">
        <v>642</v>
      </c>
      <c r="P232" t="s">
        <v>642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91187751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91187752</v>
      </c>
      <c r="C233">
        <v>91187747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653</v>
      </c>
      <c r="J233" t="s">
        <v>3</v>
      </c>
      <c r="K233" t="s">
        <v>654</v>
      </c>
      <c r="L233">
        <v>1191</v>
      </c>
      <c r="N233">
        <v>1013</v>
      </c>
      <c r="O233" t="s">
        <v>636</v>
      </c>
      <c r="P233" t="s">
        <v>636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91187748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91187753</v>
      </c>
      <c r="C234">
        <v>91187747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637</v>
      </c>
      <c r="J234" t="s">
        <v>3</v>
      </c>
      <c r="K234" t="s">
        <v>638</v>
      </c>
      <c r="L234">
        <v>1191</v>
      </c>
      <c r="N234">
        <v>1013</v>
      </c>
      <c r="O234" t="s">
        <v>636</v>
      </c>
      <c r="P234" t="s">
        <v>636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91187749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91187754</v>
      </c>
      <c r="C235">
        <v>91187747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655</v>
      </c>
      <c r="J235" t="s">
        <v>656</v>
      </c>
      <c r="K235" t="s">
        <v>657</v>
      </c>
      <c r="L235">
        <v>1368</v>
      </c>
      <c r="N235">
        <v>1011</v>
      </c>
      <c r="O235" t="s">
        <v>642</v>
      </c>
      <c r="P235" t="s">
        <v>642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91187750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91187755</v>
      </c>
      <c r="C236">
        <v>91187747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658</v>
      </c>
      <c r="J236" t="s">
        <v>659</v>
      </c>
      <c r="K236" t="s">
        <v>660</v>
      </c>
      <c r="L236">
        <v>1368</v>
      </c>
      <c r="N236">
        <v>1011</v>
      </c>
      <c r="O236" t="s">
        <v>642</v>
      </c>
      <c r="P236" t="s">
        <v>642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91187751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91187761</v>
      </c>
      <c r="C237">
        <v>91187756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653</v>
      </c>
      <c r="J237" t="s">
        <v>3</v>
      </c>
      <c r="K237" t="s">
        <v>654</v>
      </c>
      <c r="L237">
        <v>1191</v>
      </c>
      <c r="N237">
        <v>1013</v>
      </c>
      <c r="O237" t="s">
        <v>636</v>
      </c>
      <c r="P237" t="s">
        <v>636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91187757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91187762</v>
      </c>
      <c r="C238">
        <v>91187756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637</v>
      </c>
      <c r="J238" t="s">
        <v>3</v>
      </c>
      <c r="K238" t="s">
        <v>638</v>
      </c>
      <c r="L238">
        <v>1191</v>
      </c>
      <c r="N238">
        <v>1013</v>
      </c>
      <c r="O238" t="s">
        <v>636</v>
      </c>
      <c r="P238" t="s">
        <v>636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91187758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91187763</v>
      </c>
      <c r="C239">
        <v>91187756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655</v>
      </c>
      <c r="J239" t="s">
        <v>656</v>
      </c>
      <c r="K239" t="s">
        <v>657</v>
      </c>
      <c r="L239">
        <v>1368</v>
      </c>
      <c r="N239">
        <v>1011</v>
      </c>
      <c r="O239" t="s">
        <v>642</v>
      </c>
      <c r="P239" t="s">
        <v>642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91187759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91187764</v>
      </c>
      <c r="C240">
        <v>91187756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658</v>
      </c>
      <c r="J240" t="s">
        <v>659</v>
      </c>
      <c r="K240" t="s">
        <v>660</v>
      </c>
      <c r="L240">
        <v>1368</v>
      </c>
      <c r="N240">
        <v>1011</v>
      </c>
      <c r="O240" t="s">
        <v>642</v>
      </c>
      <c r="P240" t="s">
        <v>642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91187760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91187761</v>
      </c>
      <c r="C241">
        <v>91187756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653</v>
      </c>
      <c r="J241" t="s">
        <v>3</v>
      </c>
      <c r="K241" t="s">
        <v>654</v>
      </c>
      <c r="L241">
        <v>1191</v>
      </c>
      <c r="N241">
        <v>1013</v>
      </c>
      <c r="O241" t="s">
        <v>636</v>
      </c>
      <c r="P241" t="s">
        <v>636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91187757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91187762</v>
      </c>
      <c r="C242">
        <v>91187756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637</v>
      </c>
      <c r="J242" t="s">
        <v>3</v>
      </c>
      <c r="K242" t="s">
        <v>638</v>
      </c>
      <c r="L242">
        <v>1191</v>
      </c>
      <c r="N242">
        <v>1013</v>
      </c>
      <c r="O242" t="s">
        <v>636</v>
      </c>
      <c r="P242" t="s">
        <v>636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91187758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91187763</v>
      </c>
      <c r="C243">
        <v>91187756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655</v>
      </c>
      <c r="J243" t="s">
        <v>656</v>
      </c>
      <c r="K243" t="s">
        <v>657</v>
      </c>
      <c r="L243">
        <v>1368</v>
      </c>
      <c r="N243">
        <v>1011</v>
      </c>
      <c r="O243" t="s">
        <v>642</v>
      </c>
      <c r="P243" t="s">
        <v>642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91187759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91187764</v>
      </c>
      <c r="C244">
        <v>91187756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658</v>
      </c>
      <c r="J244" t="s">
        <v>659</v>
      </c>
      <c r="K244" t="s">
        <v>660</v>
      </c>
      <c r="L244">
        <v>1368</v>
      </c>
      <c r="N244">
        <v>1011</v>
      </c>
      <c r="O244" t="s">
        <v>642</v>
      </c>
      <c r="P244" t="s">
        <v>642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91187760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91187773</v>
      </c>
      <c r="C245">
        <v>91187765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734</v>
      </c>
      <c r="J245" t="s">
        <v>3</v>
      </c>
      <c r="K245" t="s">
        <v>735</v>
      </c>
      <c r="L245">
        <v>1191</v>
      </c>
      <c r="N245">
        <v>1013</v>
      </c>
      <c r="O245" t="s">
        <v>636</v>
      </c>
      <c r="P245" t="s">
        <v>636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219</v>
      </c>
      <c r="AG245">
        <v>6.1425000000000001</v>
      </c>
      <c r="AH245">
        <v>2</v>
      </c>
      <c r="AI245">
        <v>91187766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91187774</v>
      </c>
      <c r="C246">
        <v>91187765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637</v>
      </c>
      <c r="J246" t="s">
        <v>3</v>
      </c>
      <c r="K246" t="s">
        <v>638</v>
      </c>
      <c r="L246">
        <v>1191</v>
      </c>
      <c r="N246">
        <v>1013</v>
      </c>
      <c r="O246" t="s">
        <v>636</v>
      </c>
      <c r="P246" t="s">
        <v>636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219</v>
      </c>
      <c r="AG246">
        <v>1.3365</v>
      </c>
      <c r="AH246">
        <v>2</v>
      </c>
      <c r="AI246">
        <v>91187767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91187775</v>
      </c>
      <c r="C247">
        <v>91187765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649</v>
      </c>
      <c r="J247" t="s">
        <v>650</v>
      </c>
      <c r="K247" t="s">
        <v>651</v>
      </c>
      <c r="L247">
        <v>1368</v>
      </c>
      <c r="N247">
        <v>1011</v>
      </c>
      <c r="O247" t="s">
        <v>642</v>
      </c>
      <c r="P247" t="s">
        <v>642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219</v>
      </c>
      <c r="AG247">
        <v>0.95850000000000002</v>
      </c>
      <c r="AH247">
        <v>2</v>
      </c>
      <c r="AI247">
        <v>91187768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91187776</v>
      </c>
      <c r="C248">
        <v>91187765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644</v>
      </c>
      <c r="J248" t="s">
        <v>645</v>
      </c>
      <c r="K248" t="s">
        <v>646</v>
      </c>
      <c r="L248">
        <v>1368</v>
      </c>
      <c r="N248">
        <v>1011</v>
      </c>
      <c r="O248" t="s">
        <v>642</v>
      </c>
      <c r="P248" t="s">
        <v>642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219</v>
      </c>
      <c r="AG248">
        <v>0.378</v>
      </c>
      <c r="AH248">
        <v>2</v>
      </c>
      <c r="AI248">
        <v>91187769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91187777</v>
      </c>
      <c r="C249">
        <v>91187765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670</v>
      </c>
      <c r="J249" t="s">
        <v>671</v>
      </c>
      <c r="K249" t="s">
        <v>672</v>
      </c>
      <c r="L249">
        <v>1346</v>
      </c>
      <c r="N249">
        <v>1009</v>
      </c>
      <c r="O249" t="s">
        <v>463</v>
      </c>
      <c r="P249" t="s">
        <v>463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91187770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91187778</v>
      </c>
      <c r="C250">
        <v>91187765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736</v>
      </c>
      <c r="J250" t="s">
        <v>737</v>
      </c>
      <c r="K250" t="s">
        <v>738</v>
      </c>
      <c r="L250">
        <v>1346</v>
      </c>
      <c r="N250">
        <v>1009</v>
      </c>
      <c r="O250" t="s">
        <v>463</v>
      </c>
      <c r="P250" t="s">
        <v>463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91187771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91187779</v>
      </c>
      <c r="C251">
        <v>91187765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697</v>
      </c>
      <c r="J251" t="s">
        <v>698</v>
      </c>
      <c r="K251" t="s">
        <v>699</v>
      </c>
      <c r="L251">
        <v>1346</v>
      </c>
      <c r="N251">
        <v>1009</v>
      </c>
      <c r="O251" t="s">
        <v>463</v>
      </c>
      <c r="P251" t="s">
        <v>463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91187780</v>
      </c>
      <c r="C252">
        <v>91187765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673</v>
      </c>
      <c r="J252" t="s">
        <v>674</v>
      </c>
      <c r="K252" t="s">
        <v>675</v>
      </c>
      <c r="L252">
        <v>1346</v>
      </c>
      <c r="N252">
        <v>1009</v>
      </c>
      <c r="O252" t="s">
        <v>463</v>
      </c>
      <c r="P252" t="s">
        <v>463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91187772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91187781</v>
      </c>
      <c r="C253">
        <v>91187765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892</v>
      </c>
      <c r="J253" t="s">
        <v>3</v>
      </c>
      <c r="K253" t="s">
        <v>893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91187782</v>
      </c>
      <c r="C254">
        <v>91187765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894</v>
      </c>
      <c r="J254" t="s">
        <v>3</v>
      </c>
      <c r="K254" t="s">
        <v>895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91187783</v>
      </c>
      <c r="C255">
        <v>91187765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896</v>
      </c>
      <c r="L255">
        <v>1346</v>
      </c>
      <c r="N255">
        <v>1009</v>
      </c>
      <c r="O255" t="s">
        <v>463</v>
      </c>
      <c r="P255" t="s">
        <v>463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91187784</v>
      </c>
      <c r="C256">
        <v>91187765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897</v>
      </c>
      <c r="J256" t="s">
        <v>3</v>
      </c>
      <c r="K256" t="s">
        <v>898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91187785</v>
      </c>
      <c r="C257">
        <v>91187765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899</v>
      </c>
      <c r="J257" t="s">
        <v>900</v>
      </c>
      <c r="K257" t="s">
        <v>901</v>
      </c>
      <c r="L257">
        <v>1346</v>
      </c>
      <c r="N257">
        <v>1009</v>
      </c>
      <c r="O257" t="s">
        <v>463</v>
      </c>
      <c r="P257" t="s">
        <v>463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91187786</v>
      </c>
      <c r="C258">
        <v>91187765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902</v>
      </c>
      <c r="J258" t="s">
        <v>903</v>
      </c>
      <c r="K258" t="s">
        <v>904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91187787</v>
      </c>
      <c r="C259">
        <v>91187765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905</v>
      </c>
      <c r="J259" t="s">
        <v>906</v>
      </c>
      <c r="K259" t="s">
        <v>907</v>
      </c>
      <c r="L259">
        <v>1425</v>
      </c>
      <c r="N259">
        <v>1013</v>
      </c>
      <c r="O259" t="s">
        <v>253</v>
      </c>
      <c r="P259" t="s">
        <v>253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91187788</v>
      </c>
      <c r="C260">
        <v>91187765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908</v>
      </c>
      <c r="J260" t="s">
        <v>3</v>
      </c>
      <c r="K260" t="s">
        <v>909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91187789</v>
      </c>
      <c r="C261">
        <v>91187765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910</v>
      </c>
      <c r="J261" t="s">
        <v>3</v>
      </c>
      <c r="K261" t="s">
        <v>911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91187790</v>
      </c>
      <c r="C262">
        <v>91187765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912</v>
      </c>
      <c r="J262" t="s">
        <v>3</v>
      </c>
      <c r="K262" t="s">
        <v>913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91187773</v>
      </c>
      <c r="C263">
        <v>91187765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734</v>
      </c>
      <c r="J263" t="s">
        <v>3</v>
      </c>
      <c r="K263" t="s">
        <v>735</v>
      </c>
      <c r="L263">
        <v>1191</v>
      </c>
      <c r="N263">
        <v>1013</v>
      </c>
      <c r="O263" t="s">
        <v>636</v>
      </c>
      <c r="P263" t="s">
        <v>636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219</v>
      </c>
      <c r="AG263">
        <v>6.1425000000000001</v>
      </c>
      <c r="AH263">
        <v>2</v>
      </c>
      <c r="AI263">
        <v>91187766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91187774</v>
      </c>
      <c r="C264">
        <v>91187765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637</v>
      </c>
      <c r="J264" t="s">
        <v>3</v>
      </c>
      <c r="K264" t="s">
        <v>638</v>
      </c>
      <c r="L264">
        <v>1191</v>
      </c>
      <c r="N264">
        <v>1013</v>
      </c>
      <c r="O264" t="s">
        <v>636</v>
      </c>
      <c r="P264" t="s">
        <v>636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219</v>
      </c>
      <c r="AG264">
        <v>1.3365</v>
      </c>
      <c r="AH264">
        <v>2</v>
      </c>
      <c r="AI264">
        <v>91187767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91187775</v>
      </c>
      <c r="C265">
        <v>91187765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649</v>
      </c>
      <c r="J265" t="s">
        <v>650</v>
      </c>
      <c r="K265" t="s">
        <v>651</v>
      </c>
      <c r="L265">
        <v>1368</v>
      </c>
      <c r="N265">
        <v>1011</v>
      </c>
      <c r="O265" t="s">
        <v>642</v>
      </c>
      <c r="P265" t="s">
        <v>642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219</v>
      </c>
      <c r="AG265">
        <v>0.95850000000000002</v>
      </c>
      <c r="AH265">
        <v>2</v>
      </c>
      <c r="AI265">
        <v>91187768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91187776</v>
      </c>
      <c r="C266">
        <v>91187765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644</v>
      </c>
      <c r="J266" t="s">
        <v>645</v>
      </c>
      <c r="K266" t="s">
        <v>646</v>
      </c>
      <c r="L266">
        <v>1368</v>
      </c>
      <c r="N266">
        <v>1011</v>
      </c>
      <c r="O266" t="s">
        <v>642</v>
      </c>
      <c r="P266" t="s">
        <v>642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219</v>
      </c>
      <c r="AG266">
        <v>0.378</v>
      </c>
      <c r="AH266">
        <v>2</v>
      </c>
      <c r="AI266">
        <v>91187769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91187777</v>
      </c>
      <c r="C267">
        <v>91187765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670</v>
      </c>
      <c r="J267" t="s">
        <v>671</v>
      </c>
      <c r="K267" t="s">
        <v>672</v>
      </c>
      <c r="L267">
        <v>1346</v>
      </c>
      <c r="N267">
        <v>1009</v>
      </c>
      <c r="O267" t="s">
        <v>463</v>
      </c>
      <c r="P267" t="s">
        <v>463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91187770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91187778</v>
      </c>
      <c r="C268">
        <v>91187765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736</v>
      </c>
      <c r="J268" t="s">
        <v>737</v>
      </c>
      <c r="K268" t="s">
        <v>738</v>
      </c>
      <c r="L268">
        <v>1346</v>
      </c>
      <c r="N268">
        <v>1009</v>
      </c>
      <c r="O268" t="s">
        <v>463</v>
      </c>
      <c r="P268" t="s">
        <v>463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91187771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91187779</v>
      </c>
      <c r="C269">
        <v>91187765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697</v>
      </c>
      <c r="J269" t="s">
        <v>698</v>
      </c>
      <c r="K269" t="s">
        <v>699</v>
      </c>
      <c r="L269">
        <v>1346</v>
      </c>
      <c r="N269">
        <v>1009</v>
      </c>
      <c r="O269" t="s">
        <v>463</v>
      </c>
      <c r="P269" t="s">
        <v>463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91187780</v>
      </c>
      <c r="C270">
        <v>91187765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673</v>
      </c>
      <c r="J270" t="s">
        <v>674</v>
      </c>
      <c r="K270" t="s">
        <v>675</v>
      </c>
      <c r="L270">
        <v>1346</v>
      </c>
      <c r="N270">
        <v>1009</v>
      </c>
      <c r="O270" t="s">
        <v>463</v>
      </c>
      <c r="P270" t="s">
        <v>463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91187772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91187781</v>
      </c>
      <c r="C271">
        <v>91187765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892</v>
      </c>
      <c r="J271" t="s">
        <v>3</v>
      </c>
      <c r="K271" t="s">
        <v>893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91187782</v>
      </c>
      <c r="C272">
        <v>91187765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894</v>
      </c>
      <c r="J272" t="s">
        <v>3</v>
      </c>
      <c r="K272" t="s">
        <v>895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91187783</v>
      </c>
      <c r="C273">
        <v>91187765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896</v>
      </c>
      <c r="L273">
        <v>1346</v>
      </c>
      <c r="N273">
        <v>1009</v>
      </c>
      <c r="O273" t="s">
        <v>463</v>
      </c>
      <c r="P273" t="s">
        <v>463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91187784</v>
      </c>
      <c r="C274">
        <v>91187765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897</v>
      </c>
      <c r="J274" t="s">
        <v>3</v>
      </c>
      <c r="K274" t="s">
        <v>898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91187785</v>
      </c>
      <c r="C275">
        <v>91187765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899</v>
      </c>
      <c r="J275" t="s">
        <v>900</v>
      </c>
      <c r="K275" t="s">
        <v>901</v>
      </c>
      <c r="L275">
        <v>1346</v>
      </c>
      <c r="N275">
        <v>1009</v>
      </c>
      <c r="O275" t="s">
        <v>463</v>
      </c>
      <c r="P275" t="s">
        <v>463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91187786</v>
      </c>
      <c r="C276">
        <v>91187765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902</v>
      </c>
      <c r="J276" t="s">
        <v>903</v>
      </c>
      <c r="K276" t="s">
        <v>904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91187787</v>
      </c>
      <c r="C277">
        <v>91187765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905</v>
      </c>
      <c r="J277" t="s">
        <v>906</v>
      </c>
      <c r="K277" t="s">
        <v>907</v>
      </c>
      <c r="L277">
        <v>1425</v>
      </c>
      <c r="N277">
        <v>1013</v>
      </c>
      <c r="O277" t="s">
        <v>253</v>
      </c>
      <c r="P277" t="s">
        <v>253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91187788</v>
      </c>
      <c r="C278">
        <v>91187765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908</v>
      </c>
      <c r="J278" t="s">
        <v>3</v>
      </c>
      <c r="K278" t="s">
        <v>909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91187789</v>
      </c>
      <c r="C279">
        <v>91187765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910</v>
      </c>
      <c r="J279" t="s">
        <v>3</v>
      </c>
      <c r="K279" t="s">
        <v>911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91187790</v>
      </c>
      <c r="C280">
        <v>91187765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912</v>
      </c>
      <c r="J280" t="s">
        <v>3</v>
      </c>
      <c r="K280" t="s">
        <v>913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91187799</v>
      </c>
      <c r="C281">
        <v>91187791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734</v>
      </c>
      <c r="J281" t="s">
        <v>3</v>
      </c>
      <c r="K281" t="s">
        <v>735</v>
      </c>
      <c r="L281">
        <v>1191</v>
      </c>
      <c r="N281">
        <v>1013</v>
      </c>
      <c r="O281" t="s">
        <v>636</v>
      </c>
      <c r="P281" t="s">
        <v>636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91187792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91187800</v>
      </c>
      <c r="C282">
        <v>91187791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637</v>
      </c>
      <c r="J282" t="s">
        <v>3</v>
      </c>
      <c r="K282" t="s">
        <v>638</v>
      </c>
      <c r="L282">
        <v>1191</v>
      </c>
      <c r="N282">
        <v>1013</v>
      </c>
      <c r="O282" t="s">
        <v>636</v>
      </c>
      <c r="P282" t="s">
        <v>636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91187793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91187801</v>
      </c>
      <c r="C283">
        <v>91187791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649</v>
      </c>
      <c r="J283" t="s">
        <v>650</v>
      </c>
      <c r="K283" t="s">
        <v>651</v>
      </c>
      <c r="L283">
        <v>1368</v>
      </c>
      <c r="N283">
        <v>1011</v>
      </c>
      <c r="O283" t="s">
        <v>642</v>
      </c>
      <c r="P283" t="s">
        <v>642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91187794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91187802</v>
      </c>
      <c r="C284">
        <v>91187791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644</v>
      </c>
      <c r="J284" t="s">
        <v>645</v>
      </c>
      <c r="K284" t="s">
        <v>646</v>
      </c>
      <c r="L284">
        <v>1368</v>
      </c>
      <c r="N284">
        <v>1011</v>
      </c>
      <c r="O284" t="s">
        <v>642</v>
      </c>
      <c r="P284" t="s">
        <v>642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91187795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91187803</v>
      </c>
      <c r="C285">
        <v>91187791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670</v>
      </c>
      <c r="J285" t="s">
        <v>671</v>
      </c>
      <c r="K285" t="s">
        <v>672</v>
      </c>
      <c r="L285">
        <v>1346</v>
      </c>
      <c r="N285">
        <v>1009</v>
      </c>
      <c r="O285" t="s">
        <v>463</v>
      </c>
      <c r="P285" t="s">
        <v>463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91187796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91187804</v>
      </c>
      <c r="C286">
        <v>91187791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736</v>
      </c>
      <c r="J286" t="s">
        <v>737</v>
      </c>
      <c r="K286" t="s">
        <v>738</v>
      </c>
      <c r="L286">
        <v>1346</v>
      </c>
      <c r="N286">
        <v>1009</v>
      </c>
      <c r="O286" t="s">
        <v>463</v>
      </c>
      <c r="P286" t="s">
        <v>463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91187797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91187805</v>
      </c>
      <c r="C287">
        <v>91187791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697</v>
      </c>
      <c r="J287" t="s">
        <v>698</v>
      </c>
      <c r="K287" t="s">
        <v>699</v>
      </c>
      <c r="L287">
        <v>1346</v>
      </c>
      <c r="N287">
        <v>1009</v>
      </c>
      <c r="O287" t="s">
        <v>463</v>
      </c>
      <c r="P287" t="s">
        <v>463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91187806</v>
      </c>
      <c r="C288">
        <v>91187791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673</v>
      </c>
      <c r="J288" t="s">
        <v>674</v>
      </c>
      <c r="K288" t="s">
        <v>675</v>
      </c>
      <c r="L288">
        <v>1346</v>
      </c>
      <c r="N288">
        <v>1009</v>
      </c>
      <c r="O288" t="s">
        <v>463</v>
      </c>
      <c r="P288" t="s">
        <v>463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91187798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91187807</v>
      </c>
      <c r="C289">
        <v>91187791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892</v>
      </c>
      <c r="J289" t="s">
        <v>3</v>
      </c>
      <c r="K289" t="s">
        <v>893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91187808</v>
      </c>
      <c r="C290">
        <v>91187791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894</v>
      </c>
      <c r="J290" t="s">
        <v>3</v>
      </c>
      <c r="K290" t="s">
        <v>895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91187809</v>
      </c>
      <c r="C291">
        <v>91187791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896</v>
      </c>
      <c r="L291">
        <v>1346</v>
      </c>
      <c r="N291">
        <v>1009</v>
      </c>
      <c r="O291" t="s">
        <v>463</v>
      </c>
      <c r="P291" t="s">
        <v>463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91187810</v>
      </c>
      <c r="C292">
        <v>91187791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897</v>
      </c>
      <c r="J292" t="s">
        <v>3</v>
      </c>
      <c r="K292" t="s">
        <v>898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91187811</v>
      </c>
      <c r="C293">
        <v>91187791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899</v>
      </c>
      <c r="J293" t="s">
        <v>900</v>
      </c>
      <c r="K293" t="s">
        <v>901</v>
      </c>
      <c r="L293">
        <v>1346</v>
      </c>
      <c r="N293">
        <v>1009</v>
      </c>
      <c r="O293" t="s">
        <v>463</v>
      </c>
      <c r="P293" t="s">
        <v>463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91187812</v>
      </c>
      <c r="C294">
        <v>91187791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902</v>
      </c>
      <c r="J294" t="s">
        <v>903</v>
      </c>
      <c r="K294" t="s">
        <v>904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91187813</v>
      </c>
      <c r="C295">
        <v>91187791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905</v>
      </c>
      <c r="J295" t="s">
        <v>906</v>
      </c>
      <c r="K295" t="s">
        <v>907</v>
      </c>
      <c r="L295">
        <v>1425</v>
      </c>
      <c r="N295">
        <v>1013</v>
      </c>
      <c r="O295" t="s">
        <v>253</v>
      </c>
      <c r="P295" t="s">
        <v>253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91187814</v>
      </c>
      <c r="C296">
        <v>91187791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908</v>
      </c>
      <c r="J296" t="s">
        <v>3</v>
      </c>
      <c r="K296" t="s">
        <v>909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91187815</v>
      </c>
      <c r="C297">
        <v>91187791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910</v>
      </c>
      <c r="J297" t="s">
        <v>3</v>
      </c>
      <c r="K297" t="s">
        <v>911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91187816</v>
      </c>
      <c r="C298">
        <v>91187791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912</v>
      </c>
      <c r="J298" t="s">
        <v>3</v>
      </c>
      <c r="K298" t="s">
        <v>913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91187799</v>
      </c>
      <c r="C299">
        <v>91187791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734</v>
      </c>
      <c r="J299" t="s">
        <v>3</v>
      </c>
      <c r="K299" t="s">
        <v>735</v>
      </c>
      <c r="L299">
        <v>1191</v>
      </c>
      <c r="N299">
        <v>1013</v>
      </c>
      <c r="O299" t="s">
        <v>636</v>
      </c>
      <c r="P299" t="s">
        <v>636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91187792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91187800</v>
      </c>
      <c r="C300">
        <v>91187791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637</v>
      </c>
      <c r="J300" t="s">
        <v>3</v>
      </c>
      <c r="K300" t="s">
        <v>638</v>
      </c>
      <c r="L300">
        <v>1191</v>
      </c>
      <c r="N300">
        <v>1013</v>
      </c>
      <c r="O300" t="s">
        <v>636</v>
      </c>
      <c r="P300" t="s">
        <v>636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91187793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91187801</v>
      </c>
      <c r="C301">
        <v>91187791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649</v>
      </c>
      <c r="J301" t="s">
        <v>650</v>
      </c>
      <c r="K301" t="s">
        <v>651</v>
      </c>
      <c r="L301">
        <v>1368</v>
      </c>
      <c r="N301">
        <v>1011</v>
      </c>
      <c r="O301" t="s">
        <v>642</v>
      </c>
      <c r="P301" t="s">
        <v>642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91187794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91187802</v>
      </c>
      <c r="C302">
        <v>91187791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644</v>
      </c>
      <c r="J302" t="s">
        <v>645</v>
      </c>
      <c r="K302" t="s">
        <v>646</v>
      </c>
      <c r="L302">
        <v>1368</v>
      </c>
      <c r="N302">
        <v>1011</v>
      </c>
      <c r="O302" t="s">
        <v>642</v>
      </c>
      <c r="P302" t="s">
        <v>642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91187795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91187803</v>
      </c>
      <c r="C303">
        <v>91187791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670</v>
      </c>
      <c r="J303" t="s">
        <v>671</v>
      </c>
      <c r="K303" t="s">
        <v>672</v>
      </c>
      <c r="L303">
        <v>1346</v>
      </c>
      <c r="N303">
        <v>1009</v>
      </c>
      <c r="O303" t="s">
        <v>463</v>
      </c>
      <c r="P303" t="s">
        <v>463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91187796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91187804</v>
      </c>
      <c r="C304">
        <v>91187791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736</v>
      </c>
      <c r="J304" t="s">
        <v>737</v>
      </c>
      <c r="K304" t="s">
        <v>738</v>
      </c>
      <c r="L304">
        <v>1346</v>
      </c>
      <c r="N304">
        <v>1009</v>
      </c>
      <c r="O304" t="s">
        <v>463</v>
      </c>
      <c r="P304" t="s">
        <v>463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91187797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91187805</v>
      </c>
      <c r="C305">
        <v>91187791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697</v>
      </c>
      <c r="J305" t="s">
        <v>698</v>
      </c>
      <c r="K305" t="s">
        <v>699</v>
      </c>
      <c r="L305">
        <v>1346</v>
      </c>
      <c r="N305">
        <v>1009</v>
      </c>
      <c r="O305" t="s">
        <v>463</v>
      </c>
      <c r="P305" t="s">
        <v>463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91187806</v>
      </c>
      <c r="C306">
        <v>91187791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673</v>
      </c>
      <c r="J306" t="s">
        <v>674</v>
      </c>
      <c r="K306" t="s">
        <v>675</v>
      </c>
      <c r="L306">
        <v>1346</v>
      </c>
      <c r="N306">
        <v>1009</v>
      </c>
      <c r="O306" t="s">
        <v>463</v>
      </c>
      <c r="P306" t="s">
        <v>463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91187798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91187807</v>
      </c>
      <c r="C307">
        <v>91187791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892</v>
      </c>
      <c r="J307" t="s">
        <v>3</v>
      </c>
      <c r="K307" t="s">
        <v>893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91187808</v>
      </c>
      <c r="C308">
        <v>91187791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894</v>
      </c>
      <c r="J308" t="s">
        <v>3</v>
      </c>
      <c r="K308" t="s">
        <v>895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91187809</v>
      </c>
      <c r="C309">
        <v>91187791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896</v>
      </c>
      <c r="L309">
        <v>1346</v>
      </c>
      <c r="N309">
        <v>1009</v>
      </c>
      <c r="O309" t="s">
        <v>463</v>
      </c>
      <c r="P309" t="s">
        <v>463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91187810</v>
      </c>
      <c r="C310">
        <v>91187791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897</v>
      </c>
      <c r="J310" t="s">
        <v>3</v>
      </c>
      <c r="K310" t="s">
        <v>898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91187811</v>
      </c>
      <c r="C311">
        <v>91187791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899</v>
      </c>
      <c r="J311" t="s">
        <v>900</v>
      </c>
      <c r="K311" t="s">
        <v>901</v>
      </c>
      <c r="L311">
        <v>1346</v>
      </c>
      <c r="N311">
        <v>1009</v>
      </c>
      <c r="O311" t="s">
        <v>463</v>
      </c>
      <c r="P311" t="s">
        <v>463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91187812</v>
      </c>
      <c r="C312">
        <v>91187791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902</v>
      </c>
      <c r="J312" t="s">
        <v>903</v>
      </c>
      <c r="K312" t="s">
        <v>904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91187813</v>
      </c>
      <c r="C313">
        <v>91187791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905</v>
      </c>
      <c r="J313" t="s">
        <v>906</v>
      </c>
      <c r="K313" t="s">
        <v>907</v>
      </c>
      <c r="L313">
        <v>1425</v>
      </c>
      <c r="N313">
        <v>1013</v>
      </c>
      <c r="O313" t="s">
        <v>253</v>
      </c>
      <c r="P313" t="s">
        <v>253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91187814</v>
      </c>
      <c r="C314">
        <v>91187791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908</v>
      </c>
      <c r="J314" t="s">
        <v>3</v>
      </c>
      <c r="K314" t="s">
        <v>909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91187815</v>
      </c>
      <c r="C315">
        <v>91187791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910</v>
      </c>
      <c r="J315" t="s">
        <v>3</v>
      </c>
      <c r="K315" t="s">
        <v>911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91187816</v>
      </c>
      <c r="C316">
        <v>91187791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912</v>
      </c>
      <c r="J316" t="s">
        <v>3</v>
      </c>
      <c r="K316" t="s">
        <v>913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91187825</v>
      </c>
      <c r="C317">
        <v>91187817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734</v>
      </c>
      <c r="J317" t="s">
        <v>3</v>
      </c>
      <c r="K317" t="s">
        <v>735</v>
      </c>
      <c r="L317">
        <v>1191</v>
      </c>
      <c r="N317">
        <v>1013</v>
      </c>
      <c r="O317" t="s">
        <v>636</v>
      </c>
      <c r="P317" t="s">
        <v>636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91187818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91187826</v>
      </c>
      <c r="C318">
        <v>91187817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637</v>
      </c>
      <c r="J318" t="s">
        <v>3</v>
      </c>
      <c r="K318" t="s">
        <v>638</v>
      </c>
      <c r="L318">
        <v>1191</v>
      </c>
      <c r="N318">
        <v>1013</v>
      </c>
      <c r="O318" t="s">
        <v>636</v>
      </c>
      <c r="P318" t="s">
        <v>636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91187819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91187827</v>
      </c>
      <c r="C319">
        <v>91187817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649</v>
      </c>
      <c r="J319" t="s">
        <v>650</v>
      </c>
      <c r="K319" t="s">
        <v>651</v>
      </c>
      <c r="L319">
        <v>1368</v>
      </c>
      <c r="N319">
        <v>1011</v>
      </c>
      <c r="O319" t="s">
        <v>642</v>
      </c>
      <c r="P319" t="s">
        <v>642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91187820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91187828</v>
      </c>
      <c r="C320">
        <v>91187817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644</v>
      </c>
      <c r="J320" t="s">
        <v>645</v>
      </c>
      <c r="K320" t="s">
        <v>646</v>
      </c>
      <c r="L320">
        <v>1368</v>
      </c>
      <c r="N320">
        <v>1011</v>
      </c>
      <c r="O320" t="s">
        <v>642</v>
      </c>
      <c r="P320" t="s">
        <v>642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91187821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91187829</v>
      </c>
      <c r="C321">
        <v>91187817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670</v>
      </c>
      <c r="J321" t="s">
        <v>671</v>
      </c>
      <c r="K321" t="s">
        <v>672</v>
      </c>
      <c r="L321">
        <v>1346</v>
      </c>
      <c r="N321">
        <v>1009</v>
      </c>
      <c r="O321" t="s">
        <v>463</v>
      </c>
      <c r="P321" t="s">
        <v>463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91187822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91187830</v>
      </c>
      <c r="C322">
        <v>91187817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736</v>
      </c>
      <c r="J322" t="s">
        <v>737</v>
      </c>
      <c r="K322" t="s">
        <v>738</v>
      </c>
      <c r="L322">
        <v>1346</v>
      </c>
      <c r="N322">
        <v>1009</v>
      </c>
      <c r="O322" t="s">
        <v>463</v>
      </c>
      <c r="P322" t="s">
        <v>463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91187823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91187831</v>
      </c>
      <c r="C323">
        <v>91187817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697</v>
      </c>
      <c r="J323" t="s">
        <v>698</v>
      </c>
      <c r="K323" t="s">
        <v>699</v>
      </c>
      <c r="L323">
        <v>1346</v>
      </c>
      <c r="N323">
        <v>1009</v>
      </c>
      <c r="O323" t="s">
        <v>463</v>
      </c>
      <c r="P323" t="s">
        <v>463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91187832</v>
      </c>
      <c r="C324">
        <v>91187817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673</v>
      </c>
      <c r="J324" t="s">
        <v>674</v>
      </c>
      <c r="K324" t="s">
        <v>675</v>
      </c>
      <c r="L324">
        <v>1346</v>
      </c>
      <c r="N324">
        <v>1009</v>
      </c>
      <c r="O324" t="s">
        <v>463</v>
      </c>
      <c r="P324" t="s">
        <v>463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91187824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91187833</v>
      </c>
      <c r="C325">
        <v>91187817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892</v>
      </c>
      <c r="J325" t="s">
        <v>3</v>
      </c>
      <c r="K325" t="s">
        <v>893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91187834</v>
      </c>
      <c r="C326">
        <v>91187817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894</v>
      </c>
      <c r="J326" t="s">
        <v>3</v>
      </c>
      <c r="K326" t="s">
        <v>895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91187835</v>
      </c>
      <c r="C327">
        <v>91187817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896</v>
      </c>
      <c r="L327">
        <v>1346</v>
      </c>
      <c r="N327">
        <v>1009</v>
      </c>
      <c r="O327" t="s">
        <v>463</v>
      </c>
      <c r="P327" t="s">
        <v>463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91187836</v>
      </c>
      <c r="C328">
        <v>91187817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897</v>
      </c>
      <c r="J328" t="s">
        <v>3</v>
      </c>
      <c r="K328" t="s">
        <v>898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91187837</v>
      </c>
      <c r="C329">
        <v>91187817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899</v>
      </c>
      <c r="J329" t="s">
        <v>900</v>
      </c>
      <c r="K329" t="s">
        <v>901</v>
      </c>
      <c r="L329">
        <v>1346</v>
      </c>
      <c r="N329">
        <v>1009</v>
      </c>
      <c r="O329" t="s">
        <v>463</v>
      </c>
      <c r="P329" t="s">
        <v>463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91187838</v>
      </c>
      <c r="C330">
        <v>91187817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902</v>
      </c>
      <c r="J330" t="s">
        <v>903</v>
      </c>
      <c r="K330" t="s">
        <v>904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91187839</v>
      </c>
      <c r="C331">
        <v>91187817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905</v>
      </c>
      <c r="J331" t="s">
        <v>906</v>
      </c>
      <c r="K331" t="s">
        <v>907</v>
      </c>
      <c r="L331">
        <v>1425</v>
      </c>
      <c r="N331">
        <v>1013</v>
      </c>
      <c r="O331" t="s">
        <v>253</v>
      </c>
      <c r="P331" t="s">
        <v>253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91187840</v>
      </c>
      <c r="C332">
        <v>91187817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908</v>
      </c>
      <c r="J332" t="s">
        <v>3</v>
      </c>
      <c r="K332" t="s">
        <v>909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91187841</v>
      </c>
      <c r="C333">
        <v>91187817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910</v>
      </c>
      <c r="J333" t="s">
        <v>3</v>
      </c>
      <c r="K333" t="s">
        <v>911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91187842</v>
      </c>
      <c r="C334">
        <v>91187817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912</v>
      </c>
      <c r="J334" t="s">
        <v>3</v>
      </c>
      <c r="K334" t="s">
        <v>913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91187825</v>
      </c>
      <c r="C335">
        <v>91187817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734</v>
      </c>
      <c r="J335" t="s">
        <v>3</v>
      </c>
      <c r="K335" t="s">
        <v>735</v>
      </c>
      <c r="L335">
        <v>1191</v>
      </c>
      <c r="N335">
        <v>1013</v>
      </c>
      <c r="O335" t="s">
        <v>636</v>
      </c>
      <c r="P335" t="s">
        <v>636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91187818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91187826</v>
      </c>
      <c r="C336">
        <v>91187817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637</v>
      </c>
      <c r="J336" t="s">
        <v>3</v>
      </c>
      <c r="K336" t="s">
        <v>638</v>
      </c>
      <c r="L336">
        <v>1191</v>
      </c>
      <c r="N336">
        <v>1013</v>
      </c>
      <c r="O336" t="s">
        <v>636</v>
      </c>
      <c r="P336" t="s">
        <v>636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91187819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91187827</v>
      </c>
      <c r="C337">
        <v>91187817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649</v>
      </c>
      <c r="J337" t="s">
        <v>650</v>
      </c>
      <c r="K337" t="s">
        <v>651</v>
      </c>
      <c r="L337">
        <v>1368</v>
      </c>
      <c r="N337">
        <v>1011</v>
      </c>
      <c r="O337" t="s">
        <v>642</v>
      </c>
      <c r="P337" t="s">
        <v>642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91187820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91187828</v>
      </c>
      <c r="C338">
        <v>91187817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644</v>
      </c>
      <c r="J338" t="s">
        <v>645</v>
      </c>
      <c r="K338" t="s">
        <v>646</v>
      </c>
      <c r="L338">
        <v>1368</v>
      </c>
      <c r="N338">
        <v>1011</v>
      </c>
      <c r="O338" t="s">
        <v>642</v>
      </c>
      <c r="P338" t="s">
        <v>642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91187821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91187829</v>
      </c>
      <c r="C339">
        <v>91187817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670</v>
      </c>
      <c r="J339" t="s">
        <v>671</v>
      </c>
      <c r="K339" t="s">
        <v>672</v>
      </c>
      <c r="L339">
        <v>1346</v>
      </c>
      <c r="N339">
        <v>1009</v>
      </c>
      <c r="O339" t="s">
        <v>463</v>
      </c>
      <c r="P339" t="s">
        <v>463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91187822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91187830</v>
      </c>
      <c r="C340">
        <v>91187817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736</v>
      </c>
      <c r="J340" t="s">
        <v>737</v>
      </c>
      <c r="K340" t="s">
        <v>738</v>
      </c>
      <c r="L340">
        <v>1346</v>
      </c>
      <c r="N340">
        <v>1009</v>
      </c>
      <c r="O340" t="s">
        <v>463</v>
      </c>
      <c r="P340" t="s">
        <v>463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91187823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91187831</v>
      </c>
      <c r="C341">
        <v>91187817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697</v>
      </c>
      <c r="J341" t="s">
        <v>698</v>
      </c>
      <c r="K341" t="s">
        <v>699</v>
      </c>
      <c r="L341">
        <v>1346</v>
      </c>
      <c r="N341">
        <v>1009</v>
      </c>
      <c r="O341" t="s">
        <v>463</v>
      </c>
      <c r="P341" t="s">
        <v>463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91187832</v>
      </c>
      <c r="C342">
        <v>91187817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673</v>
      </c>
      <c r="J342" t="s">
        <v>674</v>
      </c>
      <c r="K342" t="s">
        <v>675</v>
      </c>
      <c r="L342">
        <v>1346</v>
      </c>
      <c r="N342">
        <v>1009</v>
      </c>
      <c r="O342" t="s">
        <v>463</v>
      </c>
      <c r="P342" t="s">
        <v>463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91187824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91187833</v>
      </c>
      <c r="C343">
        <v>91187817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892</v>
      </c>
      <c r="J343" t="s">
        <v>3</v>
      </c>
      <c r="K343" t="s">
        <v>893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91187834</v>
      </c>
      <c r="C344">
        <v>91187817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894</v>
      </c>
      <c r="J344" t="s">
        <v>3</v>
      </c>
      <c r="K344" t="s">
        <v>895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91187835</v>
      </c>
      <c r="C345">
        <v>91187817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896</v>
      </c>
      <c r="L345">
        <v>1346</v>
      </c>
      <c r="N345">
        <v>1009</v>
      </c>
      <c r="O345" t="s">
        <v>463</v>
      </c>
      <c r="P345" t="s">
        <v>463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91187836</v>
      </c>
      <c r="C346">
        <v>91187817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897</v>
      </c>
      <c r="J346" t="s">
        <v>3</v>
      </c>
      <c r="K346" t="s">
        <v>898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91187837</v>
      </c>
      <c r="C347">
        <v>91187817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899</v>
      </c>
      <c r="J347" t="s">
        <v>900</v>
      </c>
      <c r="K347" t="s">
        <v>901</v>
      </c>
      <c r="L347">
        <v>1346</v>
      </c>
      <c r="N347">
        <v>1009</v>
      </c>
      <c r="O347" t="s">
        <v>463</v>
      </c>
      <c r="P347" t="s">
        <v>463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91187838</v>
      </c>
      <c r="C348">
        <v>91187817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902</v>
      </c>
      <c r="J348" t="s">
        <v>903</v>
      </c>
      <c r="K348" t="s">
        <v>904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91187839</v>
      </c>
      <c r="C349">
        <v>91187817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905</v>
      </c>
      <c r="J349" t="s">
        <v>906</v>
      </c>
      <c r="K349" t="s">
        <v>907</v>
      </c>
      <c r="L349">
        <v>1425</v>
      </c>
      <c r="N349">
        <v>1013</v>
      </c>
      <c r="O349" t="s">
        <v>253</v>
      </c>
      <c r="P349" t="s">
        <v>253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91187840</v>
      </c>
      <c r="C350">
        <v>91187817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908</v>
      </c>
      <c r="J350" t="s">
        <v>3</v>
      </c>
      <c r="K350" t="s">
        <v>909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91187841</v>
      </c>
      <c r="C351">
        <v>91187817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910</v>
      </c>
      <c r="J351" t="s">
        <v>3</v>
      </c>
      <c r="K351" t="s">
        <v>911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91187842</v>
      </c>
      <c r="C352">
        <v>91187817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912</v>
      </c>
      <c r="J352" t="s">
        <v>3</v>
      </c>
      <c r="K352" t="s">
        <v>913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91187851</v>
      </c>
      <c r="C353">
        <v>91187843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734</v>
      </c>
      <c r="J353" t="s">
        <v>3</v>
      </c>
      <c r="K353" t="s">
        <v>735</v>
      </c>
      <c r="L353">
        <v>1191</v>
      </c>
      <c r="N353">
        <v>1013</v>
      </c>
      <c r="O353" t="s">
        <v>636</v>
      </c>
      <c r="P353" t="s">
        <v>636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91187844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91187852</v>
      </c>
      <c r="C354">
        <v>91187843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637</v>
      </c>
      <c r="J354" t="s">
        <v>3</v>
      </c>
      <c r="K354" t="s">
        <v>638</v>
      </c>
      <c r="L354">
        <v>1191</v>
      </c>
      <c r="N354">
        <v>1013</v>
      </c>
      <c r="O354" t="s">
        <v>636</v>
      </c>
      <c r="P354" t="s">
        <v>636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91187845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91187853</v>
      </c>
      <c r="C355">
        <v>91187843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649</v>
      </c>
      <c r="J355" t="s">
        <v>650</v>
      </c>
      <c r="K355" t="s">
        <v>651</v>
      </c>
      <c r="L355">
        <v>1368</v>
      </c>
      <c r="N355">
        <v>1011</v>
      </c>
      <c r="O355" t="s">
        <v>642</v>
      </c>
      <c r="P355" t="s">
        <v>642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91187846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91187854</v>
      </c>
      <c r="C356">
        <v>91187843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644</v>
      </c>
      <c r="J356" t="s">
        <v>645</v>
      </c>
      <c r="K356" t="s">
        <v>646</v>
      </c>
      <c r="L356">
        <v>1368</v>
      </c>
      <c r="N356">
        <v>1011</v>
      </c>
      <c r="O356" t="s">
        <v>642</v>
      </c>
      <c r="P356" t="s">
        <v>642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91187847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91187855</v>
      </c>
      <c r="C357">
        <v>91187843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670</v>
      </c>
      <c r="J357" t="s">
        <v>671</v>
      </c>
      <c r="K357" t="s">
        <v>672</v>
      </c>
      <c r="L357">
        <v>1346</v>
      </c>
      <c r="N357">
        <v>1009</v>
      </c>
      <c r="O357" t="s">
        <v>463</v>
      </c>
      <c r="P357" t="s">
        <v>463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91187848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91187856</v>
      </c>
      <c r="C358">
        <v>91187843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736</v>
      </c>
      <c r="J358" t="s">
        <v>737</v>
      </c>
      <c r="K358" t="s">
        <v>738</v>
      </c>
      <c r="L358">
        <v>1346</v>
      </c>
      <c r="N358">
        <v>1009</v>
      </c>
      <c r="O358" t="s">
        <v>463</v>
      </c>
      <c r="P358" t="s">
        <v>463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91187849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91187857</v>
      </c>
      <c r="C359">
        <v>91187843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697</v>
      </c>
      <c r="J359" t="s">
        <v>698</v>
      </c>
      <c r="K359" t="s">
        <v>699</v>
      </c>
      <c r="L359">
        <v>1346</v>
      </c>
      <c r="N359">
        <v>1009</v>
      </c>
      <c r="O359" t="s">
        <v>463</v>
      </c>
      <c r="P359" t="s">
        <v>463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91187858</v>
      </c>
      <c r="C360">
        <v>91187843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673</v>
      </c>
      <c r="J360" t="s">
        <v>674</v>
      </c>
      <c r="K360" t="s">
        <v>675</v>
      </c>
      <c r="L360">
        <v>1346</v>
      </c>
      <c r="N360">
        <v>1009</v>
      </c>
      <c r="O360" t="s">
        <v>463</v>
      </c>
      <c r="P360" t="s">
        <v>463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91187850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91187859</v>
      </c>
      <c r="C361">
        <v>91187843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892</v>
      </c>
      <c r="J361" t="s">
        <v>3</v>
      </c>
      <c r="K361" t="s">
        <v>893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91187860</v>
      </c>
      <c r="C362">
        <v>91187843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894</v>
      </c>
      <c r="J362" t="s">
        <v>3</v>
      </c>
      <c r="K362" t="s">
        <v>895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91187861</v>
      </c>
      <c r="C363">
        <v>91187843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896</v>
      </c>
      <c r="L363">
        <v>1346</v>
      </c>
      <c r="N363">
        <v>1009</v>
      </c>
      <c r="O363" t="s">
        <v>463</v>
      </c>
      <c r="P363" t="s">
        <v>463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91187862</v>
      </c>
      <c r="C364">
        <v>91187843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897</v>
      </c>
      <c r="J364" t="s">
        <v>3</v>
      </c>
      <c r="K364" t="s">
        <v>898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91187863</v>
      </c>
      <c r="C365">
        <v>91187843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899</v>
      </c>
      <c r="J365" t="s">
        <v>900</v>
      </c>
      <c r="K365" t="s">
        <v>901</v>
      </c>
      <c r="L365">
        <v>1346</v>
      </c>
      <c r="N365">
        <v>1009</v>
      </c>
      <c r="O365" t="s">
        <v>463</v>
      </c>
      <c r="P365" t="s">
        <v>463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91187864</v>
      </c>
      <c r="C366">
        <v>91187843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902</v>
      </c>
      <c r="J366" t="s">
        <v>903</v>
      </c>
      <c r="K366" t="s">
        <v>904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91187865</v>
      </c>
      <c r="C367">
        <v>91187843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905</v>
      </c>
      <c r="J367" t="s">
        <v>906</v>
      </c>
      <c r="K367" t="s">
        <v>907</v>
      </c>
      <c r="L367">
        <v>1425</v>
      </c>
      <c r="N367">
        <v>1013</v>
      </c>
      <c r="O367" t="s">
        <v>253</v>
      </c>
      <c r="P367" t="s">
        <v>253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91187866</v>
      </c>
      <c r="C368">
        <v>91187843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908</v>
      </c>
      <c r="J368" t="s">
        <v>3</v>
      </c>
      <c r="K368" t="s">
        <v>909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91187867</v>
      </c>
      <c r="C369">
        <v>91187843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914</v>
      </c>
      <c r="J369" t="s">
        <v>3</v>
      </c>
      <c r="K369" t="s">
        <v>915</v>
      </c>
      <c r="L369">
        <v>1346</v>
      </c>
      <c r="N369">
        <v>1009</v>
      </c>
      <c r="O369" t="s">
        <v>463</v>
      </c>
      <c r="P369" t="s">
        <v>463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91187868</v>
      </c>
      <c r="C370">
        <v>91187843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910</v>
      </c>
      <c r="J370" t="s">
        <v>3</v>
      </c>
      <c r="K370" t="s">
        <v>911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91187869</v>
      </c>
      <c r="C371">
        <v>91187843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912</v>
      </c>
      <c r="J371" t="s">
        <v>3</v>
      </c>
      <c r="K371" t="s">
        <v>913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91187851</v>
      </c>
      <c r="C372">
        <v>91187843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734</v>
      </c>
      <c r="J372" t="s">
        <v>3</v>
      </c>
      <c r="K372" t="s">
        <v>735</v>
      </c>
      <c r="L372">
        <v>1191</v>
      </c>
      <c r="N372">
        <v>1013</v>
      </c>
      <c r="O372" t="s">
        <v>636</v>
      </c>
      <c r="P372" t="s">
        <v>636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91187844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91187852</v>
      </c>
      <c r="C373">
        <v>91187843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637</v>
      </c>
      <c r="J373" t="s">
        <v>3</v>
      </c>
      <c r="K373" t="s">
        <v>638</v>
      </c>
      <c r="L373">
        <v>1191</v>
      </c>
      <c r="N373">
        <v>1013</v>
      </c>
      <c r="O373" t="s">
        <v>636</v>
      </c>
      <c r="P373" t="s">
        <v>636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91187845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91187853</v>
      </c>
      <c r="C374">
        <v>91187843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649</v>
      </c>
      <c r="J374" t="s">
        <v>650</v>
      </c>
      <c r="K374" t="s">
        <v>651</v>
      </c>
      <c r="L374">
        <v>1368</v>
      </c>
      <c r="N374">
        <v>1011</v>
      </c>
      <c r="O374" t="s">
        <v>642</v>
      </c>
      <c r="P374" t="s">
        <v>642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91187846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91187854</v>
      </c>
      <c r="C375">
        <v>91187843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644</v>
      </c>
      <c r="J375" t="s">
        <v>645</v>
      </c>
      <c r="K375" t="s">
        <v>646</v>
      </c>
      <c r="L375">
        <v>1368</v>
      </c>
      <c r="N375">
        <v>1011</v>
      </c>
      <c r="O375" t="s">
        <v>642</v>
      </c>
      <c r="P375" t="s">
        <v>642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91187847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91187855</v>
      </c>
      <c r="C376">
        <v>91187843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670</v>
      </c>
      <c r="J376" t="s">
        <v>671</v>
      </c>
      <c r="K376" t="s">
        <v>672</v>
      </c>
      <c r="L376">
        <v>1346</v>
      </c>
      <c r="N376">
        <v>1009</v>
      </c>
      <c r="O376" t="s">
        <v>463</v>
      </c>
      <c r="P376" t="s">
        <v>463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91187848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91187856</v>
      </c>
      <c r="C377">
        <v>91187843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736</v>
      </c>
      <c r="J377" t="s">
        <v>737</v>
      </c>
      <c r="K377" t="s">
        <v>738</v>
      </c>
      <c r="L377">
        <v>1346</v>
      </c>
      <c r="N377">
        <v>1009</v>
      </c>
      <c r="O377" t="s">
        <v>463</v>
      </c>
      <c r="P377" t="s">
        <v>463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91187849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91187857</v>
      </c>
      <c r="C378">
        <v>91187843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697</v>
      </c>
      <c r="J378" t="s">
        <v>698</v>
      </c>
      <c r="K378" t="s">
        <v>699</v>
      </c>
      <c r="L378">
        <v>1346</v>
      </c>
      <c r="N378">
        <v>1009</v>
      </c>
      <c r="O378" t="s">
        <v>463</v>
      </c>
      <c r="P378" t="s">
        <v>463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91187858</v>
      </c>
      <c r="C379">
        <v>91187843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673</v>
      </c>
      <c r="J379" t="s">
        <v>674</v>
      </c>
      <c r="K379" t="s">
        <v>675</v>
      </c>
      <c r="L379">
        <v>1346</v>
      </c>
      <c r="N379">
        <v>1009</v>
      </c>
      <c r="O379" t="s">
        <v>463</v>
      </c>
      <c r="P379" t="s">
        <v>463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91187850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91187859</v>
      </c>
      <c r="C380">
        <v>91187843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892</v>
      </c>
      <c r="J380" t="s">
        <v>3</v>
      </c>
      <c r="K380" t="s">
        <v>893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91187860</v>
      </c>
      <c r="C381">
        <v>91187843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894</v>
      </c>
      <c r="J381" t="s">
        <v>3</v>
      </c>
      <c r="K381" t="s">
        <v>895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91187861</v>
      </c>
      <c r="C382">
        <v>91187843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896</v>
      </c>
      <c r="L382">
        <v>1346</v>
      </c>
      <c r="N382">
        <v>1009</v>
      </c>
      <c r="O382" t="s">
        <v>463</v>
      </c>
      <c r="P382" t="s">
        <v>463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91187862</v>
      </c>
      <c r="C383">
        <v>91187843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897</v>
      </c>
      <c r="J383" t="s">
        <v>3</v>
      </c>
      <c r="K383" t="s">
        <v>898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91187863</v>
      </c>
      <c r="C384">
        <v>91187843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899</v>
      </c>
      <c r="J384" t="s">
        <v>900</v>
      </c>
      <c r="K384" t="s">
        <v>901</v>
      </c>
      <c r="L384">
        <v>1346</v>
      </c>
      <c r="N384">
        <v>1009</v>
      </c>
      <c r="O384" t="s">
        <v>463</v>
      </c>
      <c r="P384" t="s">
        <v>463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91187864</v>
      </c>
      <c r="C385">
        <v>91187843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902</v>
      </c>
      <c r="J385" t="s">
        <v>903</v>
      </c>
      <c r="K385" t="s">
        <v>904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91187865</v>
      </c>
      <c r="C386">
        <v>91187843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905</v>
      </c>
      <c r="J386" t="s">
        <v>906</v>
      </c>
      <c r="K386" t="s">
        <v>907</v>
      </c>
      <c r="L386">
        <v>1425</v>
      </c>
      <c r="N386">
        <v>1013</v>
      </c>
      <c r="O386" t="s">
        <v>253</v>
      </c>
      <c r="P386" t="s">
        <v>253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91187866</v>
      </c>
      <c r="C387">
        <v>91187843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908</v>
      </c>
      <c r="J387" t="s">
        <v>3</v>
      </c>
      <c r="K387" t="s">
        <v>909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91187867</v>
      </c>
      <c r="C388">
        <v>91187843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914</v>
      </c>
      <c r="J388" t="s">
        <v>3</v>
      </c>
      <c r="K388" t="s">
        <v>915</v>
      </c>
      <c r="L388">
        <v>1346</v>
      </c>
      <c r="N388">
        <v>1009</v>
      </c>
      <c r="O388" t="s">
        <v>463</v>
      </c>
      <c r="P388" t="s">
        <v>463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91187868</v>
      </c>
      <c r="C389">
        <v>91187843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910</v>
      </c>
      <c r="J389" t="s">
        <v>3</v>
      </c>
      <c r="K389" t="s">
        <v>911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91187869</v>
      </c>
      <c r="C390">
        <v>91187843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912</v>
      </c>
      <c r="J390" t="s">
        <v>3</v>
      </c>
      <c r="K390" t="s">
        <v>913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91187878</v>
      </c>
      <c r="C391">
        <v>91187870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734</v>
      </c>
      <c r="J391" t="s">
        <v>3</v>
      </c>
      <c r="K391" t="s">
        <v>735</v>
      </c>
      <c r="L391">
        <v>1191</v>
      </c>
      <c r="N391">
        <v>1013</v>
      </c>
      <c r="O391" t="s">
        <v>636</v>
      </c>
      <c r="P391" t="s">
        <v>636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91187871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91187879</v>
      </c>
      <c r="C392">
        <v>91187870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637</v>
      </c>
      <c r="J392" t="s">
        <v>3</v>
      </c>
      <c r="K392" t="s">
        <v>638</v>
      </c>
      <c r="L392">
        <v>1191</v>
      </c>
      <c r="N392">
        <v>1013</v>
      </c>
      <c r="O392" t="s">
        <v>636</v>
      </c>
      <c r="P392" t="s">
        <v>636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91187872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91187880</v>
      </c>
      <c r="C393">
        <v>91187870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649</v>
      </c>
      <c r="J393" t="s">
        <v>650</v>
      </c>
      <c r="K393" t="s">
        <v>651</v>
      </c>
      <c r="L393">
        <v>1368</v>
      </c>
      <c r="N393">
        <v>1011</v>
      </c>
      <c r="O393" t="s">
        <v>642</v>
      </c>
      <c r="P393" t="s">
        <v>642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91187873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91187881</v>
      </c>
      <c r="C394">
        <v>91187870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644</v>
      </c>
      <c r="J394" t="s">
        <v>645</v>
      </c>
      <c r="K394" t="s">
        <v>646</v>
      </c>
      <c r="L394">
        <v>1368</v>
      </c>
      <c r="N394">
        <v>1011</v>
      </c>
      <c r="O394" t="s">
        <v>642</v>
      </c>
      <c r="P394" t="s">
        <v>642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91187874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91187882</v>
      </c>
      <c r="C395">
        <v>91187870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670</v>
      </c>
      <c r="J395" t="s">
        <v>671</v>
      </c>
      <c r="K395" t="s">
        <v>672</v>
      </c>
      <c r="L395">
        <v>1346</v>
      </c>
      <c r="N395">
        <v>1009</v>
      </c>
      <c r="O395" t="s">
        <v>463</v>
      </c>
      <c r="P395" t="s">
        <v>463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91187875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91187883</v>
      </c>
      <c r="C396">
        <v>91187870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736</v>
      </c>
      <c r="J396" t="s">
        <v>737</v>
      </c>
      <c r="K396" t="s">
        <v>738</v>
      </c>
      <c r="L396">
        <v>1346</v>
      </c>
      <c r="N396">
        <v>1009</v>
      </c>
      <c r="O396" t="s">
        <v>463</v>
      </c>
      <c r="P396" t="s">
        <v>463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91187876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91187884</v>
      </c>
      <c r="C397">
        <v>91187870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697</v>
      </c>
      <c r="J397" t="s">
        <v>698</v>
      </c>
      <c r="K397" t="s">
        <v>699</v>
      </c>
      <c r="L397">
        <v>1346</v>
      </c>
      <c r="N397">
        <v>1009</v>
      </c>
      <c r="O397" t="s">
        <v>463</v>
      </c>
      <c r="P397" t="s">
        <v>463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91187885</v>
      </c>
      <c r="C398">
        <v>91187870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673</v>
      </c>
      <c r="J398" t="s">
        <v>674</v>
      </c>
      <c r="K398" t="s">
        <v>675</v>
      </c>
      <c r="L398">
        <v>1346</v>
      </c>
      <c r="N398">
        <v>1009</v>
      </c>
      <c r="O398" t="s">
        <v>463</v>
      </c>
      <c r="P398" t="s">
        <v>463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91187877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91187886</v>
      </c>
      <c r="C399">
        <v>91187870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892</v>
      </c>
      <c r="J399" t="s">
        <v>3</v>
      </c>
      <c r="K399" t="s">
        <v>893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91187887</v>
      </c>
      <c r="C400">
        <v>91187870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894</v>
      </c>
      <c r="J400" t="s">
        <v>3</v>
      </c>
      <c r="K400" t="s">
        <v>895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91187888</v>
      </c>
      <c r="C401">
        <v>91187870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896</v>
      </c>
      <c r="L401">
        <v>1346</v>
      </c>
      <c r="N401">
        <v>1009</v>
      </c>
      <c r="O401" t="s">
        <v>463</v>
      </c>
      <c r="P401" t="s">
        <v>463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91187889</v>
      </c>
      <c r="C402">
        <v>91187870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897</v>
      </c>
      <c r="J402" t="s">
        <v>3</v>
      </c>
      <c r="K402" t="s">
        <v>898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91187890</v>
      </c>
      <c r="C403">
        <v>91187870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899</v>
      </c>
      <c r="J403" t="s">
        <v>900</v>
      </c>
      <c r="K403" t="s">
        <v>901</v>
      </c>
      <c r="L403">
        <v>1346</v>
      </c>
      <c r="N403">
        <v>1009</v>
      </c>
      <c r="O403" t="s">
        <v>463</v>
      </c>
      <c r="P403" t="s">
        <v>463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91187891</v>
      </c>
      <c r="C404">
        <v>91187870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902</v>
      </c>
      <c r="J404" t="s">
        <v>903</v>
      </c>
      <c r="K404" t="s">
        <v>904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91187892</v>
      </c>
      <c r="C405">
        <v>91187870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905</v>
      </c>
      <c r="J405" t="s">
        <v>906</v>
      </c>
      <c r="K405" t="s">
        <v>907</v>
      </c>
      <c r="L405">
        <v>1425</v>
      </c>
      <c r="N405">
        <v>1013</v>
      </c>
      <c r="O405" t="s">
        <v>253</v>
      </c>
      <c r="P405" t="s">
        <v>253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91187893</v>
      </c>
      <c r="C406">
        <v>91187870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908</v>
      </c>
      <c r="J406" t="s">
        <v>3</v>
      </c>
      <c r="K406" t="s">
        <v>909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91187894</v>
      </c>
      <c r="C407">
        <v>91187870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914</v>
      </c>
      <c r="J407" t="s">
        <v>3</v>
      </c>
      <c r="K407" t="s">
        <v>915</v>
      </c>
      <c r="L407">
        <v>1346</v>
      </c>
      <c r="N407">
        <v>1009</v>
      </c>
      <c r="O407" t="s">
        <v>463</v>
      </c>
      <c r="P407" t="s">
        <v>463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91187895</v>
      </c>
      <c r="C408">
        <v>91187870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910</v>
      </c>
      <c r="J408" t="s">
        <v>3</v>
      </c>
      <c r="K408" t="s">
        <v>911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91187896</v>
      </c>
      <c r="C409">
        <v>91187870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912</v>
      </c>
      <c r="J409" t="s">
        <v>3</v>
      </c>
      <c r="K409" t="s">
        <v>913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91187878</v>
      </c>
      <c r="C410">
        <v>91187870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734</v>
      </c>
      <c r="J410" t="s">
        <v>3</v>
      </c>
      <c r="K410" t="s">
        <v>735</v>
      </c>
      <c r="L410">
        <v>1191</v>
      </c>
      <c r="N410">
        <v>1013</v>
      </c>
      <c r="O410" t="s">
        <v>636</v>
      </c>
      <c r="P410" t="s">
        <v>636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91187871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91187879</v>
      </c>
      <c r="C411">
        <v>91187870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637</v>
      </c>
      <c r="J411" t="s">
        <v>3</v>
      </c>
      <c r="K411" t="s">
        <v>638</v>
      </c>
      <c r="L411">
        <v>1191</v>
      </c>
      <c r="N411">
        <v>1013</v>
      </c>
      <c r="O411" t="s">
        <v>636</v>
      </c>
      <c r="P411" t="s">
        <v>636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91187872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91187880</v>
      </c>
      <c r="C412">
        <v>91187870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649</v>
      </c>
      <c r="J412" t="s">
        <v>650</v>
      </c>
      <c r="K412" t="s">
        <v>651</v>
      </c>
      <c r="L412">
        <v>1368</v>
      </c>
      <c r="N412">
        <v>1011</v>
      </c>
      <c r="O412" t="s">
        <v>642</v>
      </c>
      <c r="P412" t="s">
        <v>642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91187873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91187881</v>
      </c>
      <c r="C413">
        <v>91187870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644</v>
      </c>
      <c r="J413" t="s">
        <v>645</v>
      </c>
      <c r="K413" t="s">
        <v>646</v>
      </c>
      <c r="L413">
        <v>1368</v>
      </c>
      <c r="N413">
        <v>1011</v>
      </c>
      <c r="O413" t="s">
        <v>642</v>
      </c>
      <c r="P413" t="s">
        <v>642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91187874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91187882</v>
      </c>
      <c r="C414">
        <v>91187870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670</v>
      </c>
      <c r="J414" t="s">
        <v>671</v>
      </c>
      <c r="K414" t="s">
        <v>672</v>
      </c>
      <c r="L414">
        <v>1346</v>
      </c>
      <c r="N414">
        <v>1009</v>
      </c>
      <c r="O414" t="s">
        <v>463</v>
      </c>
      <c r="P414" t="s">
        <v>463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91187875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91187883</v>
      </c>
      <c r="C415">
        <v>91187870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736</v>
      </c>
      <c r="J415" t="s">
        <v>737</v>
      </c>
      <c r="K415" t="s">
        <v>738</v>
      </c>
      <c r="L415">
        <v>1346</v>
      </c>
      <c r="N415">
        <v>1009</v>
      </c>
      <c r="O415" t="s">
        <v>463</v>
      </c>
      <c r="P415" t="s">
        <v>463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91187876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91187884</v>
      </c>
      <c r="C416">
        <v>91187870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697</v>
      </c>
      <c r="J416" t="s">
        <v>698</v>
      </c>
      <c r="K416" t="s">
        <v>699</v>
      </c>
      <c r="L416">
        <v>1346</v>
      </c>
      <c r="N416">
        <v>1009</v>
      </c>
      <c r="O416" t="s">
        <v>463</v>
      </c>
      <c r="P416" t="s">
        <v>463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91187885</v>
      </c>
      <c r="C417">
        <v>91187870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673</v>
      </c>
      <c r="J417" t="s">
        <v>674</v>
      </c>
      <c r="K417" t="s">
        <v>675</v>
      </c>
      <c r="L417">
        <v>1346</v>
      </c>
      <c r="N417">
        <v>1009</v>
      </c>
      <c r="O417" t="s">
        <v>463</v>
      </c>
      <c r="P417" t="s">
        <v>463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91187877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91187886</v>
      </c>
      <c r="C418">
        <v>91187870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892</v>
      </c>
      <c r="J418" t="s">
        <v>3</v>
      </c>
      <c r="K418" t="s">
        <v>893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91187887</v>
      </c>
      <c r="C419">
        <v>91187870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894</v>
      </c>
      <c r="J419" t="s">
        <v>3</v>
      </c>
      <c r="K419" t="s">
        <v>895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91187888</v>
      </c>
      <c r="C420">
        <v>91187870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896</v>
      </c>
      <c r="L420">
        <v>1346</v>
      </c>
      <c r="N420">
        <v>1009</v>
      </c>
      <c r="O420" t="s">
        <v>463</v>
      </c>
      <c r="P420" t="s">
        <v>463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91187889</v>
      </c>
      <c r="C421">
        <v>91187870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897</v>
      </c>
      <c r="J421" t="s">
        <v>3</v>
      </c>
      <c r="K421" t="s">
        <v>898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91187890</v>
      </c>
      <c r="C422">
        <v>91187870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899</v>
      </c>
      <c r="J422" t="s">
        <v>900</v>
      </c>
      <c r="K422" t="s">
        <v>901</v>
      </c>
      <c r="L422">
        <v>1346</v>
      </c>
      <c r="N422">
        <v>1009</v>
      </c>
      <c r="O422" t="s">
        <v>463</v>
      </c>
      <c r="P422" t="s">
        <v>463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91187891</v>
      </c>
      <c r="C423">
        <v>91187870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902</v>
      </c>
      <c r="J423" t="s">
        <v>903</v>
      </c>
      <c r="K423" t="s">
        <v>904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91187892</v>
      </c>
      <c r="C424">
        <v>91187870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905</v>
      </c>
      <c r="J424" t="s">
        <v>906</v>
      </c>
      <c r="K424" t="s">
        <v>907</v>
      </c>
      <c r="L424">
        <v>1425</v>
      </c>
      <c r="N424">
        <v>1013</v>
      </c>
      <c r="O424" t="s">
        <v>253</v>
      </c>
      <c r="P424" t="s">
        <v>253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91187893</v>
      </c>
      <c r="C425">
        <v>91187870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908</v>
      </c>
      <c r="J425" t="s">
        <v>3</v>
      </c>
      <c r="K425" t="s">
        <v>909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91187894</v>
      </c>
      <c r="C426">
        <v>91187870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914</v>
      </c>
      <c r="J426" t="s">
        <v>3</v>
      </c>
      <c r="K426" t="s">
        <v>915</v>
      </c>
      <c r="L426">
        <v>1346</v>
      </c>
      <c r="N426">
        <v>1009</v>
      </c>
      <c r="O426" t="s">
        <v>463</v>
      </c>
      <c r="P426" t="s">
        <v>463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91187895</v>
      </c>
      <c r="C427">
        <v>91187870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910</v>
      </c>
      <c r="J427" t="s">
        <v>3</v>
      </c>
      <c r="K427" t="s">
        <v>911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91187896</v>
      </c>
      <c r="C428">
        <v>91187870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912</v>
      </c>
      <c r="J428" t="s">
        <v>3</v>
      </c>
      <c r="K428" t="s">
        <v>913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91187905</v>
      </c>
      <c r="C429">
        <v>91187897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734</v>
      </c>
      <c r="J429" t="s">
        <v>3</v>
      </c>
      <c r="K429" t="s">
        <v>735</v>
      </c>
      <c r="L429">
        <v>1191</v>
      </c>
      <c r="N429">
        <v>1013</v>
      </c>
      <c r="O429" t="s">
        <v>636</v>
      </c>
      <c r="P429" t="s">
        <v>636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219</v>
      </c>
      <c r="AG429">
        <v>6.1425000000000001</v>
      </c>
      <c r="AH429">
        <v>2</v>
      </c>
      <c r="AI429">
        <v>91187898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91187906</v>
      </c>
      <c r="C430">
        <v>91187897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637</v>
      </c>
      <c r="J430" t="s">
        <v>3</v>
      </c>
      <c r="K430" t="s">
        <v>638</v>
      </c>
      <c r="L430">
        <v>1191</v>
      </c>
      <c r="N430">
        <v>1013</v>
      </c>
      <c r="O430" t="s">
        <v>636</v>
      </c>
      <c r="P430" t="s">
        <v>636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219</v>
      </c>
      <c r="AG430">
        <v>1.3365</v>
      </c>
      <c r="AH430">
        <v>2</v>
      </c>
      <c r="AI430">
        <v>91187899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91187907</v>
      </c>
      <c r="C431">
        <v>91187897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649</v>
      </c>
      <c r="J431" t="s">
        <v>650</v>
      </c>
      <c r="K431" t="s">
        <v>651</v>
      </c>
      <c r="L431">
        <v>1368</v>
      </c>
      <c r="N431">
        <v>1011</v>
      </c>
      <c r="O431" t="s">
        <v>642</v>
      </c>
      <c r="P431" t="s">
        <v>642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219</v>
      </c>
      <c r="AG431">
        <v>0.95850000000000002</v>
      </c>
      <c r="AH431">
        <v>2</v>
      </c>
      <c r="AI431">
        <v>91187900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91187908</v>
      </c>
      <c r="C432">
        <v>91187897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644</v>
      </c>
      <c r="J432" t="s">
        <v>645</v>
      </c>
      <c r="K432" t="s">
        <v>646</v>
      </c>
      <c r="L432">
        <v>1368</v>
      </c>
      <c r="N432">
        <v>1011</v>
      </c>
      <c r="O432" t="s">
        <v>642</v>
      </c>
      <c r="P432" t="s">
        <v>642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219</v>
      </c>
      <c r="AG432">
        <v>0.378</v>
      </c>
      <c r="AH432">
        <v>2</v>
      </c>
      <c r="AI432">
        <v>91187901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91187909</v>
      </c>
      <c r="C433">
        <v>91187897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670</v>
      </c>
      <c r="J433" t="s">
        <v>671</v>
      </c>
      <c r="K433" t="s">
        <v>672</v>
      </c>
      <c r="L433">
        <v>1346</v>
      </c>
      <c r="N433">
        <v>1009</v>
      </c>
      <c r="O433" t="s">
        <v>463</v>
      </c>
      <c r="P433" t="s">
        <v>463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91187902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91187910</v>
      </c>
      <c r="C434">
        <v>91187897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736</v>
      </c>
      <c r="J434" t="s">
        <v>737</v>
      </c>
      <c r="K434" t="s">
        <v>738</v>
      </c>
      <c r="L434">
        <v>1346</v>
      </c>
      <c r="N434">
        <v>1009</v>
      </c>
      <c r="O434" t="s">
        <v>463</v>
      </c>
      <c r="P434" t="s">
        <v>463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91187903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91187911</v>
      </c>
      <c r="C435">
        <v>91187897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697</v>
      </c>
      <c r="J435" t="s">
        <v>698</v>
      </c>
      <c r="K435" t="s">
        <v>699</v>
      </c>
      <c r="L435">
        <v>1346</v>
      </c>
      <c r="N435">
        <v>1009</v>
      </c>
      <c r="O435" t="s">
        <v>463</v>
      </c>
      <c r="P435" t="s">
        <v>463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91187912</v>
      </c>
      <c r="C436">
        <v>91187897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673</v>
      </c>
      <c r="J436" t="s">
        <v>674</v>
      </c>
      <c r="K436" t="s">
        <v>675</v>
      </c>
      <c r="L436">
        <v>1346</v>
      </c>
      <c r="N436">
        <v>1009</v>
      </c>
      <c r="O436" t="s">
        <v>463</v>
      </c>
      <c r="P436" t="s">
        <v>463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91187904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91187913</v>
      </c>
      <c r="C437">
        <v>91187897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892</v>
      </c>
      <c r="J437" t="s">
        <v>3</v>
      </c>
      <c r="K437" t="s">
        <v>893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91187914</v>
      </c>
      <c r="C438">
        <v>91187897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894</v>
      </c>
      <c r="J438" t="s">
        <v>3</v>
      </c>
      <c r="K438" t="s">
        <v>895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91187915</v>
      </c>
      <c r="C439">
        <v>91187897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896</v>
      </c>
      <c r="L439">
        <v>1346</v>
      </c>
      <c r="N439">
        <v>1009</v>
      </c>
      <c r="O439" t="s">
        <v>463</v>
      </c>
      <c r="P439" t="s">
        <v>463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91187916</v>
      </c>
      <c r="C440">
        <v>91187897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897</v>
      </c>
      <c r="J440" t="s">
        <v>3</v>
      </c>
      <c r="K440" t="s">
        <v>898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91187917</v>
      </c>
      <c r="C441">
        <v>91187897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899</v>
      </c>
      <c r="J441" t="s">
        <v>900</v>
      </c>
      <c r="K441" t="s">
        <v>901</v>
      </c>
      <c r="L441">
        <v>1346</v>
      </c>
      <c r="N441">
        <v>1009</v>
      </c>
      <c r="O441" t="s">
        <v>463</v>
      </c>
      <c r="P441" t="s">
        <v>463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91187918</v>
      </c>
      <c r="C442">
        <v>91187897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902</v>
      </c>
      <c r="J442" t="s">
        <v>903</v>
      </c>
      <c r="K442" t="s">
        <v>904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91187919</v>
      </c>
      <c r="C443">
        <v>91187897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905</v>
      </c>
      <c r="J443" t="s">
        <v>906</v>
      </c>
      <c r="K443" t="s">
        <v>907</v>
      </c>
      <c r="L443">
        <v>1425</v>
      </c>
      <c r="N443">
        <v>1013</v>
      </c>
      <c r="O443" t="s">
        <v>253</v>
      </c>
      <c r="P443" t="s">
        <v>253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91187920</v>
      </c>
      <c r="C444">
        <v>91187897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908</v>
      </c>
      <c r="J444" t="s">
        <v>3</v>
      </c>
      <c r="K444" t="s">
        <v>909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91187921</v>
      </c>
      <c r="C445">
        <v>91187897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910</v>
      </c>
      <c r="J445" t="s">
        <v>3</v>
      </c>
      <c r="K445" t="s">
        <v>911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91187922</v>
      </c>
      <c r="C446">
        <v>91187897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912</v>
      </c>
      <c r="J446" t="s">
        <v>3</v>
      </c>
      <c r="K446" t="s">
        <v>913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91187905</v>
      </c>
      <c r="C447">
        <v>91187897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734</v>
      </c>
      <c r="J447" t="s">
        <v>3</v>
      </c>
      <c r="K447" t="s">
        <v>735</v>
      </c>
      <c r="L447">
        <v>1191</v>
      </c>
      <c r="N447">
        <v>1013</v>
      </c>
      <c r="O447" t="s">
        <v>636</v>
      </c>
      <c r="P447" t="s">
        <v>636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219</v>
      </c>
      <c r="AG447">
        <v>6.1425000000000001</v>
      </c>
      <c r="AH447">
        <v>2</v>
      </c>
      <c r="AI447">
        <v>91187898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91187906</v>
      </c>
      <c r="C448">
        <v>91187897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637</v>
      </c>
      <c r="J448" t="s">
        <v>3</v>
      </c>
      <c r="K448" t="s">
        <v>638</v>
      </c>
      <c r="L448">
        <v>1191</v>
      </c>
      <c r="N448">
        <v>1013</v>
      </c>
      <c r="O448" t="s">
        <v>636</v>
      </c>
      <c r="P448" t="s">
        <v>636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219</v>
      </c>
      <c r="AG448">
        <v>1.3365</v>
      </c>
      <c r="AH448">
        <v>2</v>
      </c>
      <c r="AI448">
        <v>91187899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91187907</v>
      </c>
      <c r="C449">
        <v>91187897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649</v>
      </c>
      <c r="J449" t="s">
        <v>650</v>
      </c>
      <c r="K449" t="s">
        <v>651</v>
      </c>
      <c r="L449">
        <v>1368</v>
      </c>
      <c r="N449">
        <v>1011</v>
      </c>
      <c r="O449" t="s">
        <v>642</v>
      </c>
      <c r="P449" t="s">
        <v>642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219</v>
      </c>
      <c r="AG449">
        <v>0.95850000000000002</v>
      </c>
      <c r="AH449">
        <v>2</v>
      </c>
      <c r="AI449">
        <v>91187900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91187908</v>
      </c>
      <c r="C450">
        <v>91187897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644</v>
      </c>
      <c r="J450" t="s">
        <v>645</v>
      </c>
      <c r="K450" t="s">
        <v>646</v>
      </c>
      <c r="L450">
        <v>1368</v>
      </c>
      <c r="N450">
        <v>1011</v>
      </c>
      <c r="O450" t="s">
        <v>642</v>
      </c>
      <c r="P450" t="s">
        <v>642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219</v>
      </c>
      <c r="AG450">
        <v>0.378</v>
      </c>
      <c r="AH450">
        <v>2</v>
      </c>
      <c r="AI450">
        <v>91187901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91187909</v>
      </c>
      <c r="C451">
        <v>91187897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670</v>
      </c>
      <c r="J451" t="s">
        <v>671</v>
      </c>
      <c r="K451" t="s">
        <v>672</v>
      </c>
      <c r="L451">
        <v>1346</v>
      </c>
      <c r="N451">
        <v>1009</v>
      </c>
      <c r="O451" t="s">
        <v>463</v>
      </c>
      <c r="P451" t="s">
        <v>463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91187902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91187910</v>
      </c>
      <c r="C452">
        <v>91187897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736</v>
      </c>
      <c r="J452" t="s">
        <v>737</v>
      </c>
      <c r="K452" t="s">
        <v>738</v>
      </c>
      <c r="L452">
        <v>1346</v>
      </c>
      <c r="N452">
        <v>1009</v>
      </c>
      <c r="O452" t="s">
        <v>463</v>
      </c>
      <c r="P452" t="s">
        <v>463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91187903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91187911</v>
      </c>
      <c r="C453">
        <v>91187897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697</v>
      </c>
      <c r="J453" t="s">
        <v>698</v>
      </c>
      <c r="K453" t="s">
        <v>699</v>
      </c>
      <c r="L453">
        <v>1346</v>
      </c>
      <c r="N453">
        <v>1009</v>
      </c>
      <c r="O453" t="s">
        <v>463</v>
      </c>
      <c r="P453" t="s">
        <v>463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91187912</v>
      </c>
      <c r="C454">
        <v>91187897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673</v>
      </c>
      <c r="J454" t="s">
        <v>674</v>
      </c>
      <c r="K454" t="s">
        <v>675</v>
      </c>
      <c r="L454">
        <v>1346</v>
      </c>
      <c r="N454">
        <v>1009</v>
      </c>
      <c r="O454" t="s">
        <v>463</v>
      </c>
      <c r="P454" t="s">
        <v>463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91187904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91187913</v>
      </c>
      <c r="C455">
        <v>91187897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892</v>
      </c>
      <c r="J455" t="s">
        <v>3</v>
      </c>
      <c r="K455" t="s">
        <v>893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91187914</v>
      </c>
      <c r="C456">
        <v>91187897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894</v>
      </c>
      <c r="J456" t="s">
        <v>3</v>
      </c>
      <c r="K456" t="s">
        <v>895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91187915</v>
      </c>
      <c r="C457">
        <v>91187897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896</v>
      </c>
      <c r="L457">
        <v>1346</v>
      </c>
      <c r="N457">
        <v>1009</v>
      </c>
      <c r="O457" t="s">
        <v>463</v>
      </c>
      <c r="P457" t="s">
        <v>463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91187916</v>
      </c>
      <c r="C458">
        <v>91187897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897</v>
      </c>
      <c r="J458" t="s">
        <v>3</v>
      </c>
      <c r="K458" t="s">
        <v>898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91187917</v>
      </c>
      <c r="C459">
        <v>91187897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899</v>
      </c>
      <c r="J459" t="s">
        <v>900</v>
      </c>
      <c r="K459" t="s">
        <v>901</v>
      </c>
      <c r="L459">
        <v>1346</v>
      </c>
      <c r="N459">
        <v>1009</v>
      </c>
      <c r="O459" t="s">
        <v>463</v>
      </c>
      <c r="P459" t="s">
        <v>463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91187918</v>
      </c>
      <c r="C460">
        <v>91187897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902</v>
      </c>
      <c r="J460" t="s">
        <v>903</v>
      </c>
      <c r="K460" t="s">
        <v>904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91187919</v>
      </c>
      <c r="C461">
        <v>91187897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905</v>
      </c>
      <c r="J461" t="s">
        <v>906</v>
      </c>
      <c r="K461" t="s">
        <v>907</v>
      </c>
      <c r="L461">
        <v>1425</v>
      </c>
      <c r="N461">
        <v>1013</v>
      </c>
      <c r="O461" t="s">
        <v>253</v>
      </c>
      <c r="P461" t="s">
        <v>253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91187920</v>
      </c>
      <c r="C462">
        <v>91187897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908</v>
      </c>
      <c r="J462" t="s">
        <v>3</v>
      </c>
      <c r="K462" t="s">
        <v>909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91187921</v>
      </c>
      <c r="C463">
        <v>91187897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910</v>
      </c>
      <c r="J463" t="s">
        <v>3</v>
      </c>
      <c r="K463" t="s">
        <v>911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91187922</v>
      </c>
      <c r="C464">
        <v>91187897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912</v>
      </c>
      <c r="J464" t="s">
        <v>3</v>
      </c>
      <c r="K464" t="s">
        <v>913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91187931</v>
      </c>
      <c r="C465">
        <v>91187923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734</v>
      </c>
      <c r="J465" t="s">
        <v>3</v>
      </c>
      <c r="K465" t="s">
        <v>735</v>
      </c>
      <c r="L465">
        <v>1191</v>
      </c>
      <c r="N465">
        <v>1013</v>
      </c>
      <c r="O465" t="s">
        <v>636</v>
      </c>
      <c r="P465" t="s">
        <v>636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91187924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91187932</v>
      </c>
      <c r="C466">
        <v>91187923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637</v>
      </c>
      <c r="J466" t="s">
        <v>3</v>
      </c>
      <c r="K466" t="s">
        <v>638</v>
      </c>
      <c r="L466">
        <v>1191</v>
      </c>
      <c r="N466">
        <v>1013</v>
      </c>
      <c r="O466" t="s">
        <v>636</v>
      </c>
      <c r="P466" t="s">
        <v>636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91187925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91187933</v>
      </c>
      <c r="C467">
        <v>91187923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649</v>
      </c>
      <c r="J467" t="s">
        <v>650</v>
      </c>
      <c r="K467" t="s">
        <v>651</v>
      </c>
      <c r="L467">
        <v>1368</v>
      </c>
      <c r="N467">
        <v>1011</v>
      </c>
      <c r="O467" t="s">
        <v>642</v>
      </c>
      <c r="P467" t="s">
        <v>642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91187926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91187934</v>
      </c>
      <c r="C468">
        <v>91187923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644</v>
      </c>
      <c r="J468" t="s">
        <v>645</v>
      </c>
      <c r="K468" t="s">
        <v>646</v>
      </c>
      <c r="L468">
        <v>1368</v>
      </c>
      <c r="N468">
        <v>1011</v>
      </c>
      <c r="O468" t="s">
        <v>642</v>
      </c>
      <c r="P468" t="s">
        <v>642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91187927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91187935</v>
      </c>
      <c r="C469">
        <v>91187923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670</v>
      </c>
      <c r="J469" t="s">
        <v>671</v>
      </c>
      <c r="K469" t="s">
        <v>672</v>
      </c>
      <c r="L469">
        <v>1346</v>
      </c>
      <c r="N469">
        <v>1009</v>
      </c>
      <c r="O469" t="s">
        <v>463</v>
      </c>
      <c r="P469" t="s">
        <v>463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91187928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91187936</v>
      </c>
      <c r="C470">
        <v>91187923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736</v>
      </c>
      <c r="J470" t="s">
        <v>737</v>
      </c>
      <c r="K470" t="s">
        <v>738</v>
      </c>
      <c r="L470">
        <v>1346</v>
      </c>
      <c r="N470">
        <v>1009</v>
      </c>
      <c r="O470" t="s">
        <v>463</v>
      </c>
      <c r="P470" t="s">
        <v>463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91187929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91187937</v>
      </c>
      <c r="C471">
        <v>91187923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697</v>
      </c>
      <c r="J471" t="s">
        <v>698</v>
      </c>
      <c r="K471" t="s">
        <v>699</v>
      </c>
      <c r="L471">
        <v>1346</v>
      </c>
      <c r="N471">
        <v>1009</v>
      </c>
      <c r="O471" t="s">
        <v>463</v>
      </c>
      <c r="P471" t="s">
        <v>463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91187938</v>
      </c>
      <c r="C472">
        <v>91187923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673</v>
      </c>
      <c r="J472" t="s">
        <v>674</v>
      </c>
      <c r="K472" t="s">
        <v>675</v>
      </c>
      <c r="L472">
        <v>1346</v>
      </c>
      <c r="N472">
        <v>1009</v>
      </c>
      <c r="O472" t="s">
        <v>463</v>
      </c>
      <c r="P472" t="s">
        <v>463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91187930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91187939</v>
      </c>
      <c r="C473">
        <v>91187923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892</v>
      </c>
      <c r="J473" t="s">
        <v>3</v>
      </c>
      <c r="K473" t="s">
        <v>893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91187940</v>
      </c>
      <c r="C474">
        <v>91187923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894</v>
      </c>
      <c r="J474" t="s">
        <v>3</v>
      </c>
      <c r="K474" t="s">
        <v>895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91187941</v>
      </c>
      <c r="C475">
        <v>91187923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896</v>
      </c>
      <c r="L475">
        <v>1346</v>
      </c>
      <c r="N475">
        <v>1009</v>
      </c>
      <c r="O475" t="s">
        <v>463</v>
      </c>
      <c r="P475" t="s">
        <v>463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91187942</v>
      </c>
      <c r="C476">
        <v>91187923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897</v>
      </c>
      <c r="J476" t="s">
        <v>3</v>
      </c>
      <c r="K476" t="s">
        <v>898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91187943</v>
      </c>
      <c r="C477">
        <v>91187923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899</v>
      </c>
      <c r="J477" t="s">
        <v>900</v>
      </c>
      <c r="K477" t="s">
        <v>901</v>
      </c>
      <c r="L477">
        <v>1346</v>
      </c>
      <c r="N477">
        <v>1009</v>
      </c>
      <c r="O477" t="s">
        <v>463</v>
      </c>
      <c r="P477" t="s">
        <v>463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91187944</v>
      </c>
      <c r="C478">
        <v>91187923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902</v>
      </c>
      <c r="J478" t="s">
        <v>903</v>
      </c>
      <c r="K478" t="s">
        <v>904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91187945</v>
      </c>
      <c r="C479">
        <v>91187923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905</v>
      </c>
      <c r="J479" t="s">
        <v>906</v>
      </c>
      <c r="K479" t="s">
        <v>907</v>
      </c>
      <c r="L479">
        <v>1425</v>
      </c>
      <c r="N479">
        <v>1013</v>
      </c>
      <c r="O479" t="s">
        <v>253</v>
      </c>
      <c r="P479" t="s">
        <v>253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91187946</v>
      </c>
      <c r="C480">
        <v>91187923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908</v>
      </c>
      <c r="J480" t="s">
        <v>3</v>
      </c>
      <c r="K480" t="s">
        <v>909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91187947</v>
      </c>
      <c r="C481">
        <v>91187923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914</v>
      </c>
      <c r="J481" t="s">
        <v>3</v>
      </c>
      <c r="K481" t="s">
        <v>915</v>
      </c>
      <c r="L481">
        <v>1346</v>
      </c>
      <c r="N481">
        <v>1009</v>
      </c>
      <c r="O481" t="s">
        <v>463</v>
      </c>
      <c r="P481" t="s">
        <v>463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91187948</v>
      </c>
      <c r="C482">
        <v>91187923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910</v>
      </c>
      <c r="J482" t="s">
        <v>3</v>
      </c>
      <c r="K482" t="s">
        <v>911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91187949</v>
      </c>
      <c r="C483">
        <v>91187923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912</v>
      </c>
      <c r="J483" t="s">
        <v>3</v>
      </c>
      <c r="K483" t="s">
        <v>913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91187931</v>
      </c>
      <c r="C484">
        <v>91187923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734</v>
      </c>
      <c r="J484" t="s">
        <v>3</v>
      </c>
      <c r="K484" t="s">
        <v>735</v>
      </c>
      <c r="L484">
        <v>1191</v>
      </c>
      <c r="N484">
        <v>1013</v>
      </c>
      <c r="O484" t="s">
        <v>636</v>
      </c>
      <c r="P484" t="s">
        <v>636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91187924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91187932</v>
      </c>
      <c r="C485">
        <v>91187923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637</v>
      </c>
      <c r="J485" t="s">
        <v>3</v>
      </c>
      <c r="K485" t="s">
        <v>638</v>
      </c>
      <c r="L485">
        <v>1191</v>
      </c>
      <c r="N485">
        <v>1013</v>
      </c>
      <c r="O485" t="s">
        <v>636</v>
      </c>
      <c r="P485" t="s">
        <v>636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91187925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91187933</v>
      </c>
      <c r="C486">
        <v>91187923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649</v>
      </c>
      <c r="J486" t="s">
        <v>650</v>
      </c>
      <c r="K486" t="s">
        <v>651</v>
      </c>
      <c r="L486">
        <v>1368</v>
      </c>
      <c r="N486">
        <v>1011</v>
      </c>
      <c r="O486" t="s">
        <v>642</v>
      </c>
      <c r="P486" t="s">
        <v>642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91187926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91187934</v>
      </c>
      <c r="C487">
        <v>91187923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644</v>
      </c>
      <c r="J487" t="s">
        <v>645</v>
      </c>
      <c r="K487" t="s">
        <v>646</v>
      </c>
      <c r="L487">
        <v>1368</v>
      </c>
      <c r="N487">
        <v>1011</v>
      </c>
      <c r="O487" t="s">
        <v>642</v>
      </c>
      <c r="P487" t="s">
        <v>642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91187927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91187935</v>
      </c>
      <c r="C488">
        <v>91187923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670</v>
      </c>
      <c r="J488" t="s">
        <v>671</v>
      </c>
      <c r="K488" t="s">
        <v>672</v>
      </c>
      <c r="L488">
        <v>1346</v>
      </c>
      <c r="N488">
        <v>1009</v>
      </c>
      <c r="O488" t="s">
        <v>463</v>
      </c>
      <c r="P488" t="s">
        <v>463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91187928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91187936</v>
      </c>
      <c r="C489">
        <v>91187923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736</v>
      </c>
      <c r="J489" t="s">
        <v>737</v>
      </c>
      <c r="K489" t="s">
        <v>738</v>
      </c>
      <c r="L489">
        <v>1346</v>
      </c>
      <c r="N489">
        <v>1009</v>
      </c>
      <c r="O489" t="s">
        <v>463</v>
      </c>
      <c r="P489" t="s">
        <v>463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91187929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91187937</v>
      </c>
      <c r="C490">
        <v>91187923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697</v>
      </c>
      <c r="J490" t="s">
        <v>698</v>
      </c>
      <c r="K490" t="s">
        <v>699</v>
      </c>
      <c r="L490">
        <v>1346</v>
      </c>
      <c r="N490">
        <v>1009</v>
      </c>
      <c r="O490" t="s">
        <v>463</v>
      </c>
      <c r="P490" t="s">
        <v>463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91187938</v>
      </c>
      <c r="C491">
        <v>91187923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673</v>
      </c>
      <c r="J491" t="s">
        <v>674</v>
      </c>
      <c r="K491" t="s">
        <v>675</v>
      </c>
      <c r="L491">
        <v>1346</v>
      </c>
      <c r="N491">
        <v>1009</v>
      </c>
      <c r="O491" t="s">
        <v>463</v>
      </c>
      <c r="P491" t="s">
        <v>463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91187930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91187939</v>
      </c>
      <c r="C492">
        <v>91187923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892</v>
      </c>
      <c r="J492" t="s">
        <v>3</v>
      </c>
      <c r="K492" t="s">
        <v>893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91187940</v>
      </c>
      <c r="C493">
        <v>91187923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894</v>
      </c>
      <c r="J493" t="s">
        <v>3</v>
      </c>
      <c r="K493" t="s">
        <v>895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91187941</v>
      </c>
      <c r="C494">
        <v>91187923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896</v>
      </c>
      <c r="L494">
        <v>1346</v>
      </c>
      <c r="N494">
        <v>1009</v>
      </c>
      <c r="O494" t="s">
        <v>463</v>
      </c>
      <c r="P494" t="s">
        <v>463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91187942</v>
      </c>
      <c r="C495">
        <v>91187923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897</v>
      </c>
      <c r="J495" t="s">
        <v>3</v>
      </c>
      <c r="K495" t="s">
        <v>898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91187943</v>
      </c>
      <c r="C496">
        <v>91187923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899</v>
      </c>
      <c r="J496" t="s">
        <v>900</v>
      </c>
      <c r="K496" t="s">
        <v>901</v>
      </c>
      <c r="L496">
        <v>1346</v>
      </c>
      <c r="N496">
        <v>1009</v>
      </c>
      <c r="O496" t="s">
        <v>463</v>
      </c>
      <c r="P496" t="s">
        <v>463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91187944</v>
      </c>
      <c r="C497">
        <v>91187923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902</v>
      </c>
      <c r="J497" t="s">
        <v>903</v>
      </c>
      <c r="K497" t="s">
        <v>904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91187945</v>
      </c>
      <c r="C498">
        <v>91187923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905</v>
      </c>
      <c r="J498" t="s">
        <v>906</v>
      </c>
      <c r="K498" t="s">
        <v>907</v>
      </c>
      <c r="L498">
        <v>1425</v>
      </c>
      <c r="N498">
        <v>1013</v>
      </c>
      <c r="O498" t="s">
        <v>253</v>
      </c>
      <c r="P498" t="s">
        <v>253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91187946</v>
      </c>
      <c r="C499">
        <v>91187923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908</v>
      </c>
      <c r="J499" t="s">
        <v>3</v>
      </c>
      <c r="K499" t="s">
        <v>909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91187947</v>
      </c>
      <c r="C500">
        <v>91187923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914</v>
      </c>
      <c r="J500" t="s">
        <v>3</v>
      </c>
      <c r="K500" t="s">
        <v>915</v>
      </c>
      <c r="L500">
        <v>1346</v>
      </c>
      <c r="N500">
        <v>1009</v>
      </c>
      <c r="O500" t="s">
        <v>463</v>
      </c>
      <c r="P500" t="s">
        <v>463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91187948</v>
      </c>
      <c r="C501">
        <v>91187923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910</v>
      </c>
      <c r="J501" t="s">
        <v>3</v>
      </c>
      <c r="K501" t="s">
        <v>911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91187949</v>
      </c>
      <c r="C502">
        <v>91187923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912</v>
      </c>
      <c r="J502" t="s">
        <v>3</v>
      </c>
      <c r="K502" t="s">
        <v>913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91187955</v>
      </c>
      <c r="C503">
        <v>91187950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665</v>
      </c>
      <c r="J503" t="s">
        <v>3</v>
      </c>
      <c r="K503" t="s">
        <v>666</v>
      </c>
      <c r="L503">
        <v>1191</v>
      </c>
      <c r="N503">
        <v>1013</v>
      </c>
      <c r="O503" t="s">
        <v>636</v>
      </c>
      <c r="P503" t="s">
        <v>636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219</v>
      </c>
      <c r="AG503">
        <v>0.47249999999999998</v>
      </c>
      <c r="AH503">
        <v>2</v>
      </c>
      <c r="AI503">
        <v>91187951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91187956</v>
      </c>
      <c r="C504">
        <v>91187950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637</v>
      </c>
      <c r="J504" t="s">
        <v>3</v>
      </c>
      <c r="K504" t="s">
        <v>638</v>
      </c>
      <c r="L504">
        <v>1191</v>
      </c>
      <c r="N504">
        <v>1013</v>
      </c>
      <c r="O504" t="s">
        <v>636</v>
      </c>
      <c r="P504" t="s">
        <v>636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219</v>
      </c>
      <c r="AG504">
        <v>0.20250000000000001</v>
      </c>
      <c r="AH504">
        <v>2</v>
      </c>
      <c r="AI504">
        <v>91187952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91187957</v>
      </c>
      <c r="C505">
        <v>91187950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661</v>
      </c>
      <c r="J505" t="s">
        <v>662</v>
      </c>
      <c r="K505" t="s">
        <v>663</v>
      </c>
      <c r="L505">
        <v>1368</v>
      </c>
      <c r="N505">
        <v>1011</v>
      </c>
      <c r="O505" t="s">
        <v>642</v>
      </c>
      <c r="P505" t="s">
        <v>642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219</v>
      </c>
      <c r="AG505">
        <v>0.20250000000000001</v>
      </c>
      <c r="AH505">
        <v>2</v>
      </c>
      <c r="AI505">
        <v>91187953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91187958</v>
      </c>
      <c r="C506">
        <v>91187950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91187954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91187955</v>
      </c>
      <c r="C507">
        <v>91187950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665</v>
      </c>
      <c r="J507" t="s">
        <v>3</v>
      </c>
      <c r="K507" t="s">
        <v>666</v>
      </c>
      <c r="L507">
        <v>1191</v>
      </c>
      <c r="N507">
        <v>1013</v>
      </c>
      <c r="O507" t="s">
        <v>636</v>
      </c>
      <c r="P507" t="s">
        <v>636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219</v>
      </c>
      <c r="AG507">
        <v>0.47249999999999998</v>
      </c>
      <c r="AH507">
        <v>2</v>
      </c>
      <c r="AI507">
        <v>91187951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91187956</v>
      </c>
      <c r="C508">
        <v>91187950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637</v>
      </c>
      <c r="J508" t="s">
        <v>3</v>
      </c>
      <c r="K508" t="s">
        <v>638</v>
      </c>
      <c r="L508">
        <v>1191</v>
      </c>
      <c r="N508">
        <v>1013</v>
      </c>
      <c r="O508" t="s">
        <v>636</v>
      </c>
      <c r="P508" t="s">
        <v>636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219</v>
      </c>
      <c r="AG508">
        <v>0.20250000000000001</v>
      </c>
      <c r="AH508">
        <v>2</v>
      </c>
      <c r="AI508">
        <v>91187952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91187957</v>
      </c>
      <c r="C509">
        <v>91187950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661</v>
      </c>
      <c r="J509" t="s">
        <v>662</v>
      </c>
      <c r="K509" t="s">
        <v>663</v>
      </c>
      <c r="L509">
        <v>1368</v>
      </c>
      <c r="N509">
        <v>1011</v>
      </c>
      <c r="O509" t="s">
        <v>642</v>
      </c>
      <c r="P509" t="s">
        <v>642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219</v>
      </c>
      <c r="AG509">
        <v>0.20250000000000001</v>
      </c>
      <c r="AH509">
        <v>2</v>
      </c>
      <c r="AI509">
        <v>91187953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91187958</v>
      </c>
      <c r="C510">
        <v>91187950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91187954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91187974</v>
      </c>
      <c r="C511">
        <v>91187960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695</v>
      </c>
      <c r="J511" t="s">
        <v>3</v>
      </c>
      <c r="K511" t="s">
        <v>696</v>
      </c>
      <c r="L511">
        <v>1191</v>
      </c>
      <c r="N511">
        <v>1013</v>
      </c>
      <c r="O511" t="s">
        <v>636</v>
      </c>
      <c r="P511" t="s">
        <v>636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219</v>
      </c>
      <c r="AG511">
        <v>2.7404999999999999</v>
      </c>
      <c r="AH511">
        <v>2</v>
      </c>
      <c r="AI511">
        <v>91187961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91187975</v>
      </c>
      <c r="C512">
        <v>91187960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637</v>
      </c>
      <c r="J512" t="s">
        <v>3</v>
      </c>
      <c r="K512" t="s">
        <v>638</v>
      </c>
      <c r="L512">
        <v>1191</v>
      </c>
      <c r="N512">
        <v>1013</v>
      </c>
      <c r="O512" t="s">
        <v>636</v>
      </c>
      <c r="P512" t="s">
        <v>636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219</v>
      </c>
      <c r="AG512">
        <v>0.58050000000000002</v>
      </c>
      <c r="AH512">
        <v>2</v>
      </c>
      <c r="AI512">
        <v>91187962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91187976</v>
      </c>
      <c r="C513">
        <v>91187960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661</v>
      </c>
      <c r="J513" t="s">
        <v>662</v>
      </c>
      <c r="K513" t="s">
        <v>663</v>
      </c>
      <c r="L513">
        <v>1368</v>
      </c>
      <c r="N513">
        <v>1011</v>
      </c>
      <c r="O513" t="s">
        <v>642</v>
      </c>
      <c r="P513" t="s">
        <v>642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219</v>
      </c>
      <c r="AG513">
        <v>0.40500000000000003</v>
      </c>
      <c r="AH513">
        <v>2</v>
      </c>
      <c r="AI513">
        <v>91187963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91187977</v>
      </c>
      <c r="C514">
        <v>91187960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739</v>
      </c>
      <c r="J514" t="s">
        <v>740</v>
      </c>
      <c r="K514" t="s">
        <v>741</v>
      </c>
      <c r="L514">
        <v>1368</v>
      </c>
      <c r="N514">
        <v>1011</v>
      </c>
      <c r="O514" t="s">
        <v>642</v>
      </c>
      <c r="P514" t="s">
        <v>642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219</v>
      </c>
      <c r="AG514">
        <v>0.14849999999999999</v>
      </c>
      <c r="AH514">
        <v>2</v>
      </c>
      <c r="AI514">
        <v>91187964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91187978</v>
      </c>
      <c r="C515">
        <v>91187960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644</v>
      </c>
      <c r="J515" t="s">
        <v>645</v>
      </c>
      <c r="K515" t="s">
        <v>646</v>
      </c>
      <c r="L515">
        <v>1368</v>
      </c>
      <c r="N515">
        <v>1011</v>
      </c>
      <c r="O515" t="s">
        <v>642</v>
      </c>
      <c r="P515" t="s">
        <v>642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219</v>
      </c>
      <c r="AG515">
        <v>2.7E-2</v>
      </c>
      <c r="AH515">
        <v>2</v>
      </c>
      <c r="AI515">
        <v>91187965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91187979</v>
      </c>
      <c r="C516">
        <v>91187960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682</v>
      </c>
      <c r="J516" t="s">
        <v>683</v>
      </c>
      <c r="K516" t="s">
        <v>684</v>
      </c>
      <c r="L516">
        <v>1368</v>
      </c>
      <c r="N516">
        <v>1011</v>
      </c>
      <c r="O516" t="s">
        <v>642</v>
      </c>
      <c r="P516" t="s">
        <v>642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219</v>
      </c>
      <c r="AG516">
        <v>0.16200000000000001</v>
      </c>
      <c r="AH516">
        <v>2</v>
      </c>
      <c r="AI516">
        <v>91187966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91187980</v>
      </c>
      <c r="C517">
        <v>91187960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742</v>
      </c>
      <c r="J517" t="s">
        <v>743</v>
      </c>
      <c r="K517" t="s">
        <v>744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91187967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91187981</v>
      </c>
      <c r="C518">
        <v>91187960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689</v>
      </c>
      <c r="J518" t="s">
        <v>690</v>
      </c>
      <c r="K518" t="s">
        <v>691</v>
      </c>
      <c r="L518">
        <v>1346</v>
      </c>
      <c r="N518">
        <v>1009</v>
      </c>
      <c r="O518" t="s">
        <v>463</v>
      </c>
      <c r="P518" t="s">
        <v>463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91187968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91187982</v>
      </c>
      <c r="C519">
        <v>91187960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697</v>
      </c>
      <c r="J519" t="s">
        <v>698</v>
      </c>
      <c r="K519" t="s">
        <v>699</v>
      </c>
      <c r="L519">
        <v>1346</v>
      </c>
      <c r="N519">
        <v>1009</v>
      </c>
      <c r="O519" t="s">
        <v>463</v>
      </c>
      <c r="P519" t="s">
        <v>463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91187969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91187983</v>
      </c>
      <c r="C520">
        <v>91187960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745</v>
      </c>
      <c r="J520" t="s">
        <v>746</v>
      </c>
      <c r="K520" t="s">
        <v>747</v>
      </c>
      <c r="L520">
        <v>1330</v>
      </c>
      <c r="N520">
        <v>1005</v>
      </c>
      <c r="O520" t="s">
        <v>748</v>
      </c>
      <c r="P520" t="s">
        <v>748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91187970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91187984</v>
      </c>
      <c r="C521">
        <v>91187960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749</v>
      </c>
      <c r="J521" t="s">
        <v>750</v>
      </c>
      <c r="K521" t="s">
        <v>751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91187971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91187985</v>
      </c>
      <c r="C522">
        <v>91187960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712</v>
      </c>
      <c r="J522" t="s">
        <v>713</v>
      </c>
      <c r="K522" t="s">
        <v>714</v>
      </c>
      <c r="L522">
        <v>1346</v>
      </c>
      <c r="N522">
        <v>1009</v>
      </c>
      <c r="O522" t="s">
        <v>463</v>
      </c>
      <c r="P522" t="s">
        <v>463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91187972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91187986</v>
      </c>
      <c r="C523">
        <v>91187960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91187973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91187974</v>
      </c>
      <c r="C524">
        <v>91187960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695</v>
      </c>
      <c r="J524" t="s">
        <v>3</v>
      </c>
      <c r="K524" t="s">
        <v>696</v>
      </c>
      <c r="L524">
        <v>1191</v>
      </c>
      <c r="N524">
        <v>1013</v>
      </c>
      <c r="O524" t="s">
        <v>636</v>
      </c>
      <c r="P524" t="s">
        <v>636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219</v>
      </c>
      <c r="AG524">
        <v>2.7404999999999999</v>
      </c>
      <c r="AH524">
        <v>2</v>
      </c>
      <c r="AI524">
        <v>91187961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91187975</v>
      </c>
      <c r="C525">
        <v>91187960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637</v>
      </c>
      <c r="J525" t="s">
        <v>3</v>
      </c>
      <c r="K525" t="s">
        <v>638</v>
      </c>
      <c r="L525">
        <v>1191</v>
      </c>
      <c r="N525">
        <v>1013</v>
      </c>
      <c r="O525" t="s">
        <v>636</v>
      </c>
      <c r="P525" t="s">
        <v>636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219</v>
      </c>
      <c r="AG525">
        <v>0.58050000000000002</v>
      </c>
      <c r="AH525">
        <v>2</v>
      </c>
      <c r="AI525">
        <v>91187962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91187976</v>
      </c>
      <c r="C526">
        <v>91187960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661</v>
      </c>
      <c r="J526" t="s">
        <v>662</v>
      </c>
      <c r="K526" t="s">
        <v>663</v>
      </c>
      <c r="L526">
        <v>1368</v>
      </c>
      <c r="N526">
        <v>1011</v>
      </c>
      <c r="O526" t="s">
        <v>642</v>
      </c>
      <c r="P526" t="s">
        <v>642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219</v>
      </c>
      <c r="AG526">
        <v>0.40500000000000003</v>
      </c>
      <c r="AH526">
        <v>2</v>
      </c>
      <c r="AI526">
        <v>91187963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91187977</v>
      </c>
      <c r="C527">
        <v>91187960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739</v>
      </c>
      <c r="J527" t="s">
        <v>740</v>
      </c>
      <c r="K527" t="s">
        <v>741</v>
      </c>
      <c r="L527">
        <v>1368</v>
      </c>
      <c r="N527">
        <v>1011</v>
      </c>
      <c r="O527" t="s">
        <v>642</v>
      </c>
      <c r="P527" t="s">
        <v>642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219</v>
      </c>
      <c r="AG527">
        <v>0.14849999999999999</v>
      </c>
      <c r="AH527">
        <v>2</v>
      </c>
      <c r="AI527">
        <v>91187964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91187978</v>
      </c>
      <c r="C528">
        <v>91187960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644</v>
      </c>
      <c r="J528" t="s">
        <v>645</v>
      </c>
      <c r="K528" t="s">
        <v>646</v>
      </c>
      <c r="L528">
        <v>1368</v>
      </c>
      <c r="N528">
        <v>1011</v>
      </c>
      <c r="O528" t="s">
        <v>642</v>
      </c>
      <c r="P528" t="s">
        <v>642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219</v>
      </c>
      <c r="AG528">
        <v>2.7E-2</v>
      </c>
      <c r="AH528">
        <v>2</v>
      </c>
      <c r="AI528">
        <v>91187965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91187979</v>
      </c>
      <c r="C529">
        <v>91187960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682</v>
      </c>
      <c r="J529" t="s">
        <v>683</v>
      </c>
      <c r="K529" t="s">
        <v>684</v>
      </c>
      <c r="L529">
        <v>1368</v>
      </c>
      <c r="N529">
        <v>1011</v>
      </c>
      <c r="O529" t="s">
        <v>642</v>
      </c>
      <c r="P529" t="s">
        <v>642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219</v>
      </c>
      <c r="AG529">
        <v>0.16200000000000001</v>
      </c>
      <c r="AH529">
        <v>2</v>
      </c>
      <c r="AI529">
        <v>91187966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91187980</v>
      </c>
      <c r="C530">
        <v>91187960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742</v>
      </c>
      <c r="J530" t="s">
        <v>743</v>
      </c>
      <c r="K530" t="s">
        <v>744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91187967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91187981</v>
      </c>
      <c r="C531">
        <v>91187960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689</v>
      </c>
      <c r="J531" t="s">
        <v>690</v>
      </c>
      <c r="K531" t="s">
        <v>691</v>
      </c>
      <c r="L531">
        <v>1346</v>
      </c>
      <c r="N531">
        <v>1009</v>
      </c>
      <c r="O531" t="s">
        <v>463</v>
      </c>
      <c r="P531" t="s">
        <v>463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91187968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91187982</v>
      </c>
      <c r="C532">
        <v>91187960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697</v>
      </c>
      <c r="J532" t="s">
        <v>698</v>
      </c>
      <c r="K532" t="s">
        <v>699</v>
      </c>
      <c r="L532">
        <v>1346</v>
      </c>
      <c r="N532">
        <v>1009</v>
      </c>
      <c r="O532" t="s">
        <v>463</v>
      </c>
      <c r="P532" t="s">
        <v>463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91187969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91187983</v>
      </c>
      <c r="C533">
        <v>91187960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745</v>
      </c>
      <c r="J533" t="s">
        <v>746</v>
      </c>
      <c r="K533" t="s">
        <v>747</v>
      </c>
      <c r="L533">
        <v>1330</v>
      </c>
      <c r="N533">
        <v>1005</v>
      </c>
      <c r="O533" t="s">
        <v>748</v>
      </c>
      <c r="P533" t="s">
        <v>748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91187970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91187984</v>
      </c>
      <c r="C534">
        <v>91187960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749</v>
      </c>
      <c r="J534" t="s">
        <v>750</v>
      </c>
      <c r="K534" t="s">
        <v>751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91187971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91187985</v>
      </c>
      <c r="C535">
        <v>91187960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712</v>
      </c>
      <c r="J535" t="s">
        <v>713</v>
      </c>
      <c r="K535" t="s">
        <v>714</v>
      </c>
      <c r="L535">
        <v>1346</v>
      </c>
      <c r="N535">
        <v>1009</v>
      </c>
      <c r="O535" t="s">
        <v>463</v>
      </c>
      <c r="P535" t="s">
        <v>463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91187972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91187986</v>
      </c>
      <c r="C536">
        <v>91187960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91187973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91187995</v>
      </c>
      <c r="C537">
        <v>91187988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695</v>
      </c>
      <c r="J537" t="s">
        <v>3</v>
      </c>
      <c r="K537" t="s">
        <v>696</v>
      </c>
      <c r="L537">
        <v>1191</v>
      </c>
      <c r="N537">
        <v>1013</v>
      </c>
      <c r="O537" t="s">
        <v>636</v>
      </c>
      <c r="P537" t="s">
        <v>636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219</v>
      </c>
      <c r="AG537">
        <v>0.54</v>
      </c>
      <c r="AH537">
        <v>2</v>
      </c>
      <c r="AI537">
        <v>91187989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91187996</v>
      </c>
      <c r="C538">
        <v>91187988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637</v>
      </c>
      <c r="J538" t="s">
        <v>3</v>
      </c>
      <c r="K538" t="s">
        <v>638</v>
      </c>
      <c r="L538">
        <v>1191</v>
      </c>
      <c r="N538">
        <v>1013</v>
      </c>
      <c r="O538" t="s">
        <v>636</v>
      </c>
      <c r="P538" t="s">
        <v>636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219</v>
      </c>
      <c r="AG538">
        <v>1.35E-2</v>
      </c>
      <c r="AH538">
        <v>2</v>
      </c>
      <c r="AI538">
        <v>91187990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91187997</v>
      </c>
      <c r="C539">
        <v>91187988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661</v>
      </c>
      <c r="J539" t="s">
        <v>662</v>
      </c>
      <c r="K539" t="s">
        <v>663</v>
      </c>
      <c r="L539">
        <v>1368</v>
      </c>
      <c r="N539">
        <v>1011</v>
      </c>
      <c r="O539" t="s">
        <v>642</v>
      </c>
      <c r="P539" t="s">
        <v>642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219</v>
      </c>
      <c r="AG539">
        <v>5.4000000000000003E-3</v>
      </c>
      <c r="AH539">
        <v>2</v>
      </c>
      <c r="AI539">
        <v>91187991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91187998</v>
      </c>
      <c r="C540">
        <v>91187988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644</v>
      </c>
      <c r="J540" t="s">
        <v>645</v>
      </c>
      <c r="K540" t="s">
        <v>646</v>
      </c>
      <c r="L540">
        <v>1368</v>
      </c>
      <c r="N540">
        <v>1011</v>
      </c>
      <c r="O540" t="s">
        <v>642</v>
      </c>
      <c r="P540" t="s">
        <v>642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219</v>
      </c>
      <c r="AG540">
        <v>5.4000000000000003E-3</v>
      </c>
      <c r="AH540">
        <v>2</v>
      </c>
      <c r="AI540">
        <v>91187992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91187999</v>
      </c>
      <c r="C541">
        <v>91187988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697</v>
      </c>
      <c r="J541" t="s">
        <v>698</v>
      </c>
      <c r="K541" t="s">
        <v>699</v>
      </c>
      <c r="L541">
        <v>1346</v>
      </c>
      <c r="N541">
        <v>1009</v>
      </c>
      <c r="O541" t="s">
        <v>463</v>
      </c>
      <c r="P541" t="s">
        <v>463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91187993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91188000</v>
      </c>
      <c r="C542">
        <v>91187988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91187994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91187995</v>
      </c>
      <c r="C543">
        <v>91187988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695</v>
      </c>
      <c r="J543" t="s">
        <v>3</v>
      </c>
      <c r="K543" t="s">
        <v>696</v>
      </c>
      <c r="L543">
        <v>1191</v>
      </c>
      <c r="N543">
        <v>1013</v>
      </c>
      <c r="O543" t="s">
        <v>636</v>
      </c>
      <c r="P543" t="s">
        <v>636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219</v>
      </c>
      <c r="AG543">
        <v>0.54</v>
      </c>
      <c r="AH543">
        <v>2</v>
      </c>
      <c r="AI543">
        <v>91187989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91187996</v>
      </c>
      <c r="C544">
        <v>91187988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637</v>
      </c>
      <c r="J544" t="s">
        <v>3</v>
      </c>
      <c r="K544" t="s">
        <v>638</v>
      </c>
      <c r="L544">
        <v>1191</v>
      </c>
      <c r="N544">
        <v>1013</v>
      </c>
      <c r="O544" t="s">
        <v>636</v>
      </c>
      <c r="P544" t="s">
        <v>636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219</v>
      </c>
      <c r="AG544">
        <v>1.35E-2</v>
      </c>
      <c r="AH544">
        <v>2</v>
      </c>
      <c r="AI544">
        <v>91187990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91187997</v>
      </c>
      <c r="C545">
        <v>91187988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661</v>
      </c>
      <c r="J545" t="s">
        <v>662</v>
      </c>
      <c r="K545" t="s">
        <v>663</v>
      </c>
      <c r="L545">
        <v>1368</v>
      </c>
      <c r="N545">
        <v>1011</v>
      </c>
      <c r="O545" t="s">
        <v>642</v>
      </c>
      <c r="P545" t="s">
        <v>642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219</v>
      </c>
      <c r="AG545">
        <v>5.4000000000000003E-3</v>
      </c>
      <c r="AH545">
        <v>2</v>
      </c>
      <c r="AI545">
        <v>91187991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91187998</v>
      </c>
      <c r="C546">
        <v>91187988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644</v>
      </c>
      <c r="J546" t="s">
        <v>645</v>
      </c>
      <c r="K546" t="s">
        <v>646</v>
      </c>
      <c r="L546">
        <v>1368</v>
      </c>
      <c r="N546">
        <v>1011</v>
      </c>
      <c r="O546" t="s">
        <v>642</v>
      </c>
      <c r="P546" t="s">
        <v>642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219</v>
      </c>
      <c r="AG546">
        <v>5.4000000000000003E-3</v>
      </c>
      <c r="AH546">
        <v>2</v>
      </c>
      <c r="AI546">
        <v>91187992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91187999</v>
      </c>
      <c r="C547">
        <v>91187988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697</v>
      </c>
      <c r="J547" t="s">
        <v>698</v>
      </c>
      <c r="K547" t="s">
        <v>699</v>
      </c>
      <c r="L547">
        <v>1346</v>
      </c>
      <c r="N547">
        <v>1009</v>
      </c>
      <c r="O547" t="s">
        <v>463</v>
      </c>
      <c r="P547" t="s">
        <v>463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91187993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91188000</v>
      </c>
      <c r="C548">
        <v>91187988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91187994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91188010</v>
      </c>
      <c r="C549">
        <v>91188002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695</v>
      </c>
      <c r="J549" t="s">
        <v>3</v>
      </c>
      <c r="K549" t="s">
        <v>696</v>
      </c>
      <c r="L549">
        <v>1191</v>
      </c>
      <c r="N549">
        <v>1013</v>
      </c>
      <c r="O549" t="s">
        <v>636</v>
      </c>
      <c r="P549" t="s">
        <v>636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91188003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91188011</v>
      </c>
      <c r="C550">
        <v>91188002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637</v>
      </c>
      <c r="J550" t="s">
        <v>3</v>
      </c>
      <c r="K550" t="s">
        <v>638</v>
      </c>
      <c r="L550">
        <v>1191</v>
      </c>
      <c r="N550">
        <v>1013</v>
      </c>
      <c r="O550" t="s">
        <v>636</v>
      </c>
      <c r="P550" t="s">
        <v>636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91188004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91188012</v>
      </c>
      <c r="C551">
        <v>91188002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661</v>
      </c>
      <c r="J551" t="s">
        <v>662</v>
      </c>
      <c r="K551" t="s">
        <v>663</v>
      </c>
      <c r="L551">
        <v>1368</v>
      </c>
      <c r="N551">
        <v>1011</v>
      </c>
      <c r="O551" t="s">
        <v>642</v>
      </c>
      <c r="P551" t="s">
        <v>642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91188005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91188013</v>
      </c>
      <c r="C552">
        <v>91188002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752</v>
      </c>
      <c r="J552" t="s">
        <v>753</v>
      </c>
      <c r="K552" t="s">
        <v>754</v>
      </c>
      <c r="L552">
        <v>1368</v>
      </c>
      <c r="N552">
        <v>1011</v>
      </c>
      <c r="O552" t="s">
        <v>642</v>
      </c>
      <c r="P552" t="s">
        <v>642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91188006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91188014</v>
      </c>
      <c r="C553">
        <v>91188002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644</v>
      </c>
      <c r="J553" t="s">
        <v>645</v>
      </c>
      <c r="K553" t="s">
        <v>646</v>
      </c>
      <c r="L553">
        <v>1368</v>
      </c>
      <c r="N553">
        <v>1011</v>
      </c>
      <c r="O553" t="s">
        <v>642</v>
      </c>
      <c r="P553" t="s">
        <v>642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91188007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91188015</v>
      </c>
      <c r="C554">
        <v>91188002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697</v>
      </c>
      <c r="J554" t="s">
        <v>698</v>
      </c>
      <c r="K554" t="s">
        <v>699</v>
      </c>
      <c r="L554">
        <v>1346</v>
      </c>
      <c r="N554">
        <v>1009</v>
      </c>
      <c r="O554" t="s">
        <v>463</v>
      </c>
      <c r="P554" t="s">
        <v>463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91188008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91188016</v>
      </c>
      <c r="C555">
        <v>91188002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91188009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91188010</v>
      </c>
      <c r="C556">
        <v>91188002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695</v>
      </c>
      <c r="J556" t="s">
        <v>3</v>
      </c>
      <c r="K556" t="s">
        <v>696</v>
      </c>
      <c r="L556">
        <v>1191</v>
      </c>
      <c r="N556">
        <v>1013</v>
      </c>
      <c r="O556" t="s">
        <v>636</v>
      </c>
      <c r="P556" t="s">
        <v>636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91188003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91188011</v>
      </c>
      <c r="C557">
        <v>91188002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637</v>
      </c>
      <c r="J557" t="s">
        <v>3</v>
      </c>
      <c r="K557" t="s">
        <v>638</v>
      </c>
      <c r="L557">
        <v>1191</v>
      </c>
      <c r="N557">
        <v>1013</v>
      </c>
      <c r="O557" t="s">
        <v>636</v>
      </c>
      <c r="P557" t="s">
        <v>636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91188004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91188012</v>
      </c>
      <c r="C558">
        <v>91188002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661</v>
      </c>
      <c r="J558" t="s">
        <v>662</v>
      </c>
      <c r="K558" t="s">
        <v>663</v>
      </c>
      <c r="L558">
        <v>1368</v>
      </c>
      <c r="N558">
        <v>1011</v>
      </c>
      <c r="O558" t="s">
        <v>642</v>
      </c>
      <c r="P558" t="s">
        <v>642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91188005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91188013</v>
      </c>
      <c r="C559">
        <v>91188002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752</v>
      </c>
      <c r="J559" t="s">
        <v>753</v>
      </c>
      <c r="K559" t="s">
        <v>754</v>
      </c>
      <c r="L559">
        <v>1368</v>
      </c>
      <c r="N559">
        <v>1011</v>
      </c>
      <c r="O559" t="s">
        <v>642</v>
      </c>
      <c r="P559" t="s">
        <v>642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91188006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91188014</v>
      </c>
      <c r="C560">
        <v>91188002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644</v>
      </c>
      <c r="J560" t="s">
        <v>645</v>
      </c>
      <c r="K560" t="s">
        <v>646</v>
      </c>
      <c r="L560">
        <v>1368</v>
      </c>
      <c r="N560">
        <v>1011</v>
      </c>
      <c r="O560" t="s">
        <v>642</v>
      </c>
      <c r="P560" t="s">
        <v>642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91188007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91188015</v>
      </c>
      <c r="C561">
        <v>91188002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697</v>
      </c>
      <c r="J561" t="s">
        <v>698</v>
      </c>
      <c r="K561" t="s">
        <v>699</v>
      </c>
      <c r="L561">
        <v>1346</v>
      </c>
      <c r="N561">
        <v>1009</v>
      </c>
      <c r="O561" t="s">
        <v>463</v>
      </c>
      <c r="P561" t="s">
        <v>463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91188008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91188016</v>
      </c>
      <c r="C562">
        <v>91188002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91188009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91188029</v>
      </c>
      <c r="C563">
        <v>91188018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756</v>
      </c>
      <c r="J563" t="s">
        <v>3</v>
      </c>
      <c r="K563" t="s">
        <v>757</v>
      </c>
      <c r="L563">
        <v>1369</v>
      </c>
      <c r="N563">
        <v>1013</v>
      </c>
      <c r="O563" t="s">
        <v>758</v>
      </c>
      <c r="P563" t="s">
        <v>758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91188019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91188030</v>
      </c>
      <c r="C564">
        <v>91188018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759</v>
      </c>
      <c r="J564" t="s">
        <v>3</v>
      </c>
      <c r="K564" t="s">
        <v>760</v>
      </c>
      <c r="L564">
        <v>1369</v>
      </c>
      <c r="N564">
        <v>1013</v>
      </c>
      <c r="O564" t="s">
        <v>758</v>
      </c>
      <c r="P564" t="s">
        <v>758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91188020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91188031</v>
      </c>
      <c r="C565">
        <v>91188018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761</v>
      </c>
      <c r="J565" t="s">
        <v>3</v>
      </c>
      <c r="K565" t="s">
        <v>762</v>
      </c>
      <c r="L565">
        <v>1369</v>
      </c>
      <c r="N565">
        <v>1013</v>
      </c>
      <c r="O565" t="s">
        <v>758</v>
      </c>
      <c r="P565" t="s">
        <v>758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91188021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91188032</v>
      </c>
      <c r="C566">
        <v>91188018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763</v>
      </c>
      <c r="J566" t="s">
        <v>3</v>
      </c>
      <c r="K566" t="s">
        <v>764</v>
      </c>
      <c r="L566">
        <v>1369</v>
      </c>
      <c r="N566">
        <v>1013</v>
      </c>
      <c r="O566" t="s">
        <v>758</v>
      </c>
      <c r="P566" t="s">
        <v>758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91188022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91188033</v>
      </c>
      <c r="C567">
        <v>91188018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637</v>
      </c>
      <c r="J567" t="s">
        <v>3</v>
      </c>
      <c r="K567" t="s">
        <v>638</v>
      </c>
      <c r="L567">
        <v>1191</v>
      </c>
      <c r="N567">
        <v>1013</v>
      </c>
      <c r="O567" t="s">
        <v>636</v>
      </c>
      <c r="P567" t="s">
        <v>636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91188023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91188034</v>
      </c>
      <c r="C568">
        <v>91188018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661</v>
      </c>
      <c r="J568" t="s">
        <v>662</v>
      </c>
      <c r="K568" t="s">
        <v>663</v>
      </c>
      <c r="L568">
        <v>1368</v>
      </c>
      <c r="N568">
        <v>1011</v>
      </c>
      <c r="O568" t="s">
        <v>642</v>
      </c>
      <c r="P568" t="s">
        <v>642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91188024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91188035</v>
      </c>
      <c r="C569">
        <v>91188018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765</v>
      </c>
      <c r="J569" t="s">
        <v>766</v>
      </c>
      <c r="K569" t="s">
        <v>767</v>
      </c>
      <c r="L569">
        <v>1368</v>
      </c>
      <c r="N569">
        <v>1011</v>
      </c>
      <c r="O569" t="s">
        <v>642</v>
      </c>
      <c r="P569" t="s">
        <v>642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91188025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91188036</v>
      </c>
      <c r="C570">
        <v>91188018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639</v>
      </c>
      <c r="J570" t="s">
        <v>640</v>
      </c>
      <c r="K570" t="s">
        <v>641</v>
      </c>
      <c r="L570">
        <v>1368</v>
      </c>
      <c r="N570">
        <v>1011</v>
      </c>
      <c r="O570" t="s">
        <v>642</v>
      </c>
      <c r="P570" t="s">
        <v>642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91188026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91188037</v>
      </c>
      <c r="C571">
        <v>91188018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644</v>
      </c>
      <c r="J571" t="s">
        <v>645</v>
      </c>
      <c r="K571" t="s">
        <v>646</v>
      </c>
      <c r="L571">
        <v>1368</v>
      </c>
      <c r="N571">
        <v>1011</v>
      </c>
      <c r="O571" t="s">
        <v>642</v>
      </c>
      <c r="P571" t="s">
        <v>642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91188027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91188038</v>
      </c>
      <c r="C572">
        <v>91188018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768</v>
      </c>
      <c r="J572" t="s">
        <v>769</v>
      </c>
      <c r="K572" t="s">
        <v>770</v>
      </c>
      <c r="L572">
        <v>1368</v>
      </c>
      <c r="N572">
        <v>1011</v>
      </c>
      <c r="O572" t="s">
        <v>642</v>
      </c>
      <c r="P572" t="s">
        <v>642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91188028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91188039</v>
      </c>
      <c r="C573">
        <v>91188018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916</v>
      </c>
      <c r="J573" t="s">
        <v>3</v>
      </c>
      <c r="K573" t="s">
        <v>917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91188040</v>
      </c>
      <c r="C574">
        <v>91188018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918</v>
      </c>
      <c r="J574" t="s">
        <v>3</v>
      </c>
      <c r="K574" t="s">
        <v>919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91188041</v>
      </c>
      <c r="C575">
        <v>91188018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920</v>
      </c>
      <c r="J575" t="s">
        <v>3</v>
      </c>
      <c r="K575" t="s">
        <v>921</v>
      </c>
      <c r="L575">
        <v>1477</v>
      </c>
      <c r="N575">
        <v>1013</v>
      </c>
      <c r="O575" t="s">
        <v>243</v>
      </c>
      <c r="P575" t="s">
        <v>245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91188029</v>
      </c>
      <c r="C576">
        <v>91188018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756</v>
      </c>
      <c r="J576" t="s">
        <v>3</v>
      </c>
      <c r="K576" t="s">
        <v>757</v>
      </c>
      <c r="L576">
        <v>1369</v>
      </c>
      <c r="N576">
        <v>1013</v>
      </c>
      <c r="O576" t="s">
        <v>758</v>
      </c>
      <c r="P576" t="s">
        <v>758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91188019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91188030</v>
      </c>
      <c r="C577">
        <v>91188018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759</v>
      </c>
      <c r="J577" t="s">
        <v>3</v>
      </c>
      <c r="K577" t="s">
        <v>760</v>
      </c>
      <c r="L577">
        <v>1369</v>
      </c>
      <c r="N577">
        <v>1013</v>
      </c>
      <c r="O577" t="s">
        <v>758</v>
      </c>
      <c r="P577" t="s">
        <v>758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91188020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91188031</v>
      </c>
      <c r="C578">
        <v>91188018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761</v>
      </c>
      <c r="J578" t="s">
        <v>3</v>
      </c>
      <c r="K578" t="s">
        <v>762</v>
      </c>
      <c r="L578">
        <v>1369</v>
      </c>
      <c r="N578">
        <v>1013</v>
      </c>
      <c r="O578" t="s">
        <v>758</v>
      </c>
      <c r="P578" t="s">
        <v>758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91188021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91188032</v>
      </c>
      <c r="C579">
        <v>91188018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763</v>
      </c>
      <c r="J579" t="s">
        <v>3</v>
      </c>
      <c r="K579" t="s">
        <v>764</v>
      </c>
      <c r="L579">
        <v>1369</v>
      </c>
      <c r="N579">
        <v>1013</v>
      </c>
      <c r="O579" t="s">
        <v>758</v>
      </c>
      <c r="P579" t="s">
        <v>758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91188022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91188033</v>
      </c>
      <c r="C580">
        <v>91188018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637</v>
      </c>
      <c r="J580" t="s">
        <v>3</v>
      </c>
      <c r="K580" t="s">
        <v>638</v>
      </c>
      <c r="L580">
        <v>1191</v>
      </c>
      <c r="N580">
        <v>1013</v>
      </c>
      <c r="O580" t="s">
        <v>636</v>
      </c>
      <c r="P580" t="s">
        <v>636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91188023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91188034</v>
      </c>
      <c r="C581">
        <v>91188018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661</v>
      </c>
      <c r="J581" t="s">
        <v>662</v>
      </c>
      <c r="K581" t="s">
        <v>663</v>
      </c>
      <c r="L581">
        <v>1368</v>
      </c>
      <c r="N581">
        <v>1011</v>
      </c>
      <c r="O581" t="s">
        <v>642</v>
      </c>
      <c r="P581" t="s">
        <v>642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91188024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91188035</v>
      </c>
      <c r="C582">
        <v>91188018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765</v>
      </c>
      <c r="J582" t="s">
        <v>766</v>
      </c>
      <c r="K582" t="s">
        <v>767</v>
      </c>
      <c r="L582">
        <v>1368</v>
      </c>
      <c r="N582">
        <v>1011</v>
      </c>
      <c r="O582" t="s">
        <v>642</v>
      </c>
      <c r="P582" t="s">
        <v>642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91188025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91188036</v>
      </c>
      <c r="C583">
        <v>91188018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639</v>
      </c>
      <c r="J583" t="s">
        <v>640</v>
      </c>
      <c r="K583" t="s">
        <v>641</v>
      </c>
      <c r="L583">
        <v>1368</v>
      </c>
      <c r="N583">
        <v>1011</v>
      </c>
      <c r="O583" t="s">
        <v>642</v>
      </c>
      <c r="P583" t="s">
        <v>642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91188026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91188037</v>
      </c>
      <c r="C584">
        <v>91188018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644</v>
      </c>
      <c r="J584" t="s">
        <v>645</v>
      </c>
      <c r="K584" t="s">
        <v>646</v>
      </c>
      <c r="L584">
        <v>1368</v>
      </c>
      <c r="N584">
        <v>1011</v>
      </c>
      <c r="O584" t="s">
        <v>642</v>
      </c>
      <c r="P584" t="s">
        <v>642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91188027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91188038</v>
      </c>
      <c r="C585">
        <v>91188018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768</v>
      </c>
      <c r="J585" t="s">
        <v>769</v>
      </c>
      <c r="K585" t="s">
        <v>770</v>
      </c>
      <c r="L585">
        <v>1368</v>
      </c>
      <c r="N585">
        <v>1011</v>
      </c>
      <c r="O585" t="s">
        <v>642</v>
      </c>
      <c r="P585" t="s">
        <v>642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91188028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91188039</v>
      </c>
      <c r="C586">
        <v>91188018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916</v>
      </c>
      <c r="J586" t="s">
        <v>3</v>
      </c>
      <c r="K586" t="s">
        <v>917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91188040</v>
      </c>
      <c r="C587">
        <v>91188018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918</v>
      </c>
      <c r="J587" t="s">
        <v>3</v>
      </c>
      <c r="K587" t="s">
        <v>919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91188041</v>
      </c>
      <c r="C588">
        <v>91188018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920</v>
      </c>
      <c r="J588" t="s">
        <v>3</v>
      </c>
      <c r="K588" t="s">
        <v>921</v>
      </c>
      <c r="L588">
        <v>1477</v>
      </c>
      <c r="N588">
        <v>1013</v>
      </c>
      <c r="O588" t="s">
        <v>243</v>
      </c>
      <c r="P588" t="s">
        <v>245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91188048</v>
      </c>
      <c r="C589">
        <v>91188042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759</v>
      </c>
      <c r="J589" t="s">
        <v>3</v>
      </c>
      <c r="K589" t="s">
        <v>760</v>
      </c>
      <c r="L589">
        <v>1369</v>
      </c>
      <c r="N589">
        <v>1013</v>
      </c>
      <c r="O589" t="s">
        <v>758</v>
      </c>
      <c r="P589" t="s">
        <v>758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91188043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91188049</v>
      </c>
      <c r="C590">
        <v>91188042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761</v>
      </c>
      <c r="J590" t="s">
        <v>3</v>
      </c>
      <c r="K590" t="s">
        <v>762</v>
      </c>
      <c r="L590">
        <v>1369</v>
      </c>
      <c r="N590">
        <v>1013</v>
      </c>
      <c r="O590" t="s">
        <v>758</v>
      </c>
      <c r="P590" t="s">
        <v>758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91188044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91188050</v>
      </c>
      <c r="C591">
        <v>91188042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763</v>
      </c>
      <c r="J591" t="s">
        <v>3</v>
      </c>
      <c r="K591" t="s">
        <v>764</v>
      </c>
      <c r="L591">
        <v>1369</v>
      </c>
      <c r="N591">
        <v>1013</v>
      </c>
      <c r="O591" t="s">
        <v>758</v>
      </c>
      <c r="P591" t="s">
        <v>758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91188045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91188051</v>
      </c>
      <c r="C592">
        <v>91188042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637</v>
      </c>
      <c r="J592" t="s">
        <v>3</v>
      </c>
      <c r="K592" t="s">
        <v>638</v>
      </c>
      <c r="L592">
        <v>1191</v>
      </c>
      <c r="N592">
        <v>1013</v>
      </c>
      <c r="O592" t="s">
        <v>636</v>
      </c>
      <c r="P592" t="s">
        <v>636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91188046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91188052</v>
      </c>
      <c r="C593">
        <v>91188042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639</v>
      </c>
      <c r="J593" t="s">
        <v>640</v>
      </c>
      <c r="K593" t="s">
        <v>641</v>
      </c>
      <c r="L593">
        <v>1368</v>
      </c>
      <c r="N593">
        <v>1011</v>
      </c>
      <c r="O593" t="s">
        <v>642</v>
      </c>
      <c r="P593" t="s">
        <v>642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91188047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91188053</v>
      </c>
      <c r="C594">
        <v>91188042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916</v>
      </c>
      <c r="J594" t="s">
        <v>3</v>
      </c>
      <c r="K594" t="s">
        <v>917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91188054</v>
      </c>
      <c r="C595">
        <v>91188042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918</v>
      </c>
      <c r="J595" t="s">
        <v>3</v>
      </c>
      <c r="K595" t="s">
        <v>919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91188048</v>
      </c>
      <c r="C596">
        <v>91188042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759</v>
      </c>
      <c r="J596" t="s">
        <v>3</v>
      </c>
      <c r="K596" t="s">
        <v>760</v>
      </c>
      <c r="L596">
        <v>1369</v>
      </c>
      <c r="N596">
        <v>1013</v>
      </c>
      <c r="O596" t="s">
        <v>758</v>
      </c>
      <c r="P596" t="s">
        <v>758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91188043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91188049</v>
      </c>
      <c r="C597">
        <v>91188042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761</v>
      </c>
      <c r="J597" t="s">
        <v>3</v>
      </c>
      <c r="K597" t="s">
        <v>762</v>
      </c>
      <c r="L597">
        <v>1369</v>
      </c>
      <c r="N597">
        <v>1013</v>
      </c>
      <c r="O597" t="s">
        <v>758</v>
      </c>
      <c r="P597" t="s">
        <v>758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91188044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91188050</v>
      </c>
      <c r="C598">
        <v>91188042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763</v>
      </c>
      <c r="J598" t="s">
        <v>3</v>
      </c>
      <c r="K598" t="s">
        <v>764</v>
      </c>
      <c r="L598">
        <v>1369</v>
      </c>
      <c r="N598">
        <v>1013</v>
      </c>
      <c r="O598" t="s">
        <v>758</v>
      </c>
      <c r="P598" t="s">
        <v>758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91188045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91188051</v>
      </c>
      <c r="C599">
        <v>91188042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637</v>
      </c>
      <c r="J599" t="s">
        <v>3</v>
      </c>
      <c r="K599" t="s">
        <v>638</v>
      </c>
      <c r="L599">
        <v>1191</v>
      </c>
      <c r="N599">
        <v>1013</v>
      </c>
      <c r="O599" t="s">
        <v>636</v>
      </c>
      <c r="P599" t="s">
        <v>636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91188046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91188052</v>
      </c>
      <c r="C600">
        <v>91188042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639</v>
      </c>
      <c r="J600" t="s">
        <v>640</v>
      </c>
      <c r="K600" t="s">
        <v>641</v>
      </c>
      <c r="L600">
        <v>1368</v>
      </c>
      <c r="N600">
        <v>1011</v>
      </c>
      <c r="O600" t="s">
        <v>642</v>
      </c>
      <c r="P600" t="s">
        <v>642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91188047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91188053</v>
      </c>
      <c r="C601">
        <v>91188042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916</v>
      </c>
      <c r="J601" t="s">
        <v>3</v>
      </c>
      <c r="K601" t="s">
        <v>917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91188054</v>
      </c>
      <c r="C602">
        <v>91188042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918</v>
      </c>
      <c r="J602" t="s">
        <v>3</v>
      </c>
      <c r="K602" t="s">
        <v>919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91188061</v>
      </c>
      <c r="C603">
        <v>91188055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695</v>
      </c>
      <c r="J603" t="s">
        <v>3</v>
      </c>
      <c r="K603" t="s">
        <v>696</v>
      </c>
      <c r="L603">
        <v>1191</v>
      </c>
      <c r="N603">
        <v>1013</v>
      </c>
      <c r="O603" t="s">
        <v>636</v>
      </c>
      <c r="P603" t="s">
        <v>636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91188056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91188062</v>
      </c>
      <c r="C604">
        <v>91188055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637</v>
      </c>
      <c r="J604" t="s">
        <v>3</v>
      </c>
      <c r="K604" t="s">
        <v>638</v>
      </c>
      <c r="L604">
        <v>1191</v>
      </c>
      <c r="N604">
        <v>1013</v>
      </c>
      <c r="O604" t="s">
        <v>636</v>
      </c>
      <c r="P604" t="s">
        <v>636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91188057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91188063</v>
      </c>
      <c r="C605">
        <v>91188055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661</v>
      </c>
      <c r="J605" t="s">
        <v>662</v>
      </c>
      <c r="K605" t="s">
        <v>663</v>
      </c>
      <c r="L605">
        <v>1368</v>
      </c>
      <c r="N605">
        <v>1011</v>
      </c>
      <c r="O605" t="s">
        <v>642</v>
      </c>
      <c r="P605" t="s">
        <v>642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91188058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91188064</v>
      </c>
      <c r="C606">
        <v>91188055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644</v>
      </c>
      <c r="J606" t="s">
        <v>645</v>
      </c>
      <c r="K606" t="s">
        <v>646</v>
      </c>
      <c r="L606">
        <v>1368</v>
      </c>
      <c r="N606">
        <v>1011</v>
      </c>
      <c r="O606" t="s">
        <v>642</v>
      </c>
      <c r="P606" t="s">
        <v>642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91188059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91188065</v>
      </c>
      <c r="C607">
        <v>91188055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682</v>
      </c>
      <c r="J607" t="s">
        <v>683</v>
      </c>
      <c r="K607" t="s">
        <v>684</v>
      </c>
      <c r="L607">
        <v>1368</v>
      </c>
      <c r="N607">
        <v>1011</v>
      </c>
      <c r="O607" t="s">
        <v>642</v>
      </c>
      <c r="P607" t="s">
        <v>642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91188066</v>
      </c>
      <c r="C608">
        <v>91188055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749</v>
      </c>
      <c r="J608" t="s">
        <v>750</v>
      </c>
      <c r="K608" t="s">
        <v>751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91188067</v>
      </c>
      <c r="C609">
        <v>91188055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712</v>
      </c>
      <c r="J609" t="s">
        <v>713</v>
      </c>
      <c r="K609" t="s">
        <v>714</v>
      </c>
      <c r="L609">
        <v>1346</v>
      </c>
      <c r="N609">
        <v>1009</v>
      </c>
      <c r="O609" t="s">
        <v>463</v>
      </c>
      <c r="P609" t="s">
        <v>463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91188068</v>
      </c>
      <c r="C610">
        <v>91188055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922</v>
      </c>
      <c r="J610" t="s">
        <v>923</v>
      </c>
      <c r="K610" t="s">
        <v>924</v>
      </c>
      <c r="L610">
        <v>1425</v>
      </c>
      <c r="N610">
        <v>1013</v>
      </c>
      <c r="O610" t="s">
        <v>253</v>
      </c>
      <c r="P610" t="s">
        <v>253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91188069</v>
      </c>
      <c r="C611">
        <v>91188055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91188060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91188061</v>
      </c>
      <c r="C612">
        <v>91188055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695</v>
      </c>
      <c r="J612" t="s">
        <v>3</v>
      </c>
      <c r="K612" t="s">
        <v>696</v>
      </c>
      <c r="L612">
        <v>1191</v>
      </c>
      <c r="N612">
        <v>1013</v>
      </c>
      <c r="O612" t="s">
        <v>636</v>
      </c>
      <c r="P612" t="s">
        <v>636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91188056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91188062</v>
      </c>
      <c r="C613">
        <v>91188055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637</v>
      </c>
      <c r="J613" t="s">
        <v>3</v>
      </c>
      <c r="K613" t="s">
        <v>638</v>
      </c>
      <c r="L613">
        <v>1191</v>
      </c>
      <c r="N613">
        <v>1013</v>
      </c>
      <c r="O613" t="s">
        <v>636</v>
      </c>
      <c r="P613" t="s">
        <v>636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91188057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91188063</v>
      </c>
      <c r="C614">
        <v>91188055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661</v>
      </c>
      <c r="J614" t="s">
        <v>662</v>
      </c>
      <c r="K614" t="s">
        <v>663</v>
      </c>
      <c r="L614">
        <v>1368</v>
      </c>
      <c r="N614">
        <v>1011</v>
      </c>
      <c r="O614" t="s">
        <v>642</v>
      </c>
      <c r="P614" t="s">
        <v>642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91188058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91188064</v>
      </c>
      <c r="C615">
        <v>91188055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644</v>
      </c>
      <c r="J615" t="s">
        <v>645</v>
      </c>
      <c r="K615" t="s">
        <v>646</v>
      </c>
      <c r="L615">
        <v>1368</v>
      </c>
      <c r="N615">
        <v>1011</v>
      </c>
      <c r="O615" t="s">
        <v>642</v>
      </c>
      <c r="P615" t="s">
        <v>642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91188059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91188065</v>
      </c>
      <c r="C616">
        <v>91188055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682</v>
      </c>
      <c r="J616" t="s">
        <v>683</v>
      </c>
      <c r="K616" t="s">
        <v>684</v>
      </c>
      <c r="L616">
        <v>1368</v>
      </c>
      <c r="N616">
        <v>1011</v>
      </c>
      <c r="O616" t="s">
        <v>642</v>
      </c>
      <c r="P616" t="s">
        <v>642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91188066</v>
      </c>
      <c r="C617">
        <v>91188055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749</v>
      </c>
      <c r="J617" t="s">
        <v>750</v>
      </c>
      <c r="K617" t="s">
        <v>751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91188067</v>
      </c>
      <c r="C618">
        <v>91188055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712</v>
      </c>
      <c r="J618" t="s">
        <v>713</v>
      </c>
      <c r="K618" t="s">
        <v>714</v>
      </c>
      <c r="L618">
        <v>1346</v>
      </c>
      <c r="N618">
        <v>1009</v>
      </c>
      <c r="O618" t="s">
        <v>463</v>
      </c>
      <c r="P618" t="s">
        <v>463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91188068</v>
      </c>
      <c r="C619">
        <v>91188055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922</v>
      </c>
      <c r="J619" t="s">
        <v>923</v>
      </c>
      <c r="K619" t="s">
        <v>924</v>
      </c>
      <c r="L619">
        <v>1425</v>
      </c>
      <c r="N619">
        <v>1013</v>
      </c>
      <c r="O619" t="s">
        <v>253</v>
      </c>
      <c r="P619" t="s">
        <v>253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91188069</v>
      </c>
      <c r="C620">
        <v>91188055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91188060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91188077</v>
      </c>
      <c r="C621">
        <v>91188071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647</v>
      </c>
      <c r="J621" t="s">
        <v>3</v>
      </c>
      <c r="K621" t="s">
        <v>648</v>
      </c>
      <c r="L621">
        <v>1191</v>
      </c>
      <c r="N621">
        <v>1013</v>
      </c>
      <c r="O621" t="s">
        <v>636</v>
      </c>
      <c r="P621" t="s">
        <v>636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91188072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91188078</v>
      </c>
      <c r="C622">
        <v>91188071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637</v>
      </c>
      <c r="J622" t="s">
        <v>3</v>
      </c>
      <c r="K622" t="s">
        <v>638</v>
      </c>
      <c r="L622">
        <v>1191</v>
      </c>
      <c r="N622">
        <v>1013</v>
      </c>
      <c r="O622" t="s">
        <v>636</v>
      </c>
      <c r="P622" t="s">
        <v>636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91188073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91188079</v>
      </c>
      <c r="C623">
        <v>91188071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639</v>
      </c>
      <c r="J623" t="s">
        <v>640</v>
      </c>
      <c r="K623" t="s">
        <v>641</v>
      </c>
      <c r="L623">
        <v>1368</v>
      </c>
      <c r="N623">
        <v>1011</v>
      </c>
      <c r="O623" t="s">
        <v>642</v>
      </c>
      <c r="P623" t="s">
        <v>642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91188074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91188080</v>
      </c>
      <c r="C624">
        <v>91188071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644</v>
      </c>
      <c r="J624" t="s">
        <v>645</v>
      </c>
      <c r="K624" t="s">
        <v>646</v>
      </c>
      <c r="L624">
        <v>1368</v>
      </c>
      <c r="N624">
        <v>1011</v>
      </c>
      <c r="O624" t="s">
        <v>642</v>
      </c>
      <c r="P624" t="s">
        <v>642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91188075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91188081</v>
      </c>
      <c r="C625">
        <v>91188071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670</v>
      </c>
      <c r="J625" t="s">
        <v>671</v>
      </c>
      <c r="K625" t="s">
        <v>672</v>
      </c>
      <c r="L625">
        <v>1346</v>
      </c>
      <c r="N625">
        <v>1009</v>
      </c>
      <c r="O625" t="s">
        <v>463</v>
      </c>
      <c r="P625" t="s">
        <v>463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91188076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91188082</v>
      </c>
      <c r="C626">
        <v>91188071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697</v>
      </c>
      <c r="J626" t="s">
        <v>698</v>
      </c>
      <c r="K626" t="s">
        <v>699</v>
      </c>
      <c r="L626">
        <v>1346</v>
      </c>
      <c r="N626">
        <v>1009</v>
      </c>
      <c r="O626" t="s">
        <v>463</v>
      </c>
      <c r="P626" t="s">
        <v>463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91188083</v>
      </c>
      <c r="C627">
        <v>91188071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894</v>
      </c>
      <c r="J627" t="s">
        <v>3</v>
      </c>
      <c r="K627" t="s">
        <v>895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91188084</v>
      </c>
      <c r="C628">
        <v>91188071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896</v>
      </c>
      <c r="L628">
        <v>1346</v>
      </c>
      <c r="N628">
        <v>1009</v>
      </c>
      <c r="O628" t="s">
        <v>463</v>
      </c>
      <c r="P628" t="s">
        <v>463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91188085</v>
      </c>
      <c r="C629">
        <v>91188071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91188086</v>
      </c>
      <c r="C630">
        <v>91188071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908</v>
      </c>
      <c r="J630" t="s">
        <v>3</v>
      </c>
      <c r="K630" t="s">
        <v>925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91188087</v>
      </c>
      <c r="C631">
        <v>91188071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926</v>
      </c>
      <c r="J631" t="s">
        <v>3</v>
      </c>
      <c r="K631" t="s">
        <v>927</v>
      </c>
      <c r="L631">
        <v>1346</v>
      </c>
      <c r="N631">
        <v>1009</v>
      </c>
      <c r="O631" t="s">
        <v>463</v>
      </c>
      <c r="P631" t="s">
        <v>463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91188077</v>
      </c>
      <c r="C632">
        <v>91188071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647</v>
      </c>
      <c r="J632" t="s">
        <v>3</v>
      </c>
      <c r="K632" t="s">
        <v>648</v>
      </c>
      <c r="L632">
        <v>1191</v>
      </c>
      <c r="N632">
        <v>1013</v>
      </c>
      <c r="O632" t="s">
        <v>636</v>
      </c>
      <c r="P632" t="s">
        <v>636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91188072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91188078</v>
      </c>
      <c r="C633">
        <v>91188071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637</v>
      </c>
      <c r="J633" t="s">
        <v>3</v>
      </c>
      <c r="K633" t="s">
        <v>638</v>
      </c>
      <c r="L633">
        <v>1191</v>
      </c>
      <c r="N633">
        <v>1013</v>
      </c>
      <c r="O633" t="s">
        <v>636</v>
      </c>
      <c r="P633" t="s">
        <v>636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91188073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91188079</v>
      </c>
      <c r="C634">
        <v>91188071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639</v>
      </c>
      <c r="J634" t="s">
        <v>640</v>
      </c>
      <c r="K634" t="s">
        <v>641</v>
      </c>
      <c r="L634">
        <v>1368</v>
      </c>
      <c r="N634">
        <v>1011</v>
      </c>
      <c r="O634" t="s">
        <v>642</v>
      </c>
      <c r="P634" t="s">
        <v>642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91188074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91188080</v>
      </c>
      <c r="C635">
        <v>91188071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644</v>
      </c>
      <c r="J635" t="s">
        <v>645</v>
      </c>
      <c r="K635" t="s">
        <v>646</v>
      </c>
      <c r="L635">
        <v>1368</v>
      </c>
      <c r="N635">
        <v>1011</v>
      </c>
      <c r="O635" t="s">
        <v>642</v>
      </c>
      <c r="P635" t="s">
        <v>642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91188075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91188081</v>
      </c>
      <c r="C636">
        <v>91188071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670</v>
      </c>
      <c r="J636" t="s">
        <v>671</v>
      </c>
      <c r="K636" t="s">
        <v>672</v>
      </c>
      <c r="L636">
        <v>1346</v>
      </c>
      <c r="N636">
        <v>1009</v>
      </c>
      <c r="O636" t="s">
        <v>463</v>
      </c>
      <c r="P636" t="s">
        <v>463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91188076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91188082</v>
      </c>
      <c r="C637">
        <v>91188071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697</v>
      </c>
      <c r="J637" t="s">
        <v>698</v>
      </c>
      <c r="K637" t="s">
        <v>699</v>
      </c>
      <c r="L637">
        <v>1346</v>
      </c>
      <c r="N637">
        <v>1009</v>
      </c>
      <c r="O637" t="s">
        <v>463</v>
      </c>
      <c r="P637" t="s">
        <v>463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91188083</v>
      </c>
      <c r="C638">
        <v>91188071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894</v>
      </c>
      <c r="J638" t="s">
        <v>3</v>
      </c>
      <c r="K638" t="s">
        <v>895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91188084</v>
      </c>
      <c r="C639">
        <v>91188071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896</v>
      </c>
      <c r="L639">
        <v>1346</v>
      </c>
      <c r="N639">
        <v>1009</v>
      </c>
      <c r="O639" t="s">
        <v>463</v>
      </c>
      <c r="P639" t="s">
        <v>463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91188085</v>
      </c>
      <c r="C640">
        <v>91188071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91188086</v>
      </c>
      <c r="C641">
        <v>91188071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908</v>
      </c>
      <c r="J641" t="s">
        <v>3</v>
      </c>
      <c r="K641" t="s">
        <v>925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91188087</v>
      </c>
      <c r="C642">
        <v>91188071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926</v>
      </c>
      <c r="J642" t="s">
        <v>3</v>
      </c>
      <c r="K642" t="s">
        <v>927</v>
      </c>
      <c r="L642">
        <v>1346</v>
      </c>
      <c r="N642">
        <v>1009</v>
      </c>
      <c r="O642" t="s">
        <v>463</v>
      </c>
      <c r="P642" t="s">
        <v>463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91188094</v>
      </c>
      <c r="C643">
        <v>91188088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647</v>
      </c>
      <c r="J643" t="s">
        <v>3</v>
      </c>
      <c r="K643" t="s">
        <v>648</v>
      </c>
      <c r="L643">
        <v>1191</v>
      </c>
      <c r="N643">
        <v>1013</v>
      </c>
      <c r="O643" t="s">
        <v>636</v>
      </c>
      <c r="P643" t="s">
        <v>636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91188089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91188095</v>
      </c>
      <c r="C644">
        <v>91188088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637</v>
      </c>
      <c r="J644" t="s">
        <v>3</v>
      </c>
      <c r="K644" t="s">
        <v>638</v>
      </c>
      <c r="L644">
        <v>1191</v>
      </c>
      <c r="N644">
        <v>1013</v>
      </c>
      <c r="O644" t="s">
        <v>636</v>
      </c>
      <c r="P644" t="s">
        <v>636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91188090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91188096</v>
      </c>
      <c r="C645">
        <v>91188088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639</v>
      </c>
      <c r="J645" t="s">
        <v>640</v>
      </c>
      <c r="K645" t="s">
        <v>641</v>
      </c>
      <c r="L645">
        <v>1368</v>
      </c>
      <c r="N645">
        <v>1011</v>
      </c>
      <c r="O645" t="s">
        <v>642</v>
      </c>
      <c r="P645" t="s">
        <v>642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91188091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91188097</v>
      </c>
      <c r="C646">
        <v>91188088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644</v>
      </c>
      <c r="J646" t="s">
        <v>645</v>
      </c>
      <c r="K646" t="s">
        <v>646</v>
      </c>
      <c r="L646">
        <v>1368</v>
      </c>
      <c r="N646">
        <v>1011</v>
      </c>
      <c r="O646" t="s">
        <v>642</v>
      </c>
      <c r="P646" t="s">
        <v>642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91188092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91188098</v>
      </c>
      <c r="C647">
        <v>91188088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670</v>
      </c>
      <c r="J647" t="s">
        <v>671</v>
      </c>
      <c r="K647" t="s">
        <v>672</v>
      </c>
      <c r="L647">
        <v>1346</v>
      </c>
      <c r="N647">
        <v>1009</v>
      </c>
      <c r="O647" t="s">
        <v>463</v>
      </c>
      <c r="P647" t="s">
        <v>463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91188093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91188099</v>
      </c>
      <c r="C648">
        <v>91188088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697</v>
      </c>
      <c r="J648" t="s">
        <v>698</v>
      </c>
      <c r="K648" t="s">
        <v>699</v>
      </c>
      <c r="L648">
        <v>1346</v>
      </c>
      <c r="N648">
        <v>1009</v>
      </c>
      <c r="O648" t="s">
        <v>463</v>
      </c>
      <c r="P648" t="s">
        <v>463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91188100</v>
      </c>
      <c r="C649">
        <v>91188088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894</v>
      </c>
      <c r="J649" t="s">
        <v>3</v>
      </c>
      <c r="K649" t="s">
        <v>895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91188101</v>
      </c>
      <c r="C650">
        <v>91188088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896</v>
      </c>
      <c r="L650">
        <v>1346</v>
      </c>
      <c r="N650">
        <v>1009</v>
      </c>
      <c r="O650" t="s">
        <v>463</v>
      </c>
      <c r="P650" t="s">
        <v>463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91188102</v>
      </c>
      <c r="C651">
        <v>91188088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91188103</v>
      </c>
      <c r="C652">
        <v>91188088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908</v>
      </c>
      <c r="J652" t="s">
        <v>3</v>
      </c>
      <c r="K652" t="s">
        <v>925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91188104</v>
      </c>
      <c r="C653">
        <v>91188088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926</v>
      </c>
      <c r="J653" t="s">
        <v>3</v>
      </c>
      <c r="K653" t="s">
        <v>927</v>
      </c>
      <c r="L653">
        <v>1346</v>
      </c>
      <c r="N653">
        <v>1009</v>
      </c>
      <c r="O653" t="s">
        <v>463</v>
      </c>
      <c r="P653" t="s">
        <v>463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91188094</v>
      </c>
      <c r="C654">
        <v>91188088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647</v>
      </c>
      <c r="J654" t="s">
        <v>3</v>
      </c>
      <c r="K654" t="s">
        <v>648</v>
      </c>
      <c r="L654">
        <v>1191</v>
      </c>
      <c r="N654">
        <v>1013</v>
      </c>
      <c r="O654" t="s">
        <v>636</v>
      </c>
      <c r="P654" t="s">
        <v>636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91188089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91188095</v>
      </c>
      <c r="C655">
        <v>91188088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637</v>
      </c>
      <c r="J655" t="s">
        <v>3</v>
      </c>
      <c r="K655" t="s">
        <v>638</v>
      </c>
      <c r="L655">
        <v>1191</v>
      </c>
      <c r="N655">
        <v>1013</v>
      </c>
      <c r="O655" t="s">
        <v>636</v>
      </c>
      <c r="P655" t="s">
        <v>636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91188090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91188096</v>
      </c>
      <c r="C656">
        <v>91188088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639</v>
      </c>
      <c r="J656" t="s">
        <v>640</v>
      </c>
      <c r="K656" t="s">
        <v>641</v>
      </c>
      <c r="L656">
        <v>1368</v>
      </c>
      <c r="N656">
        <v>1011</v>
      </c>
      <c r="O656" t="s">
        <v>642</v>
      </c>
      <c r="P656" t="s">
        <v>642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91188091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91188097</v>
      </c>
      <c r="C657">
        <v>91188088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644</v>
      </c>
      <c r="J657" t="s">
        <v>645</v>
      </c>
      <c r="K657" t="s">
        <v>646</v>
      </c>
      <c r="L657">
        <v>1368</v>
      </c>
      <c r="N657">
        <v>1011</v>
      </c>
      <c r="O657" t="s">
        <v>642</v>
      </c>
      <c r="P657" t="s">
        <v>642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91188092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91188098</v>
      </c>
      <c r="C658">
        <v>91188088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670</v>
      </c>
      <c r="J658" t="s">
        <v>671</v>
      </c>
      <c r="K658" t="s">
        <v>672</v>
      </c>
      <c r="L658">
        <v>1346</v>
      </c>
      <c r="N658">
        <v>1009</v>
      </c>
      <c r="O658" t="s">
        <v>463</v>
      </c>
      <c r="P658" t="s">
        <v>463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91188093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91188099</v>
      </c>
      <c r="C659">
        <v>91188088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697</v>
      </c>
      <c r="J659" t="s">
        <v>698</v>
      </c>
      <c r="K659" t="s">
        <v>699</v>
      </c>
      <c r="L659">
        <v>1346</v>
      </c>
      <c r="N659">
        <v>1009</v>
      </c>
      <c r="O659" t="s">
        <v>463</v>
      </c>
      <c r="P659" t="s">
        <v>463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91188100</v>
      </c>
      <c r="C660">
        <v>91188088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894</v>
      </c>
      <c r="J660" t="s">
        <v>3</v>
      </c>
      <c r="K660" t="s">
        <v>895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91188101</v>
      </c>
      <c r="C661">
        <v>91188088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896</v>
      </c>
      <c r="L661">
        <v>1346</v>
      </c>
      <c r="N661">
        <v>1009</v>
      </c>
      <c r="O661" t="s">
        <v>463</v>
      </c>
      <c r="P661" t="s">
        <v>463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91188102</v>
      </c>
      <c r="C662">
        <v>91188088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91188103</v>
      </c>
      <c r="C663">
        <v>91188088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908</v>
      </c>
      <c r="J663" t="s">
        <v>3</v>
      </c>
      <c r="K663" t="s">
        <v>925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91188104</v>
      </c>
      <c r="C664">
        <v>91188088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926</v>
      </c>
      <c r="J664" t="s">
        <v>3</v>
      </c>
      <c r="K664" t="s">
        <v>927</v>
      </c>
      <c r="L664">
        <v>1346</v>
      </c>
      <c r="N664">
        <v>1009</v>
      </c>
      <c r="O664" t="s">
        <v>463</v>
      </c>
      <c r="P664" t="s">
        <v>463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91188117</v>
      </c>
      <c r="C665">
        <v>91188105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771</v>
      </c>
      <c r="J665" t="s">
        <v>3</v>
      </c>
      <c r="K665" t="s">
        <v>772</v>
      </c>
      <c r="L665">
        <v>1191</v>
      </c>
      <c r="N665">
        <v>1013</v>
      </c>
      <c r="O665" t="s">
        <v>636</v>
      </c>
      <c r="P665" t="s">
        <v>636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91188106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91188118</v>
      </c>
      <c r="C666">
        <v>91188105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773</v>
      </c>
      <c r="J666" t="s">
        <v>774</v>
      </c>
      <c r="K666" t="s">
        <v>775</v>
      </c>
      <c r="L666">
        <v>1368</v>
      </c>
      <c r="N666">
        <v>1011</v>
      </c>
      <c r="O666" t="s">
        <v>642</v>
      </c>
      <c r="P666" t="s">
        <v>642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91188107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91188119</v>
      </c>
      <c r="C667">
        <v>91188105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776</v>
      </c>
      <c r="J667" t="s">
        <v>777</v>
      </c>
      <c r="K667" t="s">
        <v>778</v>
      </c>
      <c r="L667">
        <v>1346</v>
      </c>
      <c r="N667">
        <v>1009</v>
      </c>
      <c r="O667" t="s">
        <v>463</v>
      </c>
      <c r="P667" t="s">
        <v>463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91188108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91188120</v>
      </c>
      <c r="C668">
        <v>91188105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779</v>
      </c>
      <c r="J668" t="s">
        <v>780</v>
      </c>
      <c r="K668" t="s">
        <v>781</v>
      </c>
      <c r="L668">
        <v>1346</v>
      </c>
      <c r="N668">
        <v>1009</v>
      </c>
      <c r="O668" t="s">
        <v>463</v>
      </c>
      <c r="P668" t="s">
        <v>463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91188109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91188121</v>
      </c>
      <c r="C669">
        <v>91188105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685</v>
      </c>
      <c r="J669" t="s">
        <v>686</v>
      </c>
      <c r="K669" t="s">
        <v>687</v>
      </c>
      <c r="L669">
        <v>1383</v>
      </c>
      <c r="N669">
        <v>1013</v>
      </c>
      <c r="O669" t="s">
        <v>688</v>
      </c>
      <c r="P669" t="s">
        <v>688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91188110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91188122</v>
      </c>
      <c r="C670">
        <v>91188105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782</v>
      </c>
      <c r="J670" t="s">
        <v>783</v>
      </c>
      <c r="K670" t="s">
        <v>784</v>
      </c>
      <c r="L670">
        <v>1301</v>
      </c>
      <c r="N670">
        <v>1003</v>
      </c>
      <c r="O670" t="s">
        <v>369</v>
      </c>
      <c r="P670" t="s">
        <v>369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91188111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91188123</v>
      </c>
      <c r="C671">
        <v>91188105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697</v>
      </c>
      <c r="J671" t="s">
        <v>698</v>
      </c>
      <c r="K671" t="s">
        <v>699</v>
      </c>
      <c r="L671">
        <v>1346</v>
      </c>
      <c r="N671">
        <v>1009</v>
      </c>
      <c r="O671" t="s">
        <v>463</v>
      </c>
      <c r="P671" t="s">
        <v>463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91188112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91188124</v>
      </c>
      <c r="C672">
        <v>91188105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785</v>
      </c>
      <c r="J672" t="s">
        <v>786</v>
      </c>
      <c r="K672" t="s">
        <v>787</v>
      </c>
      <c r="L672">
        <v>1346</v>
      </c>
      <c r="N672">
        <v>1009</v>
      </c>
      <c r="O672" t="s">
        <v>463</v>
      </c>
      <c r="P672" t="s">
        <v>463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91188113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91188125</v>
      </c>
      <c r="C673">
        <v>91188105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712</v>
      </c>
      <c r="J673" t="s">
        <v>713</v>
      </c>
      <c r="K673" t="s">
        <v>714</v>
      </c>
      <c r="L673">
        <v>1346</v>
      </c>
      <c r="N673">
        <v>1009</v>
      </c>
      <c r="O673" t="s">
        <v>463</v>
      </c>
      <c r="P673" t="s">
        <v>463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91188114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91188126</v>
      </c>
      <c r="C674">
        <v>91188105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788</v>
      </c>
      <c r="J674" t="s">
        <v>789</v>
      </c>
      <c r="K674" t="s">
        <v>790</v>
      </c>
      <c r="L674">
        <v>1346</v>
      </c>
      <c r="N674">
        <v>1009</v>
      </c>
      <c r="O674" t="s">
        <v>463</v>
      </c>
      <c r="P674" t="s">
        <v>463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91188115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91188127</v>
      </c>
      <c r="C675">
        <v>91188105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91188116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91188117</v>
      </c>
      <c r="C676">
        <v>91188105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771</v>
      </c>
      <c r="J676" t="s">
        <v>3</v>
      </c>
      <c r="K676" t="s">
        <v>772</v>
      </c>
      <c r="L676">
        <v>1191</v>
      </c>
      <c r="N676">
        <v>1013</v>
      </c>
      <c r="O676" t="s">
        <v>636</v>
      </c>
      <c r="P676" t="s">
        <v>636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91188106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91188118</v>
      </c>
      <c r="C677">
        <v>91188105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773</v>
      </c>
      <c r="J677" t="s">
        <v>774</v>
      </c>
      <c r="K677" t="s">
        <v>775</v>
      </c>
      <c r="L677">
        <v>1368</v>
      </c>
      <c r="N677">
        <v>1011</v>
      </c>
      <c r="O677" t="s">
        <v>642</v>
      </c>
      <c r="P677" t="s">
        <v>642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91188107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91188119</v>
      </c>
      <c r="C678">
        <v>91188105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776</v>
      </c>
      <c r="J678" t="s">
        <v>777</v>
      </c>
      <c r="K678" t="s">
        <v>778</v>
      </c>
      <c r="L678">
        <v>1346</v>
      </c>
      <c r="N678">
        <v>1009</v>
      </c>
      <c r="O678" t="s">
        <v>463</v>
      </c>
      <c r="P678" t="s">
        <v>463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91188108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91188120</v>
      </c>
      <c r="C679">
        <v>91188105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779</v>
      </c>
      <c r="J679" t="s">
        <v>780</v>
      </c>
      <c r="K679" t="s">
        <v>781</v>
      </c>
      <c r="L679">
        <v>1346</v>
      </c>
      <c r="N679">
        <v>1009</v>
      </c>
      <c r="O679" t="s">
        <v>463</v>
      </c>
      <c r="P679" t="s">
        <v>463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91188109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91188121</v>
      </c>
      <c r="C680">
        <v>91188105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685</v>
      </c>
      <c r="J680" t="s">
        <v>686</v>
      </c>
      <c r="K680" t="s">
        <v>687</v>
      </c>
      <c r="L680">
        <v>1383</v>
      </c>
      <c r="N680">
        <v>1013</v>
      </c>
      <c r="O680" t="s">
        <v>688</v>
      </c>
      <c r="P680" t="s">
        <v>688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91188110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91188122</v>
      </c>
      <c r="C681">
        <v>91188105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782</v>
      </c>
      <c r="J681" t="s">
        <v>783</v>
      </c>
      <c r="K681" t="s">
        <v>784</v>
      </c>
      <c r="L681">
        <v>1301</v>
      </c>
      <c r="N681">
        <v>1003</v>
      </c>
      <c r="O681" t="s">
        <v>369</v>
      </c>
      <c r="P681" t="s">
        <v>369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91188111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91188123</v>
      </c>
      <c r="C682">
        <v>91188105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697</v>
      </c>
      <c r="J682" t="s">
        <v>698</v>
      </c>
      <c r="K682" t="s">
        <v>699</v>
      </c>
      <c r="L682">
        <v>1346</v>
      </c>
      <c r="N682">
        <v>1009</v>
      </c>
      <c r="O682" t="s">
        <v>463</v>
      </c>
      <c r="P682" t="s">
        <v>463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91188112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91188124</v>
      </c>
      <c r="C683">
        <v>91188105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785</v>
      </c>
      <c r="J683" t="s">
        <v>786</v>
      </c>
      <c r="K683" t="s">
        <v>787</v>
      </c>
      <c r="L683">
        <v>1346</v>
      </c>
      <c r="N683">
        <v>1009</v>
      </c>
      <c r="O683" t="s">
        <v>463</v>
      </c>
      <c r="P683" t="s">
        <v>463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91188113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91188125</v>
      </c>
      <c r="C684">
        <v>91188105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712</v>
      </c>
      <c r="J684" t="s">
        <v>713</v>
      </c>
      <c r="K684" t="s">
        <v>714</v>
      </c>
      <c r="L684">
        <v>1346</v>
      </c>
      <c r="N684">
        <v>1009</v>
      </c>
      <c r="O684" t="s">
        <v>463</v>
      </c>
      <c r="P684" t="s">
        <v>463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91188114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91188126</v>
      </c>
      <c r="C685">
        <v>91188105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788</v>
      </c>
      <c r="J685" t="s">
        <v>789</v>
      </c>
      <c r="K685" t="s">
        <v>790</v>
      </c>
      <c r="L685">
        <v>1346</v>
      </c>
      <c r="N685">
        <v>1009</v>
      </c>
      <c r="O685" t="s">
        <v>463</v>
      </c>
      <c r="P685" t="s">
        <v>463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91188115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91188127</v>
      </c>
      <c r="C686">
        <v>91188105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91188116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91188149</v>
      </c>
      <c r="C687">
        <v>91188129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791</v>
      </c>
      <c r="J687" t="s">
        <v>3</v>
      </c>
      <c r="K687" t="s">
        <v>792</v>
      </c>
      <c r="L687">
        <v>1191</v>
      </c>
      <c r="N687">
        <v>1013</v>
      </c>
      <c r="O687" t="s">
        <v>636</v>
      </c>
      <c r="P687" t="s">
        <v>636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269</v>
      </c>
      <c r="AG687">
        <v>2.7370000000000001</v>
      </c>
      <c r="AH687">
        <v>2</v>
      </c>
      <c r="AI687">
        <v>91188130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91188150</v>
      </c>
      <c r="C688">
        <v>91188129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637</v>
      </c>
      <c r="J688" t="s">
        <v>3</v>
      </c>
      <c r="K688" t="s">
        <v>638</v>
      </c>
      <c r="L688">
        <v>1191</v>
      </c>
      <c r="N688">
        <v>1013</v>
      </c>
      <c r="O688" t="s">
        <v>636</v>
      </c>
      <c r="P688" t="s">
        <v>636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269</v>
      </c>
      <c r="AG688">
        <v>2.3E-2</v>
      </c>
      <c r="AH688">
        <v>2</v>
      </c>
      <c r="AI688">
        <v>91188131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91188151</v>
      </c>
      <c r="C689">
        <v>91188129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661</v>
      </c>
      <c r="J689" t="s">
        <v>662</v>
      </c>
      <c r="K689" t="s">
        <v>663</v>
      </c>
      <c r="L689">
        <v>1368</v>
      </c>
      <c r="N689">
        <v>1011</v>
      </c>
      <c r="O689" t="s">
        <v>642</v>
      </c>
      <c r="P689" t="s">
        <v>642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269</v>
      </c>
      <c r="AG689">
        <v>1.15E-2</v>
      </c>
      <c r="AH689">
        <v>2</v>
      </c>
      <c r="AI689">
        <v>91188132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91188152</v>
      </c>
      <c r="C690">
        <v>91188129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644</v>
      </c>
      <c r="J690" t="s">
        <v>645</v>
      </c>
      <c r="K690" t="s">
        <v>646</v>
      </c>
      <c r="L690">
        <v>1368</v>
      </c>
      <c r="N690">
        <v>1011</v>
      </c>
      <c r="O690" t="s">
        <v>642</v>
      </c>
      <c r="P690" t="s">
        <v>642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269</v>
      </c>
      <c r="AG690">
        <v>1.15E-2</v>
      </c>
      <c r="AH690">
        <v>2</v>
      </c>
      <c r="AI690">
        <v>91188133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91188153</v>
      </c>
      <c r="C691">
        <v>91188129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682</v>
      </c>
      <c r="J691" t="s">
        <v>683</v>
      </c>
      <c r="K691" t="s">
        <v>684</v>
      </c>
      <c r="L691">
        <v>1368</v>
      </c>
      <c r="N691">
        <v>1011</v>
      </c>
      <c r="O691" t="s">
        <v>642</v>
      </c>
      <c r="P691" t="s">
        <v>642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269</v>
      </c>
      <c r="AG691">
        <v>0.1242</v>
      </c>
      <c r="AH691">
        <v>2</v>
      </c>
      <c r="AI691">
        <v>91188134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91188154</v>
      </c>
      <c r="C692">
        <v>91188129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773</v>
      </c>
      <c r="J692" t="s">
        <v>774</v>
      </c>
      <c r="K692" t="s">
        <v>775</v>
      </c>
      <c r="L692">
        <v>1368</v>
      </c>
      <c r="N692">
        <v>1011</v>
      </c>
      <c r="O692" t="s">
        <v>642</v>
      </c>
      <c r="P692" t="s">
        <v>642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269</v>
      </c>
      <c r="AG692">
        <v>0.22770000000000001</v>
      </c>
      <c r="AH692">
        <v>2</v>
      </c>
      <c r="AI692">
        <v>91188135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91188155</v>
      </c>
      <c r="C693">
        <v>91188129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776</v>
      </c>
      <c r="J693" t="s">
        <v>777</v>
      </c>
      <c r="K693" t="s">
        <v>778</v>
      </c>
      <c r="L693">
        <v>1346</v>
      </c>
      <c r="N693">
        <v>1009</v>
      </c>
      <c r="O693" t="s">
        <v>463</v>
      </c>
      <c r="P693" t="s">
        <v>463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91188136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91188156</v>
      </c>
      <c r="C694">
        <v>91188129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779</v>
      </c>
      <c r="J694" t="s">
        <v>780</v>
      </c>
      <c r="K694" t="s">
        <v>781</v>
      </c>
      <c r="L694">
        <v>1346</v>
      </c>
      <c r="N694">
        <v>1009</v>
      </c>
      <c r="O694" t="s">
        <v>463</v>
      </c>
      <c r="P694" t="s">
        <v>463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91188137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91188157</v>
      </c>
      <c r="C695">
        <v>91188129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685</v>
      </c>
      <c r="J695" t="s">
        <v>686</v>
      </c>
      <c r="K695" t="s">
        <v>687</v>
      </c>
      <c r="L695">
        <v>1383</v>
      </c>
      <c r="N695">
        <v>1013</v>
      </c>
      <c r="O695" t="s">
        <v>688</v>
      </c>
      <c r="P695" t="s">
        <v>688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91188138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91188158</v>
      </c>
      <c r="C696">
        <v>91188129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782</v>
      </c>
      <c r="J696" t="s">
        <v>783</v>
      </c>
      <c r="K696" t="s">
        <v>784</v>
      </c>
      <c r="L696">
        <v>1301</v>
      </c>
      <c r="N696">
        <v>1003</v>
      </c>
      <c r="O696" t="s">
        <v>369</v>
      </c>
      <c r="P696" t="s">
        <v>369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91188139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91188159</v>
      </c>
      <c r="C697">
        <v>91188129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689</v>
      </c>
      <c r="J697" t="s">
        <v>690</v>
      </c>
      <c r="K697" t="s">
        <v>691</v>
      </c>
      <c r="L697">
        <v>1346</v>
      </c>
      <c r="N697">
        <v>1009</v>
      </c>
      <c r="O697" t="s">
        <v>463</v>
      </c>
      <c r="P697" t="s">
        <v>463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91188140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91188160</v>
      </c>
      <c r="C698">
        <v>91188129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697</v>
      </c>
      <c r="J698" t="s">
        <v>698</v>
      </c>
      <c r="K698" t="s">
        <v>699</v>
      </c>
      <c r="L698">
        <v>1346</v>
      </c>
      <c r="N698">
        <v>1009</v>
      </c>
      <c r="O698" t="s">
        <v>463</v>
      </c>
      <c r="P698" t="s">
        <v>463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91188141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91188161</v>
      </c>
      <c r="C699">
        <v>91188129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793</v>
      </c>
      <c r="J699" t="s">
        <v>794</v>
      </c>
      <c r="K699" t="s">
        <v>795</v>
      </c>
      <c r="L699">
        <v>1425</v>
      </c>
      <c r="N699">
        <v>1013</v>
      </c>
      <c r="O699" t="s">
        <v>253</v>
      </c>
      <c r="P699" t="s">
        <v>253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91188142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91188162</v>
      </c>
      <c r="C700">
        <v>91188129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785</v>
      </c>
      <c r="J700" t="s">
        <v>786</v>
      </c>
      <c r="K700" t="s">
        <v>787</v>
      </c>
      <c r="L700">
        <v>1346</v>
      </c>
      <c r="N700">
        <v>1009</v>
      </c>
      <c r="O700" t="s">
        <v>463</v>
      </c>
      <c r="P700" t="s">
        <v>463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91188143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91188163</v>
      </c>
      <c r="C701">
        <v>91188129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726</v>
      </c>
      <c r="J701" t="s">
        <v>727</v>
      </c>
      <c r="K701" t="s">
        <v>728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91188144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91188164</v>
      </c>
      <c r="C702">
        <v>91188129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712</v>
      </c>
      <c r="J702" t="s">
        <v>713</v>
      </c>
      <c r="K702" t="s">
        <v>714</v>
      </c>
      <c r="L702">
        <v>1346</v>
      </c>
      <c r="N702">
        <v>1009</v>
      </c>
      <c r="O702" t="s">
        <v>463</v>
      </c>
      <c r="P702" t="s">
        <v>463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91188145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91188165</v>
      </c>
      <c r="C703">
        <v>91188129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788</v>
      </c>
      <c r="J703" t="s">
        <v>789</v>
      </c>
      <c r="K703" t="s">
        <v>790</v>
      </c>
      <c r="L703">
        <v>1346</v>
      </c>
      <c r="N703">
        <v>1009</v>
      </c>
      <c r="O703" t="s">
        <v>463</v>
      </c>
      <c r="P703" t="s">
        <v>463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91188146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91188166</v>
      </c>
      <c r="C704">
        <v>91188129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796</v>
      </c>
      <c r="J704" t="s">
        <v>797</v>
      </c>
      <c r="K704" t="s">
        <v>798</v>
      </c>
      <c r="L704">
        <v>1455</v>
      </c>
      <c r="N704">
        <v>1013</v>
      </c>
      <c r="O704" t="s">
        <v>321</v>
      </c>
      <c r="P704" t="s">
        <v>321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91188147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91188167</v>
      </c>
      <c r="C705">
        <v>91188129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91188148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91188149</v>
      </c>
      <c r="C706">
        <v>91188129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791</v>
      </c>
      <c r="J706" t="s">
        <v>3</v>
      </c>
      <c r="K706" t="s">
        <v>792</v>
      </c>
      <c r="L706">
        <v>1191</v>
      </c>
      <c r="N706">
        <v>1013</v>
      </c>
      <c r="O706" t="s">
        <v>636</v>
      </c>
      <c r="P706" t="s">
        <v>636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269</v>
      </c>
      <c r="AG706">
        <v>2.7370000000000001</v>
      </c>
      <c r="AH706">
        <v>2</v>
      </c>
      <c r="AI706">
        <v>91188130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91188150</v>
      </c>
      <c r="C707">
        <v>91188129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637</v>
      </c>
      <c r="J707" t="s">
        <v>3</v>
      </c>
      <c r="K707" t="s">
        <v>638</v>
      </c>
      <c r="L707">
        <v>1191</v>
      </c>
      <c r="N707">
        <v>1013</v>
      </c>
      <c r="O707" t="s">
        <v>636</v>
      </c>
      <c r="P707" t="s">
        <v>636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269</v>
      </c>
      <c r="AG707">
        <v>2.3E-2</v>
      </c>
      <c r="AH707">
        <v>2</v>
      </c>
      <c r="AI707">
        <v>91188131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91188151</v>
      </c>
      <c r="C708">
        <v>91188129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661</v>
      </c>
      <c r="J708" t="s">
        <v>662</v>
      </c>
      <c r="K708" t="s">
        <v>663</v>
      </c>
      <c r="L708">
        <v>1368</v>
      </c>
      <c r="N708">
        <v>1011</v>
      </c>
      <c r="O708" t="s">
        <v>642</v>
      </c>
      <c r="P708" t="s">
        <v>642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269</v>
      </c>
      <c r="AG708">
        <v>1.15E-2</v>
      </c>
      <c r="AH708">
        <v>2</v>
      </c>
      <c r="AI708">
        <v>91188132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91188152</v>
      </c>
      <c r="C709">
        <v>91188129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644</v>
      </c>
      <c r="J709" t="s">
        <v>645</v>
      </c>
      <c r="K709" t="s">
        <v>646</v>
      </c>
      <c r="L709">
        <v>1368</v>
      </c>
      <c r="N709">
        <v>1011</v>
      </c>
      <c r="O709" t="s">
        <v>642</v>
      </c>
      <c r="P709" t="s">
        <v>642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269</v>
      </c>
      <c r="AG709">
        <v>1.15E-2</v>
      </c>
      <c r="AH709">
        <v>2</v>
      </c>
      <c r="AI709">
        <v>91188133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91188153</v>
      </c>
      <c r="C710">
        <v>91188129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682</v>
      </c>
      <c r="J710" t="s">
        <v>683</v>
      </c>
      <c r="K710" t="s">
        <v>684</v>
      </c>
      <c r="L710">
        <v>1368</v>
      </c>
      <c r="N710">
        <v>1011</v>
      </c>
      <c r="O710" t="s">
        <v>642</v>
      </c>
      <c r="P710" t="s">
        <v>642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269</v>
      </c>
      <c r="AG710">
        <v>0.1242</v>
      </c>
      <c r="AH710">
        <v>2</v>
      </c>
      <c r="AI710">
        <v>91188134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91188154</v>
      </c>
      <c r="C711">
        <v>91188129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773</v>
      </c>
      <c r="J711" t="s">
        <v>774</v>
      </c>
      <c r="K711" t="s">
        <v>775</v>
      </c>
      <c r="L711">
        <v>1368</v>
      </c>
      <c r="N711">
        <v>1011</v>
      </c>
      <c r="O711" t="s">
        <v>642</v>
      </c>
      <c r="P711" t="s">
        <v>642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269</v>
      </c>
      <c r="AG711">
        <v>0.22770000000000001</v>
      </c>
      <c r="AH711">
        <v>2</v>
      </c>
      <c r="AI711">
        <v>91188135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91188155</v>
      </c>
      <c r="C712">
        <v>91188129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776</v>
      </c>
      <c r="J712" t="s">
        <v>777</v>
      </c>
      <c r="K712" t="s">
        <v>778</v>
      </c>
      <c r="L712">
        <v>1346</v>
      </c>
      <c r="N712">
        <v>1009</v>
      </c>
      <c r="O712" t="s">
        <v>463</v>
      </c>
      <c r="P712" t="s">
        <v>463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91188136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91188156</v>
      </c>
      <c r="C713">
        <v>91188129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779</v>
      </c>
      <c r="J713" t="s">
        <v>780</v>
      </c>
      <c r="K713" t="s">
        <v>781</v>
      </c>
      <c r="L713">
        <v>1346</v>
      </c>
      <c r="N713">
        <v>1009</v>
      </c>
      <c r="O713" t="s">
        <v>463</v>
      </c>
      <c r="P713" t="s">
        <v>463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91188137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91188157</v>
      </c>
      <c r="C714">
        <v>91188129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685</v>
      </c>
      <c r="J714" t="s">
        <v>686</v>
      </c>
      <c r="K714" t="s">
        <v>687</v>
      </c>
      <c r="L714">
        <v>1383</v>
      </c>
      <c r="N714">
        <v>1013</v>
      </c>
      <c r="O714" t="s">
        <v>688</v>
      </c>
      <c r="P714" t="s">
        <v>688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91188138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91188158</v>
      </c>
      <c r="C715">
        <v>91188129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782</v>
      </c>
      <c r="J715" t="s">
        <v>783</v>
      </c>
      <c r="K715" t="s">
        <v>784</v>
      </c>
      <c r="L715">
        <v>1301</v>
      </c>
      <c r="N715">
        <v>1003</v>
      </c>
      <c r="O715" t="s">
        <v>369</v>
      </c>
      <c r="P715" t="s">
        <v>369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91188139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91188159</v>
      </c>
      <c r="C716">
        <v>91188129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689</v>
      </c>
      <c r="J716" t="s">
        <v>690</v>
      </c>
      <c r="K716" t="s">
        <v>691</v>
      </c>
      <c r="L716">
        <v>1346</v>
      </c>
      <c r="N716">
        <v>1009</v>
      </c>
      <c r="O716" t="s">
        <v>463</v>
      </c>
      <c r="P716" t="s">
        <v>463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91188140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91188160</v>
      </c>
      <c r="C717">
        <v>91188129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697</v>
      </c>
      <c r="J717" t="s">
        <v>698</v>
      </c>
      <c r="K717" t="s">
        <v>699</v>
      </c>
      <c r="L717">
        <v>1346</v>
      </c>
      <c r="N717">
        <v>1009</v>
      </c>
      <c r="O717" t="s">
        <v>463</v>
      </c>
      <c r="P717" t="s">
        <v>463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91188141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91188161</v>
      </c>
      <c r="C718">
        <v>91188129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793</v>
      </c>
      <c r="J718" t="s">
        <v>794</v>
      </c>
      <c r="K718" t="s">
        <v>795</v>
      </c>
      <c r="L718">
        <v>1425</v>
      </c>
      <c r="N718">
        <v>1013</v>
      </c>
      <c r="O718" t="s">
        <v>253</v>
      </c>
      <c r="P718" t="s">
        <v>253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91188142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91188162</v>
      </c>
      <c r="C719">
        <v>91188129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785</v>
      </c>
      <c r="J719" t="s">
        <v>786</v>
      </c>
      <c r="K719" t="s">
        <v>787</v>
      </c>
      <c r="L719">
        <v>1346</v>
      </c>
      <c r="N719">
        <v>1009</v>
      </c>
      <c r="O719" t="s">
        <v>463</v>
      </c>
      <c r="P719" t="s">
        <v>463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91188143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91188163</v>
      </c>
      <c r="C720">
        <v>91188129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726</v>
      </c>
      <c r="J720" t="s">
        <v>727</v>
      </c>
      <c r="K720" t="s">
        <v>728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91188144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91188164</v>
      </c>
      <c r="C721">
        <v>91188129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712</v>
      </c>
      <c r="J721" t="s">
        <v>713</v>
      </c>
      <c r="K721" t="s">
        <v>714</v>
      </c>
      <c r="L721">
        <v>1346</v>
      </c>
      <c r="N721">
        <v>1009</v>
      </c>
      <c r="O721" t="s">
        <v>463</v>
      </c>
      <c r="P721" t="s">
        <v>463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91188145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91188165</v>
      </c>
      <c r="C722">
        <v>91188129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788</v>
      </c>
      <c r="J722" t="s">
        <v>789</v>
      </c>
      <c r="K722" t="s">
        <v>790</v>
      </c>
      <c r="L722">
        <v>1346</v>
      </c>
      <c r="N722">
        <v>1009</v>
      </c>
      <c r="O722" t="s">
        <v>463</v>
      </c>
      <c r="P722" t="s">
        <v>463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91188146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91188166</v>
      </c>
      <c r="C723">
        <v>91188129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796</v>
      </c>
      <c r="J723" t="s">
        <v>797</v>
      </c>
      <c r="K723" t="s">
        <v>798</v>
      </c>
      <c r="L723">
        <v>1455</v>
      </c>
      <c r="N723">
        <v>1013</v>
      </c>
      <c r="O723" t="s">
        <v>321</v>
      </c>
      <c r="P723" t="s">
        <v>321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91188147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91188167</v>
      </c>
      <c r="C724">
        <v>91188129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91188148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91188172</v>
      </c>
      <c r="C725">
        <v>91188169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665</v>
      </c>
      <c r="J725" t="s">
        <v>3</v>
      </c>
      <c r="K725" t="s">
        <v>666</v>
      </c>
      <c r="L725">
        <v>1191</v>
      </c>
      <c r="N725">
        <v>1013</v>
      </c>
      <c r="O725" t="s">
        <v>636</v>
      </c>
      <c r="P725" t="s">
        <v>636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219</v>
      </c>
      <c r="AG725">
        <v>100.98</v>
      </c>
      <c r="AH725">
        <v>2</v>
      </c>
      <c r="AI725">
        <v>91188170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91188173</v>
      </c>
      <c r="C726">
        <v>91188169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799</v>
      </c>
      <c r="J726" t="s">
        <v>800</v>
      </c>
      <c r="K726" t="s">
        <v>801</v>
      </c>
      <c r="L726">
        <v>1368</v>
      </c>
      <c r="N726">
        <v>1011</v>
      </c>
      <c r="O726" t="s">
        <v>642</v>
      </c>
      <c r="P726" t="s">
        <v>642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219</v>
      </c>
      <c r="AG726">
        <v>28.4985</v>
      </c>
      <c r="AH726">
        <v>2</v>
      </c>
      <c r="AI726">
        <v>91188171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91188172</v>
      </c>
      <c r="C727">
        <v>91188169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665</v>
      </c>
      <c r="J727" t="s">
        <v>3</v>
      </c>
      <c r="K727" t="s">
        <v>666</v>
      </c>
      <c r="L727">
        <v>1191</v>
      </c>
      <c r="N727">
        <v>1013</v>
      </c>
      <c r="O727" t="s">
        <v>636</v>
      </c>
      <c r="P727" t="s">
        <v>636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219</v>
      </c>
      <c r="AG727">
        <v>100.98</v>
      </c>
      <c r="AH727">
        <v>2</v>
      </c>
      <c r="AI727">
        <v>91188170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91188173</v>
      </c>
      <c r="C728">
        <v>91188169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799</v>
      </c>
      <c r="J728" t="s">
        <v>800</v>
      </c>
      <c r="K728" t="s">
        <v>801</v>
      </c>
      <c r="L728">
        <v>1368</v>
      </c>
      <c r="N728">
        <v>1011</v>
      </c>
      <c r="O728" t="s">
        <v>642</v>
      </c>
      <c r="P728" t="s">
        <v>642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219</v>
      </c>
      <c r="AG728">
        <v>28.4985</v>
      </c>
      <c r="AH728">
        <v>2</v>
      </c>
      <c r="AI728">
        <v>91188171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91188186</v>
      </c>
      <c r="C729">
        <v>91188174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704</v>
      </c>
      <c r="J729" t="s">
        <v>3</v>
      </c>
      <c r="K729" t="s">
        <v>705</v>
      </c>
      <c r="L729">
        <v>1191</v>
      </c>
      <c r="N729">
        <v>1013</v>
      </c>
      <c r="O729" t="s">
        <v>636</v>
      </c>
      <c r="P729" t="s">
        <v>636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219</v>
      </c>
      <c r="AG729">
        <v>59.4</v>
      </c>
      <c r="AH729">
        <v>2</v>
      </c>
      <c r="AI729">
        <v>91188175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91188187</v>
      </c>
      <c r="C730">
        <v>91188174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637</v>
      </c>
      <c r="J730" t="s">
        <v>3</v>
      </c>
      <c r="K730" t="s">
        <v>638</v>
      </c>
      <c r="L730">
        <v>1191</v>
      </c>
      <c r="N730">
        <v>1013</v>
      </c>
      <c r="O730" t="s">
        <v>636</v>
      </c>
      <c r="P730" t="s">
        <v>636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219</v>
      </c>
      <c r="AG730">
        <v>3.6179999999999999</v>
      </c>
      <c r="AH730">
        <v>2</v>
      </c>
      <c r="AI730">
        <v>91188176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91188188</v>
      </c>
      <c r="C731">
        <v>91188174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661</v>
      </c>
      <c r="J731" t="s">
        <v>662</v>
      </c>
      <c r="K731" t="s">
        <v>663</v>
      </c>
      <c r="L731">
        <v>1368</v>
      </c>
      <c r="N731">
        <v>1011</v>
      </c>
      <c r="O731" t="s">
        <v>642</v>
      </c>
      <c r="P731" t="s">
        <v>642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219</v>
      </c>
      <c r="AG731">
        <v>1.8089999999999999</v>
      </c>
      <c r="AH731">
        <v>2</v>
      </c>
      <c r="AI731">
        <v>91188177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91188189</v>
      </c>
      <c r="C732">
        <v>91188174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644</v>
      </c>
      <c r="J732" t="s">
        <v>645</v>
      </c>
      <c r="K732" t="s">
        <v>646</v>
      </c>
      <c r="L732">
        <v>1368</v>
      </c>
      <c r="N732">
        <v>1011</v>
      </c>
      <c r="O732" t="s">
        <v>642</v>
      </c>
      <c r="P732" t="s">
        <v>642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219</v>
      </c>
      <c r="AG732">
        <v>1.8089999999999999</v>
      </c>
      <c r="AH732">
        <v>2</v>
      </c>
      <c r="AI732">
        <v>91188178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91188190</v>
      </c>
      <c r="C733">
        <v>91188174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682</v>
      </c>
      <c r="J733" t="s">
        <v>683</v>
      </c>
      <c r="K733" t="s">
        <v>684</v>
      </c>
      <c r="L733">
        <v>1368</v>
      </c>
      <c r="N733">
        <v>1011</v>
      </c>
      <c r="O733" t="s">
        <v>642</v>
      </c>
      <c r="P733" t="s">
        <v>642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219</v>
      </c>
      <c r="AG733">
        <v>6.6689999999999996</v>
      </c>
      <c r="AH733">
        <v>2</v>
      </c>
      <c r="AI733">
        <v>91188179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91188191</v>
      </c>
      <c r="C734">
        <v>91188174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802</v>
      </c>
      <c r="J734" t="s">
        <v>803</v>
      </c>
      <c r="K734" t="s">
        <v>804</v>
      </c>
      <c r="L734">
        <v>1346</v>
      </c>
      <c r="N734">
        <v>1009</v>
      </c>
      <c r="O734" t="s">
        <v>463</v>
      </c>
      <c r="P734" t="s">
        <v>463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91188180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91188192</v>
      </c>
      <c r="C735">
        <v>91188174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685</v>
      </c>
      <c r="J735" t="s">
        <v>686</v>
      </c>
      <c r="K735" t="s">
        <v>687</v>
      </c>
      <c r="L735">
        <v>1383</v>
      </c>
      <c r="N735">
        <v>1013</v>
      </c>
      <c r="O735" t="s">
        <v>688</v>
      </c>
      <c r="P735" t="s">
        <v>688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91188181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91188193</v>
      </c>
      <c r="C736">
        <v>91188174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689</v>
      </c>
      <c r="J736" t="s">
        <v>690</v>
      </c>
      <c r="K736" t="s">
        <v>691</v>
      </c>
      <c r="L736">
        <v>1346</v>
      </c>
      <c r="N736">
        <v>1009</v>
      </c>
      <c r="O736" t="s">
        <v>463</v>
      </c>
      <c r="P736" t="s">
        <v>463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91188182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91188194</v>
      </c>
      <c r="C737">
        <v>91188174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805</v>
      </c>
      <c r="J737" t="s">
        <v>806</v>
      </c>
      <c r="K737" t="s">
        <v>807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91188183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91188195</v>
      </c>
      <c r="C738">
        <v>91188174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712</v>
      </c>
      <c r="J738" t="s">
        <v>713</v>
      </c>
      <c r="K738" t="s">
        <v>714</v>
      </c>
      <c r="L738">
        <v>1346</v>
      </c>
      <c r="N738">
        <v>1009</v>
      </c>
      <c r="O738" t="s">
        <v>463</v>
      </c>
      <c r="P738" t="s">
        <v>463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91188184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91188196</v>
      </c>
      <c r="C739">
        <v>91188174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91188185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91188186</v>
      </c>
      <c r="C740">
        <v>91188174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704</v>
      </c>
      <c r="J740" t="s">
        <v>3</v>
      </c>
      <c r="K740" t="s">
        <v>705</v>
      </c>
      <c r="L740">
        <v>1191</v>
      </c>
      <c r="N740">
        <v>1013</v>
      </c>
      <c r="O740" t="s">
        <v>636</v>
      </c>
      <c r="P740" t="s">
        <v>636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219</v>
      </c>
      <c r="AG740">
        <v>59.4</v>
      </c>
      <c r="AH740">
        <v>2</v>
      </c>
      <c r="AI740">
        <v>91188175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91188187</v>
      </c>
      <c r="C741">
        <v>91188174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637</v>
      </c>
      <c r="J741" t="s">
        <v>3</v>
      </c>
      <c r="K741" t="s">
        <v>638</v>
      </c>
      <c r="L741">
        <v>1191</v>
      </c>
      <c r="N741">
        <v>1013</v>
      </c>
      <c r="O741" t="s">
        <v>636</v>
      </c>
      <c r="P741" t="s">
        <v>636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219</v>
      </c>
      <c r="AG741">
        <v>3.6179999999999999</v>
      </c>
      <c r="AH741">
        <v>2</v>
      </c>
      <c r="AI741">
        <v>91188176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91188188</v>
      </c>
      <c r="C742">
        <v>91188174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661</v>
      </c>
      <c r="J742" t="s">
        <v>662</v>
      </c>
      <c r="K742" t="s">
        <v>663</v>
      </c>
      <c r="L742">
        <v>1368</v>
      </c>
      <c r="N742">
        <v>1011</v>
      </c>
      <c r="O742" t="s">
        <v>642</v>
      </c>
      <c r="P742" t="s">
        <v>642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219</v>
      </c>
      <c r="AG742">
        <v>1.8089999999999999</v>
      </c>
      <c r="AH742">
        <v>2</v>
      </c>
      <c r="AI742">
        <v>91188177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91188189</v>
      </c>
      <c r="C743">
        <v>91188174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644</v>
      </c>
      <c r="J743" t="s">
        <v>645</v>
      </c>
      <c r="K743" t="s">
        <v>646</v>
      </c>
      <c r="L743">
        <v>1368</v>
      </c>
      <c r="N743">
        <v>1011</v>
      </c>
      <c r="O743" t="s">
        <v>642</v>
      </c>
      <c r="P743" t="s">
        <v>642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219</v>
      </c>
      <c r="AG743">
        <v>1.8089999999999999</v>
      </c>
      <c r="AH743">
        <v>2</v>
      </c>
      <c r="AI743">
        <v>91188178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91188190</v>
      </c>
      <c r="C744">
        <v>91188174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682</v>
      </c>
      <c r="J744" t="s">
        <v>683</v>
      </c>
      <c r="K744" t="s">
        <v>684</v>
      </c>
      <c r="L744">
        <v>1368</v>
      </c>
      <c r="N744">
        <v>1011</v>
      </c>
      <c r="O744" t="s">
        <v>642</v>
      </c>
      <c r="P744" t="s">
        <v>642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219</v>
      </c>
      <c r="AG744">
        <v>6.6689999999999996</v>
      </c>
      <c r="AH744">
        <v>2</v>
      </c>
      <c r="AI744">
        <v>91188179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91188191</v>
      </c>
      <c r="C745">
        <v>91188174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802</v>
      </c>
      <c r="J745" t="s">
        <v>803</v>
      </c>
      <c r="K745" t="s">
        <v>804</v>
      </c>
      <c r="L745">
        <v>1346</v>
      </c>
      <c r="N745">
        <v>1009</v>
      </c>
      <c r="O745" t="s">
        <v>463</v>
      </c>
      <c r="P745" t="s">
        <v>463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91188180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91188192</v>
      </c>
      <c r="C746">
        <v>91188174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685</v>
      </c>
      <c r="J746" t="s">
        <v>686</v>
      </c>
      <c r="K746" t="s">
        <v>687</v>
      </c>
      <c r="L746">
        <v>1383</v>
      </c>
      <c r="N746">
        <v>1013</v>
      </c>
      <c r="O746" t="s">
        <v>688</v>
      </c>
      <c r="P746" t="s">
        <v>688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91188181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91188193</v>
      </c>
      <c r="C747">
        <v>91188174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689</v>
      </c>
      <c r="J747" t="s">
        <v>690</v>
      </c>
      <c r="K747" t="s">
        <v>691</v>
      </c>
      <c r="L747">
        <v>1346</v>
      </c>
      <c r="N747">
        <v>1009</v>
      </c>
      <c r="O747" t="s">
        <v>463</v>
      </c>
      <c r="P747" t="s">
        <v>463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91188182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91188194</v>
      </c>
      <c r="C748">
        <v>91188174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805</v>
      </c>
      <c r="J748" t="s">
        <v>806</v>
      </c>
      <c r="K748" t="s">
        <v>807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91188183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91188195</v>
      </c>
      <c r="C749">
        <v>91188174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712</v>
      </c>
      <c r="J749" t="s">
        <v>713</v>
      </c>
      <c r="K749" t="s">
        <v>714</v>
      </c>
      <c r="L749">
        <v>1346</v>
      </c>
      <c r="N749">
        <v>1009</v>
      </c>
      <c r="O749" t="s">
        <v>463</v>
      </c>
      <c r="P749" t="s">
        <v>463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91188184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91188196</v>
      </c>
      <c r="C750">
        <v>91188174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91188185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91188208</v>
      </c>
      <c r="C751">
        <v>91188198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704</v>
      </c>
      <c r="J751" t="s">
        <v>3</v>
      </c>
      <c r="K751" t="s">
        <v>705</v>
      </c>
      <c r="L751">
        <v>1191</v>
      </c>
      <c r="N751">
        <v>1013</v>
      </c>
      <c r="O751" t="s">
        <v>636</v>
      </c>
      <c r="P751" t="s">
        <v>636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219</v>
      </c>
      <c r="AG751">
        <v>42.228000000000002</v>
      </c>
      <c r="AH751">
        <v>2</v>
      </c>
      <c r="AI751">
        <v>91188199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91188209</v>
      </c>
      <c r="C752">
        <v>91188198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637</v>
      </c>
      <c r="J752" t="s">
        <v>3</v>
      </c>
      <c r="K752" t="s">
        <v>638</v>
      </c>
      <c r="L752">
        <v>1191</v>
      </c>
      <c r="N752">
        <v>1013</v>
      </c>
      <c r="O752" t="s">
        <v>636</v>
      </c>
      <c r="P752" t="s">
        <v>636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219</v>
      </c>
      <c r="AG752">
        <v>0.94499999999999995</v>
      </c>
      <c r="AH752">
        <v>2</v>
      </c>
      <c r="AI752">
        <v>91188200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91188210</v>
      </c>
      <c r="C753">
        <v>91188198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661</v>
      </c>
      <c r="J753" t="s">
        <v>662</v>
      </c>
      <c r="K753" t="s">
        <v>663</v>
      </c>
      <c r="L753">
        <v>1368</v>
      </c>
      <c r="N753">
        <v>1011</v>
      </c>
      <c r="O753" t="s">
        <v>642</v>
      </c>
      <c r="P753" t="s">
        <v>642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219</v>
      </c>
      <c r="AG753">
        <v>0.47249999999999998</v>
      </c>
      <c r="AH753">
        <v>2</v>
      </c>
      <c r="AI753">
        <v>91188201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91188211</v>
      </c>
      <c r="C754">
        <v>91188198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644</v>
      </c>
      <c r="J754" t="s">
        <v>645</v>
      </c>
      <c r="K754" t="s">
        <v>646</v>
      </c>
      <c r="L754">
        <v>1368</v>
      </c>
      <c r="N754">
        <v>1011</v>
      </c>
      <c r="O754" t="s">
        <v>642</v>
      </c>
      <c r="P754" t="s">
        <v>642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219</v>
      </c>
      <c r="AG754">
        <v>0.47249999999999998</v>
      </c>
      <c r="AH754">
        <v>2</v>
      </c>
      <c r="AI754">
        <v>91188202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91188212</v>
      </c>
      <c r="C755">
        <v>91188198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682</v>
      </c>
      <c r="J755" t="s">
        <v>683</v>
      </c>
      <c r="K755" t="s">
        <v>684</v>
      </c>
      <c r="L755">
        <v>1368</v>
      </c>
      <c r="N755">
        <v>1011</v>
      </c>
      <c r="O755" t="s">
        <v>642</v>
      </c>
      <c r="P755" t="s">
        <v>642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219</v>
      </c>
      <c r="AG755">
        <v>2.9159999999999999</v>
      </c>
      <c r="AH755">
        <v>2</v>
      </c>
      <c r="AI755">
        <v>91188203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91188213</v>
      </c>
      <c r="C756">
        <v>91188198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685</v>
      </c>
      <c r="J756" t="s">
        <v>686</v>
      </c>
      <c r="K756" t="s">
        <v>687</v>
      </c>
      <c r="L756">
        <v>1383</v>
      </c>
      <c r="N756">
        <v>1013</v>
      </c>
      <c r="O756" t="s">
        <v>688</v>
      </c>
      <c r="P756" t="s">
        <v>688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91188204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91188214</v>
      </c>
      <c r="C757">
        <v>91188198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689</v>
      </c>
      <c r="J757" t="s">
        <v>690</v>
      </c>
      <c r="K757" t="s">
        <v>691</v>
      </c>
      <c r="L757">
        <v>1346</v>
      </c>
      <c r="N757">
        <v>1009</v>
      </c>
      <c r="O757" t="s">
        <v>463</v>
      </c>
      <c r="P757" t="s">
        <v>463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91188205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91188215</v>
      </c>
      <c r="C758">
        <v>91188198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808</v>
      </c>
      <c r="J758" t="s">
        <v>809</v>
      </c>
      <c r="K758" t="s">
        <v>810</v>
      </c>
      <c r="L758">
        <v>1346</v>
      </c>
      <c r="N758">
        <v>1009</v>
      </c>
      <c r="O758" t="s">
        <v>463</v>
      </c>
      <c r="P758" t="s">
        <v>463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91188206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91188216</v>
      </c>
      <c r="C759">
        <v>91188198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91188207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91188208</v>
      </c>
      <c r="C760">
        <v>91188198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704</v>
      </c>
      <c r="J760" t="s">
        <v>3</v>
      </c>
      <c r="K760" t="s">
        <v>705</v>
      </c>
      <c r="L760">
        <v>1191</v>
      </c>
      <c r="N760">
        <v>1013</v>
      </c>
      <c r="O760" t="s">
        <v>636</v>
      </c>
      <c r="P760" t="s">
        <v>636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219</v>
      </c>
      <c r="AG760">
        <v>42.228000000000002</v>
      </c>
      <c r="AH760">
        <v>2</v>
      </c>
      <c r="AI760">
        <v>91188199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91188209</v>
      </c>
      <c r="C761">
        <v>91188198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637</v>
      </c>
      <c r="J761" t="s">
        <v>3</v>
      </c>
      <c r="K761" t="s">
        <v>638</v>
      </c>
      <c r="L761">
        <v>1191</v>
      </c>
      <c r="N761">
        <v>1013</v>
      </c>
      <c r="O761" t="s">
        <v>636</v>
      </c>
      <c r="P761" t="s">
        <v>636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219</v>
      </c>
      <c r="AG761">
        <v>0.94499999999999995</v>
      </c>
      <c r="AH761">
        <v>2</v>
      </c>
      <c r="AI761">
        <v>91188200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91188210</v>
      </c>
      <c r="C762">
        <v>91188198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661</v>
      </c>
      <c r="J762" t="s">
        <v>662</v>
      </c>
      <c r="K762" t="s">
        <v>663</v>
      </c>
      <c r="L762">
        <v>1368</v>
      </c>
      <c r="N762">
        <v>1011</v>
      </c>
      <c r="O762" t="s">
        <v>642</v>
      </c>
      <c r="P762" t="s">
        <v>642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219</v>
      </c>
      <c r="AG762">
        <v>0.47249999999999998</v>
      </c>
      <c r="AH762">
        <v>2</v>
      </c>
      <c r="AI762">
        <v>91188201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91188211</v>
      </c>
      <c r="C763">
        <v>91188198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644</v>
      </c>
      <c r="J763" t="s">
        <v>645</v>
      </c>
      <c r="K763" t="s">
        <v>646</v>
      </c>
      <c r="L763">
        <v>1368</v>
      </c>
      <c r="N763">
        <v>1011</v>
      </c>
      <c r="O763" t="s">
        <v>642</v>
      </c>
      <c r="P763" t="s">
        <v>642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219</v>
      </c>
      <c r="AG763">
        <v>0.47249999999999998</v>
      </c>
      <c r="AH763">
        <v>2</v>
      </c>
      <c r="AI763">
        <v>91188202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91188212</v>
      </c>
      <c r="C764">
        <v>91188198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682</v>
      </c>
      <c r="J764" t="s">
        <v>683</v>
      </c>
      <c r="K764" t="s">
        <v>684</v>
      </c>
      <c r="L764">
        <v>1368</v>
      </c>
      <c r="N764">
        <v>1011</v>
      </c>
      <c r="O764" t="s">
        <v>642</v>
      </c>
      <c r="P764" t="s">
        <v>642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219</v>
      </c>
      <c r="AG764">
        <v>2.9159999999999999</v>
      </c>
      <c r="AH764">
        <v>2</v>
      </c>
      <c r="AI764">
        <v>91188203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91188213</v>
      </c>
      <c r="C765">
        <v>91188198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685</v>
      </c>
      <c r="J765" t="s">
        <v>686</v>
      </c>
      <c r="K765" t="s">
        <v>687</v>
      </c>
      <c r="L765">
        <v>1383</v>
      </c>
      <c r="N765">
        <v>1013</v>
      </c>
      <c r="O765" t="s">
        <v>688</v>
      </c>
      <c r="P765" t="s">
        <v>688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91188204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91188214</v>
      </c>
      <c r="C766">
        <v>91188198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689</v>
      </c>
      <c r="J766" t="s">
        <v>690</v>
      </c>
      <c r="K766" t="s">
        <v>691</v>
      </c>
      <c r="L766">
        <v>1346</v>
      </c>
      <c r="N766">
        <v>1009</v>
      </c>
      <c r="O766" t="s">
        <v>463</v>
      </c>
      <c r="P766" t="s">
        <v>463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91188205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91188215</v>
      </c>
      <c r="C767">
        <v>91188198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808</v>
      </c>
      <c r="J767" t="s">
        <v>809</v>
      </c>
      <c r="K767" t="s">
        <v>810</v>
      </c>
      <c r="L767">
        <v>1346</v>
      </c>
      <c r="N767">
        <v>1009</v>
      </c>
      <c r="O767" t="s">
        <v>463</v>
      </c>
      <c r="P767" t="s">
        <v>463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91188206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91188216</v>
      </c>
      <c r="C768">
        <v>91188198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91188207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91188229</v>
      </c>
      <c r="C769">
        <v>91188218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704</v>
      </c>
      <c r="J769" t="s">
        <v>3</v>
      </c>
      <c r="K769" t="s">
        <v>705</v>
      </c>
      <c r="L769">
        <v>1191</v>
      </c>
      <c r="N769">
        <v>1013</v>
      </c>
      <c r="O769" t="s">
        <v>636</v>
      </c>
      <c r="P769" t="s">
        <v>636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219</v>
      </c>
      <c r="AG769">
        <v>42.444000000000003</v>
      </c>
      <c r="AH769">
        <v>2</v>
      </c>
      <c r="AI769">
        <v>91188219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91188230</v>
      </c>
      <c r="C770">
        <v>91188218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637</v>
      </c>
      <c r="J770" t="s">
        <v>3</v>
      </c>
      <c r="K770" t="s">
        <v>638</v>
      </c>
      <c r="L770">
        <v>1191</v>
      </c>
      <c r="N770">
        <v>1013</v>
      </c>
      <c r="O770" t="s">
        <v>636</v>
      </c>
      <c r="P770" t="s">
        <v>636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219</v>
      </c>
      <c r="AG770">
        <v>0.86399999999999999</v>
      </c>
      <c r="AH770">
        <v>2</v>
      </c>
      <c r="AI770">
        <v>91188220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91188231</v>
      </c>
      <c r="C771">
        <v>91188218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661</v>
      </c>
      <c r="J771" t="s">
        <v>662</v>
      </c>
      <c r="K771" t="s">
        <v>663</v>
      </c>
      <c r="L771">
        <v>1368</v>
      </c>
      <c r="N771">
        <v>1011</v>
      </c>
      <c r="O771" t="s">
        <v>642</v>
      </c>
      <c r="P771" t="s">
        <v>642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219</v>
      </c>
      <c r="AG771">
        <v>0.432</v>
      </c>
      <c r="AH771">
        <v>2</v>
      </c>
      <c r="AI771">
        <v>91188221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91188232</v>
      </c>
      <c r="C772">
        <v>91188218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644</v>
      </c>
      <c r="J772" t="s">
        <v>645</v>
      </c>
      <c r="K772" t="s">
        <v>646</v>
      </c>
      <c r="L772">
        <v>1368</v>
      </c>
      <c r="N772">
        <v>1011</v>
      </c>
      <c r="O772" t="s">
        <v>642</v>
      </c>
      <c r="P772" t="s">
        <v>642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219</v>
      </c>
      <c r="AG772">
        <v>0.432</v>
      </c>
      <c r="AH772">
        <v>2</v>
      </c>
      <c r="AI772">
        <v>91188222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91188233</v>
      </c>
      <c r="C773">
        <v>91188218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782</v>
      </c>
      <c r="J773" t="s">
        <v>783</v>
      </c>
      <c r="K773" t="s">
        <v>784</v>
      </c>
      <c r="L773">
        <v>1301</v>
      </c>
      <c r="N773">
        <v>1003</v>
      </c>
      <c r="O773" t="s">
        <v>369</v>
      </c>
      <c r="P773" t="s">
        <v>369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91188223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91188234</v>
      </c>
      <c r="C774">
        <v>91188218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811</v>
      </c>
      <c r="J774" t="s">
        <v>812</v>
      </c>
      <c r="K774" t="s">
        <v>813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91188224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91188235</v>
      </c>
      <c r="C775">
        <v>91188218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712</v>
      </c>
      <c r="J775" t="s">
        <v>713</v>
      </c>
      <c r="K775" t="s">
        <v>714</v>
      </c>
      <c r="L775">
        <v>1346</v>
      </c>
      <c r="N775">
        <v>1009</v>
      </c>
      <c r="O775" t="s">
        <v>463</v>
      </c>
      <c r="P775" t="s">
        <v>463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91188225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91188236</v>
      </c>
      <c r="C776">
        <v>91188218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814</v>
      </c>
      <c r="J776" t="s">
        <v>815</v>
      </c>
      <c r="K776" t="s">
        <v>816</v>
      </c>
      <c r="L776">
        <v>1425</v>
      </c>
      <c r="N776">
        <v>1013</v>
      </c>
      <c r="O776" t="s">
        <v>253</v>
      </c>
      <c r="P776" t="s">
        <v>253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91188226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91188237</v>
      </c>
      <c r="C777">
        <v>91188218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817</v>
      </c>
      <c r="J777" t="s">
        <v>818</v>
      </c>
      <c r="K777" t="s">
        <v>819</v>
      </c>
      <c r="L777">
        <v>1407</v>
      </c>
      <c r="N777">
        <v>1013</v>
      </c>
      <c r="O777" t="s">
        <v>820</v>
      </c>
      <c r="P777" t="s">
        <v>820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91188227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91188238</v>
      </c>
      <c r="C778">
        <v>91188218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91188228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91188229</v>
      </c>
      <c r="C779">
        <v>91188218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704</v>
      </c>
      <c r="J779" t="s">
        <v>3</v>
      </c>
      <c r="K779" t="s">
        <v>705</v>
      </c>
      <c r="L779">
        <v>1191</v>
      </c>
      <c r="N779">
        <v>1013</v>
      </c>
      <c r="O779" t="s">
        <v>636</v>
      </c>
      <c r="P779" t="s">
        <v>636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219</v>
      </c>
      <c r="AG779">
        <v>42.444000000000003</v>
      </c>
      <c r="AH779">
        <v>2</v>
      </c>
      <c r="AI779">
        <v>91188219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91188230</v>
      </c>
      <c r="C780">
        <v>91188218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637</v>
      </c>
      <c r="J780" t="s">
        <v>3</v>
      </c>
      <c r="K780" t="s">
        <v>638</v>
      </c>
      <c r="L780">
        <v>1191</v>
      </c>
      <c r="N780">
        <v>1013</v>
      </c>
      <c r="O780" t="s">
        <v>636</v>
      </c>
      <c r="P780" t="s">
        <v>636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219</v>
      </c>
      <c r="AG780">
        <v>0.86399999999999999</v>
      </c>
      <c r="AH780">
        <v>2</v>
      </c>
      <c r="AI780">
        <v>91188220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91188231</v>
      </c>
      <c r="C781">
        <v>91188218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661</v>
      </c>
      <c r="J781" t="s">
        <v>662</v>
      </c>
      <c r="K781" t="s">
        <v>663</v>
      </c>
      <c r="L781">
        <v>1368</v>
      </c>
      <c r="N781">
        <v>1011</v>
      </c>
      <c r="O781" t="s">
        <v>642</v>
      </c>
      <c r="P781" t="s">
        <v>642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219</v>
      </c>
      <c r="AG781">
        <v>0.432</v>
      </c>
      <c r="AH781">
        <v>2</v>
      </c>
      <c r="AI781">
        <v>91188221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91188232</v>
      </c>
      <c r="C782">
        <v>91188218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644</v>
      </c>
      <c r="J782" t="s">
        <v>645</v>
      </c>
      <c r="K782" t="s">
        <v>646</v>
      </c>
      <c r="L782">
        <v>1368</v>
      </c>
      <c r="N782">
        <v>1011</v>
      </c>
      <c r="O782" t="s">
        <v>642</v>
      </c>
      <c r="P782" t="s">
        <v>642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219</v>
      </c>
      <c r="AG782">
        <v>0.432</v>
      </c>
      <c r="AH782">
        <v>2</v>
      </c>
      <c r="AI782">
        <v>91188222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91188233</v>
      </c>
      <c r="C783">
        <v>91188218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782</v>
      </c>
      <c r="J783" t="s">
        <v>783</v>
      </c>
      <c r="K783" t="s">
        <v>784</v>
      </c>
      <c r="L783">
        <v>1301</v>
      </c>
      <c r="N783">
        <v>1003</v>
      </c>
      <c r="O783" t="s">
        <v>369</v>
      </c>
      <c r="P783" t="s">
        <v>369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91188223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91188234</v>
      </c>
      <c r="C784">
        <v>91188218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811</v>
      </c>
      <c r="J784" t="s">
        <v>812</v>
      </c>
      <c r="K784" t="s">
        <v>813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91188224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91188235</v>
      </c>
      <c r="C785">
        <v>91188218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712</v>
      </c>
      <c r="J785" t="s">
        <v>713</v>
      </c>
      <c r="K785" t="s">
        <v>714</v>
      </c>
      <c r="L785">
        <v>1346</v>
      </c>
      <c r="N785">
        <v>1009</v>
      </c>
      <c r="O785" t="s">
        <v>463</v>
      </c>
      <c r="P785" t="s">
        <v>463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91188225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91188236</v>
      </c>
      <c r="C786">
        <v>91188218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814</v>
      </c>
      <c r="J786" t="s">
        <v>815</v>
      </c>
      <c r="K786" t="s">
        <v>816</v>
      </c>
      <c r="L786">
        <v>1425</v>
      </c>
      <c r="N786">
        <v>1013</v>
      </c>
      <c r="O786" t="s">
        <v>253</v>
      </c>
      <c r="P786" t="s">
        <v>253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91188226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91188237</v>
      </c>
      <c r="C787">
        <v>91188218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817</v>
      </c>
      <c r="J787" t="s">
        <v>818</v>
      </c>
      <c r="K787" t="s">
        <v>819</v>
      </c>
      <c r="L787">
        <v>1407</v>
      </c>
      <c r="N787">
        <v>1013</v>
      </c>
      <c r="O787" t="s">
        <v>820</v>
      </c>
      <c r="P787" t="s">
        <v>820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91188227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91188238</v>
      </c>
      <c r="C788">
        <v>91188218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91188228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91188252</v>
      </c>
      <c r="C789">
        <v>91188240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704</v>
      </c>
      <c r="J789" t="s">
        <v>3</v>
      </c>
      <c r="K789" t="s">
        <v>705</v>
      </c>
      <c r="L789">
        <v>1191</v>
      </c>
      <c r="N789">
        <v>1013</v>
      </c>
      <c r="O789" t="s">
        <v>636</v>
      </c>
      <c r="P789" t="s">
        <v>636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91188241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91188253</v>
      </c>
      <c r="C790">
        <v>91188240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637</v>
      </c>
      <c r="J790" t="s">
        <v>3</v>
      </c>
      <c r="K790" t="s">
        <v>638</v>
      </c>
      <c r="L790">
        <v>1191</v>
      </c>
      <c r="N790">
        <v>1013</v>
      </c>
      <c r="O790" t="s">
        <v>636</v>
      </c>
      <c r="P790" t="s">
        <v>636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91188242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91188254</v>
      </c>
      <c r="C791">
        <v>91188240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661</v>
      </c>
      <c r="J791" t="s">
        <v>662</v>
      </c>
      <c r="K791" t="s">
        <v>663</v>
      </c>
      <c r="L791">
        <v>1368</v>
      </c>
      <c r="N791">
        <v>1011</v>
      </c>
      <c r="O791" t="s">
        <v>642</v>
      </c>
      <c r="P791" t="s">
        <v>642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91188243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91188255</v>
      </c>
      <c r="C792">
        <v>91188240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821</v>
      </c>
      <c r="J792" t="s">
        <v>822</v>
      </c>
      <c r="K792" t="s">
        <v>823</v>
      </c>
      <c r="L792">
        <v>1368</v>
      </c>
      <c r="N792">
        <v>1011</v>
      </c>
      <c r="O792" t="s">
        <v>642</v>
      </c>
      <c r="P792" t="s">
        <v>642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91188244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91188256</v>
      </c>
      <c r="C793">
        <v>91188240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824</v>
      </c>
      <c r="J793" t="s">
        <v>825</v>
      </c>
      <c r="K793" t="s">
        <v>826</v>
      </c>
      <c r="L793">
        <v>1368</v>
      </c>
      <c r="N793">
        <v>1011</v>
      </c>
      <c r="O793" t="s">
        <v>642</v>
      </c>
      <c r="P793" t="s">
        <v>642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91188245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91188257</v>
      </c>
      <c r="C794">
        <v>91188240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644</v>
      </c>
      <c r="J794" t="s">
        <v>645</v>
      </c>
      <c r="K794" t="s">
        <v>646</v>
      </c>
      <c r="L794">
        <v>1368</v>
      </c>
      <c r="N794">
        <v>1011</v>
      </c>
      <c r="O794" t="s">
        <v>642</v>
      </c>
      <c r="P794" t="s">
        <v>642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91188246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91188258</v>
      </c>
      <c r="C795">
        <v>91188240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827</v>
      </c>
      <c r="J795" t="s">
        <v>828</v>
      </c>
      <c r="K795" t="s">
        <v>829</v>
      </c>
      <c r="L795">
        <v>1302</v>
      </c>
      <c r="N795">
        <v>1003</v>
      </c>
      <c r="O795" t="s">
        <v>830</v>
      </c>
      <c r="P795" t="s">
        <v>830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91188247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91188259</v>
      </c>
      <c r="C796">
        <v>91188240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831</v>
      </c>
      <c r="J796" t="s">
        <v>832</v>
      </c>
      <c r="K796" t="s">
        <v>833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91188248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91188260</v>
      </c>
      <c r="C797">
        <v>91188240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834</v>
      </c>
      <c r="J797" t="s">
        <v>835</v>
      </c>
      <c r="K797" t="s">
        <v>836</v>
      </c>
      <c r="L797">
        <v>1346</v>
      </c>
      <c r="N797">
        <v>1009</v>
      </c>
      <c r="O797" t="s">
        <v>463</v>
      </c>
      <c r="P797" t="s">
        <v>463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91188249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91188261</v>
      </c>
      <c r="C798">
        <v>91188240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837</v>
      </c>
      <c r="J798" t="s">
        <v>838</v>
      </c>
      <c r="K798" t="s">
        <v>839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91188250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91188262</v>
      </c>
      <c r="C799">
        <v>91188240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91188251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91188252</v>
      </c>
      <c r="C800">
        <v>91188240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704</v>
      </c>
      <c r="J800" t="s">
        <v>3</v>
      </c>
      <c r="K800" t="s">
        <v>705</v>
      </c>
      <c r="L800">
        <v>1191</v>
      </c>
      <c r="N800">
        <v>1013</v>
      </c>
      <c r="O800" t="s">
        <v>636</v>
      </c>
      <c r="P800" t="s">
        <v>636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91188241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91188253</v>
      </c>
      <c r="C801">
        <v>91188240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637</v>
      </c>
      <c r="J801" t="s">
        <v>3</v>
      </c>
      <c r="K801" t="s">
        <v>638</v>
      </c>
      <c r="L801">
        <v>1191</v>
      </c>
      <c r="N801">
        <v>1013</v>
      </c>
      <c r="O801" t="s">
        <v>636</v>
      </c>
      <c r="P801" t="s">
        <v>636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91188242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91188254</v>
      </c>
      <c r="C802">
        <v>91188240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661</v>
      </c>
      <c r="J802" t="s">
        <v>662</v>
      </c>
      <c r="K802" t="s">
        <v>663</v>
      </c>
      <c r="L802">
        <v>1368</v>
      </c>
      <c r="N802">
        <v>1011</v>
      </c>
      <c r="O802" t="s">
        <v>642</v>
      </c>
      <c r="P802" t="s">
        <v>642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91188243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91188255</v>
      </c>
      <c r="C803">
        <v>91188240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821</v>
      </c>
      <c r="J803" t="s">
        <v>822</v>
      </c>
      <c r="K803" t="s">
        <v>823</v>
      </c>
      <c r="L803">
        <v>1368</v>
      </c>
      <c r="N803">
        <v>1011</v>
      </c>
      <c r="O803" t="s">
        <v>642</v>
      </c>
      <c r="P803" t="s">
        <v>642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91188244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91188256</v>
      </c>
      <c r="C804">
        <v>91188240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824</v>
      </c>
      <c r="J804" t="s">
        <v>825</v>
      </c>
      <c r="K804" t="s">
        <v>826</v>
      </c>
      <c r="L804">
        <v>1368</v>
      </c>
      <c r="N804">
        <v>1011</v>
      </c>
      <c r="O804" t="s">
        <v>642</v>
      </c>
      <c r="P804" t="s">
        <v>642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91188245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91188257</v>
      </c>
      <c r="C805">
        <v>91188240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644</v>
      </c>
      <c r="J805" t="s">
        <v>645</v>
      </c>
      <c r="K805" t="s">
        <v>646</v>
      </c>
      <c r="L805">
        <v>1368</v>
      </c>
      <c r="N805">
        <v>1011</v>
      </c>
      <c r="O805" t="s">
        <v>642</v>
      </c>
      <c r="P805" t="s">
        <v>642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91188246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91188258</v>
      </c>
      <c r="C806">
        <v>91188240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827</v>
      </c>
      <c r="J806" t="s">
        <v>828</v>
      </c>
      <c r="K806" t="s">
        <v>829</v>
      </c>
      <c r="L806">
        <v>1302</v>
      </c>
      <c r="N806">
        <v>1003</v>
      </c>
      <c r="O806" t="s">
        <v>830</v>
      </c>
      <c r="P806" t="s">
        <v>830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91188247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91188259</v>
      </c>
      <c r="C807">
        <v>91188240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831</v>
      </c>
      <c r="J807" t="s">
        <v>832</v>
      </c>
      <c r="K807" t="s">
        <v>833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91188248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91188260</v>
      </c>
      <c r="C808">
        <v>91188240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834</v>
      </c>
      <c r="J808" t="s">
        <v>835</v>
      </c>
      <c r="K808" t="s">
        <v>836</v>
      </c>
      <c r="L808">
        <v>1346</v>
      </c>
      <c r="N808">
        <v>1009</v>
      </c>
      <c r="O808" t="s">
        <v>463</v>
      </c>
      <c r="P808" t="s">
        <v>463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91188249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91188261</v>
      </c>
      <c r="C809">
        <v>91188240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837</v>
      </c>
      <c r="J809" t="s">
        <v>838</v>
      </c>
      <c r="K809" t="s">
        <v>839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91188250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91188262</v>
      </c>
      <c r="C810">
        <v>91188240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91188251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91188276</v>
      </c>
      <c r="C811">
        <v>91188264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704</v>
      </c>
      <c r="J811" t="s">
        <v>3</v>
      </c>
      <c r="K811" t="s">
        <v>705</v>
      </c>
      <c r="L811">
        <v>1191</v>
      </c>
      <c r="N811">
        <v>1013</v>
      </c>
      <c r="O811" t="s">
        <v>636</v>
      </c>
      <c r="P811" t="s">
        <v>636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219</v>
      </c>
      <c r="AG811">
        <v>55.512</v>
      </c>
      <c r="AH811">
        <v>2</v>
      </c>
      <c r="AI811">
        <v>91188265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91188277</v>
      </c>
      <c r="C812">
        <v>91188264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637</v>
      </c>
      <c r="J812" t="s">
        <v>3</v>
      </c>
      <c r="K812" t="s">
        <v>638</v>
      </c>
      <c r="L812">
        <v>1191</v>
      </c>
      <c r="N812">
        <v>1013</v>
      </c>
      <c r="O812" t="s">
        <v>636</v>
      </c>
      <c r="P812" t="s">
        <v>636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219</v>
      </c>
      <c r="AG812">
        <v>2.0790000000000002</v>
      </c>
      <c r="AH812">
        <v>2</v>
      </c>
      <c r="AI812">
        <v>91188266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91188278</v>
      </c>
      <c r="C813">
        <v>91188264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661</v>
      </c>
      <c r="J813" t="s">
        <v>662</v>
      </c>
      <c r="K813" t="s">
        <v>663</v>
      </c>
      <c r="L813">
        <v>1368</v>
      </c>
      <c r="N813">
        <v>1011</v>
      </c>
      <c r="O813" t="s">
        <v>642</v>
      </c>
      <c r="P813" t="s">
        <v>642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219</v>
      </c>
      <c r="AG813">
        <v>1.0395000000000001</v>
      </c>
      <c r="AH813">
        <v>2</v>
      </c>
      <c r="AI813">
        <v>91188267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91188279</v>
      </c>
      <c r="C814">
        <v>91188264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644</v>
      </c>
      <c r="J814" t="s">
        <v>645</v>
      </c>
      <c r="K814" t="s">
        <v>646</v>
      </c>
      <c r="L814">
        <v>1368</v>
      </c>
      <c r="N814">
        <v>1011</v>
      </c>
      <c r="O814" t="s">
        <v>642</v>
      </c>
      <c r="P814" t="s">
        <v>642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219</v>
      </c>
      <c r="AG814">
        <v>1.0395000000000001</v>
      </c>
      <c r="AH814">
        <v>2</v>
      </c>
      <c r="AI814">
        <v>91188268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91188280</v>
      </c>
      <c r="C815">
        <v>91188264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682</v>
      </c>
      <c r="J815" t="s">
        <v>683</v>
      </c>
      <c r="K815" t="s">
        <v>684</v>
      </c>
      <c r="L815">
        <v>1368</v>
      </c>
      <c r="N815">
        <v>1011</v>
      </c>
      <c r="O815" t="s">
        <v>642</v>
      </c>
      <c r="P815" t="s">
        <v>642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219</v>
      </c>
      <c r="AG815">
        <v>6.6689999999999996</v>
      </c>
      <c r="AH815">
        <v>2</v>
      </c>
      <c r="AI815">
        <v>91188269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91188281</v>
      </c>
      <c r="C816">
        <v>91188264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802</v>
      </c>
      <c r="J816" t="s">
        <v>803</v>
      </c>
      <c r="K816" t="s">
        <v>804</v>
      </c>
      <c r="L816">
        <v>1346</v>
      </c>
      <c r="N816">
        <v>1009</v>
      </c>
      <c r="O816" t="s">
        <v>463</v>
      </c>
      <c r="P816" t="s">
        <v>463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91188270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91188282</v>
      </c>
      <c r="C817">
        <v>91188264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685</v>
      </c>
      <c r="J817" t="s">
        <v>686</v>
      </c>
      <c r="K817" t="s">
        <v>687</v>
      </c>
      <c r="L817">
        <v>1383</v>
      </c>
      <c r="N817">
        <v>1013</v>
      </c>
      <c r="O817" t="s">
        <v>688</v>
      </c>
      <c r="P817" t="s">
        <v>688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91188271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91188283</v>
      </c>
      <c r="C818">
        <v>91188264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689</v>
      </c>
      <c r="J818" t="s">
        <v>690</v>
      </c>
      <c r="K818" t="s">
        <v>691</v>
      </c>
      <c r="L818">
        <v>1346</v>
      </c>
      <c r="N818">
        <v>1009</v>
      </c>
      <c r="O818" t="s">
        <v>463</v>
      </c>
      <c r="P818" t="s">
        <v>463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91188272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91188284</v>
      </c>
      <c r="C819">
        <v>91188264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805</v>
      </c>
      <c r="J819" t="s">
        <v>806</v>
      </c>
      <c r="K819" t="s">
        <v>807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91188273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91188285</v>
      </c>
      <c r="C820">
        <v>91188264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712</v>
      </c>
      <c r="J820" t="s">
        <v>713</v>
      </c>
      <c r="K820" t="s">
        <v>714</v>
      </c>
      <c r="L820">
        <v>1346</v>
      </c>
      <c r="N820">
        <v>1009</v>
      </c>
      <c r="O820" t="s">
        <v>463</v>
      </c>
      <c r="P820" t="s">
        <v>463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91188274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91188286</v>
      </c>
      <c r="C821">
        <v>91188264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91188275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91188276</v>
      </c>
      <c r="C822">
        <v>91188264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704</v>
      </c>
      <c r="J822" t="s">
        <v>3</v>
      </c>
      <c r="K822" t="s">
        <v>705</v>
      </c>
      <c r="L822">
        <v>1191</v>
      </c>
      <c r="N822">
        <v>1013</v>
      </c>
      <c r="O822" t="s">
        <v>636</v>
      </c>
      <c r="P822" t="s">
        <v>636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219</v>
      </c>
      <c r="AG822">
        <v>55.512</v>
      </c>
      <c r="AH822">
        <v>2</v>
      </c>
      <c r="AI822">
        <v>91188265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91188277</v>
      </c>
      <c r="C823">
        <v>91188264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637</v>
      </c>
      <c r="J823" t="s">
        <v>3</v>
      </c>
      <c r="K823" t="s">
        <v>638</v>
      </c>
      <c r="L823">
        <v>1191</v>
      </c>
      <c r="N823">
        <v>1013</v>
      </c>
      <c r="O823" t="s">
        <v>636</v>
      </c>
      <c r="P823" t="s">
        <v>636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219</v>
      </c>
      <c r="AG823">
        <v>2.0790000000000002</v>
      </c>
      <c r="AH823">
        <v>2</v>
      </c>
      <c r="AI823">
        <v>91188266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91188278</v>
      </c>
      <c r="C824">
        <v>91188264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661</v>
      </c>
      <c r="J824" t="s">
        <v>662</v>
      </c>
      <c r="K824" t="s">
        <v>663</v>
      </c>
      <c r="L824">
        <v>1368</v>
      </c>
      <c r="N824">
        <v>1011</v>
      </c>
      <c r="O824" t="s">
        <v>642</v>
      </c>
      <c r="P824" t="s">
        <v>642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219</v>
      </c>
      <c r="AG824">
        <v>1.0395000000000001</v>
      </c>
      <c r="AH824">
        <v>2</v>
      </c>
      <c r="AI824">
        <v>91188267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91188279</v>
      </c>
      <c r="C825">
        <v>91188264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644</v>
      </c>
      <c r="J825" t="s">
        <v>645</v>
      </c>
      <c r="K825" t="s">
        <v>646</v>
      </c>
      <c r="L825">
        <v>1368</v>
      </c>
      <c r="N825">
        <v>1011</v>
      </c>
      <c r="O825" t="s">
        <v>642</v>
      </c>
      <c r="P825" t="s">
        <v>642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219</v>
      </c>
      <c r="AG825">
        <v>1.0395000000000001</v>
      </c>
      <c r="AH825">
        <v>2</v>
      </c>
      <c r="AI825">
        <v>91188268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91188280</v>
      </c>
      <c r="C826">
        <v>91188264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682</v>
      </c>
      <c r="J826" t="s">
        <v>683</v>
      </c>
      <c r="K826" t="s">
        <v>684</v>
      </c>
      <c r="L826">
        <v>1368</v>
      </c>
      <c r="N826">
        <v>1011</v>
      </c>
      <c r="O826" t="s">
        <v>642</v>
      </c>
      <c r="P826" t="s">
        <v>642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219</v>
      </c>
      <c r="AG826">
        <v>6.6689999999999996</v>
      </c>
      <c r="AH826">
        <v>2</v>
      </c>
      <c r="AI826">
        <v>91188269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91188281</v>
      </c>
      <c r="C827">
        <v>91188264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802</v>
      </c>
      <c r="J827" t="s">
        <v>803</v>
      </c>
      <c r="K827" t="s">
        <v>804</v>
      </c>
      <c r="L827">
        <v>1346</v>
      </c>
      <c r="N827">
        <v>1009</v>
      </c>
      <c r="O827" t="s">
        <v>463</v>
      </c>
      <c r="P827" t="s">
        <v>463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91188270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91188282</v>
      </c>
      <c r="C828">
        <v>91188264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685</v>
      </c>
      <c r="J828" t="s">
        <v>686</v>
      </c>
      <c r="K828" t="s">
        <v>687</v>
      </c>
      <c r="L828">
        <v>1383</v>
      </c>
      <c r="N828">
        <v>1013</v>
      </c>
      <c r="O828" t="s">
        <v>688</v>
      </c>
      <c r="P828" t="s">
        <v>688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91188271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91188283</v>
      </c>
      <c r="C829">
        <v>91188264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689</v>
      </c>
      <c r="J829" t="s">
        <v>690</v>
      </c>
      <c r="K829" t="s">
        <v>691</v>
      </c>
      <c r="L829">
        <v>1346</v>
      </c>
      <c r="N829">
        <v>1009</v>
      </c>
      <c r="O829" t="s">
        <v>463</v>
      </c>
      <c r="P829" t="s">
        <v>463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91188272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91188284</v>
      </c>
      <c r="C830">
        <v>91188264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805</v>
      </c>
      <c r="J830" t="s">
        <v>806</v>
      </c>
      <c r="K830" t="s">
        <v>807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91188273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91188285</v>
      </c>
      <c r="C831">
        <v>91188264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712</v>
      </c>
      <c r="J831" t="s">
        <v>713</v>
      </c>
      <c r="K831" t="s">
        <v>714</v>
      </c>
      <c r="L831">
        <v>1346</v>
      </c>
      <c r="N831">
        <v>1009</v>
      </c>
      <c r="O831" t="s">
        <v>463</v>
      </c>
      <c r="P831" t="s">
        <v>463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91188274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91188286</v>
      </c>
      <c r="C832">
        <v>91188264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91188275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91188297</v>
      </c>
      <c r="C833">
        <v>91188288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840</v>
      </c>
      <c r="J833" t="s">
        <v>3</v>
      </c>
      <c r="K833" t="s">
        <v>841</v>
      </c>
      <c r="L833">
        <v>1191</v>
      </c>
      <c r="N833">
        <v>1013</v>
      </c>
      <c r="O833" t="s">
        <v>636</v>
      </c>
      <c r="P833" t="s">
        <v>636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91188289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91188298</v>
      </c>
      <c r="C834">
        <v>91188288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637</v>
      </c>
      <c r="J834" t="s">
        <v>3</v>
      </c>
      <c r="K834" t="s">
        <v>638</v>
      </c>
      <c r="L834">
        <v>1191</v>
      </c>
      <c r="N834">
        <v>1013</v>
      </c>
      <c r="O834" t="s">
        <v>636</v>
      </c>
      <c r="P834" t="s">
        <v>636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91188290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91188299</v>
      </c>
      <c r="C835">
        <v>91188288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842</v>
      </c>
      <c r="J835" t="s">
        <v>843</v>
      </c>
      <c r="K835" t="s">
        <v>844</v>
      </c>
      <c r="L835">
        <v>1368</v>
      </c>
      <c r="N835">
        <v>1011</v>
      </c>
      <c r="O835" t="s">
        <v>642</v>
      </c>
      <c r="P835" t="s">
        <v>642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91188291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91188300</v>
      </c>
      <c r="C836">
        <v>91188288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644</v>
      </c>
      <c r="J836" t="s">
        <v>645</v>
      </c>
      <c r="K836" t="s">
        <v>646</v>
      </c>
      <c r="L836">
        <v>1368</v>
      </c>
      <c r="N836">
        <v>1011</v>
      </c>
      <c r="O836" t="s">
        <v>642</v>
      </c>
      <c r="P836" t="s">
        <v>642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91188292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91188301</v>
      </c>
      <c r="C837">
        <v>91188288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845</v>
      </c>
      <c r="J837" t="s">
        <v>846</v>
      </c>
      <c r="K837" t="s">
        <v>847</v>
      </c>
      <c r="L837">
        <v>1346</v>
      </c>
      <c r="N837">
        <v>1009</v>
      </c>
      <c r="O837" t="s">
        <v>463</v>
      </c>
      <c r="P837" t="s">
        <v>463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91188293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91188302</v>
      </c>
      <c r="C838">
        <v>91188288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848</v>
      </c>
      <c r="J838" t="s">
        <v>849</v>
      </c>
      <c r="K838" t="s">
        <v>850</v>
      </c>
      <c r="L838">
        <v>1327</v>
      </c>
      <c r="N838">
        <v>1005</v>
      </c>
      <c r="O838" t="s">
        <v>851</v>
      </c>
      <c r="P838" t="s">
        <v>851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91188294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91188303</v>
      </c>
      <c r="C839">
        <v>91188288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673</v>
      </c>
      <c r="J839" t="s">
        <v>674</v>
      </c>
      <c r="K839" t="s">
        <v>675</v>
      </c>
      <c r="L839">
        <v>1346</v>
      </c>
      <c r="N839">
        <v>1009</v>
      </c>
      <c r="O839" t="s">
        <v>463</v>
      </c>
      <c r="P839" t="s">
        <v>463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91188295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91188304</v>
      </c>
      <c r="C840">
        <v>91188288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890</v>
      </c>
      <c r="J840" t="s">
        <v>3</v>
      </c>
      <c r="K840" t="s">
        <v>928</v>
      </c>
      <c r="L840">
        <v>1346</v>
      </c>
      <c r="N840">
        <v>1009</v>
      </c>
      <c r="O840" t="s">
        <v>463</v>
      </c>
      <c r="P840" t="s">
        <v>463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91188305</v>
      </c>
      <c r="C841">
        <v>91188288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929</v>
      </c>
      <c r="J841" t="s">
        <v>3</v>
      </c>
      <c r="K841" t="s">
        <v>930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91188306</v>
      </c>
      <c r="C842">
        <v>91188288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852</v>
      </c>
      <c r="J842" t="s">
        <v>853</v>
      </c>
      <c r="K842" t="s">
        <v>854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91188296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91188297</v>
      </c>
      <c r="C843">
        <v>91188288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840</v>
      </c>
      <c r="J843" t="s">
        <v>3</v>
      </c>
      <c r="K843" t="s">
        <v>841</v>
      </c>
      <c r="L843">
        <v>1191</v>
      </c>
      <c r="N843">
        <v>1013</v>
      </c>
      <c r="O843" t="s">
        <v>636</v>
      </c>
      <c r="P843" t="s">
        <v>636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91188289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91188298</v>
      </c>
      <c r="C844">
        <v>91188288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637</v>
      </c>
      <c r="J844" t="s">
        <v>3</v>
      </c>
      <c r="K844" t="s">
        <v>638</v>
      </c>
      <c r="L844">
        <v>1191</v>
      </c>
      <c r="N844">
        <v>1013</v>
      </c>
      <c r="O844" t="s">
        <v>636</v>
      </c>
      <c r="P844" t="s">
        <v>636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91188290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91188299</v>
      </c>
      <c r="C845">
        <v>91188288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842</v>
      </c>
      <c r="J845" t="s">
        <v>843</v>
      </c>
      <c r="K845" t="s">
        <v>844</v>
      </c>
      <c r="L845">
        <v>1368</v>
      </c>
      <c r="N845">
        <v>1011</v>
      </c>
      <c r="O845" t="s">
        <v>642</v>
      </c>
      <c r="P845" t="s">
        <v>642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91188291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91188300</v>
      </c>
      <c r="C846">
        <v>91188288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644</v>
      </c>
      <c r="J846" t="s">
        <v>645</v>
      </c>
      <c r="K846" t="s">
        <v>646</v>
      </c>
      <c r="L846">
        <v>1368</v>
      </c>
      <c r="N846">
        <v>1011</v>
      </c>
      <c r="O846" t="s">
        <v>642</v>
      </c>
      <c r="P846" t="s">
        <v>642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91188292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91188301</v>
      </c>
      <c r="C847">
        <v>91188288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845</v>
      </c>
      <c r="J847" t="s">
        <v>846</v>
      </c>
      <c r="K847" t="s">
        <v>847</v>
      </c>
      <c r="L847">
        <v>1346</v>
      </c>
      <c r="N847">
        <v>1009</v>
      </c>
      <c r="O847" t="s">
        <v>463</v>
      </c>
      <c r="P847" t="s">
        <v>463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91188293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91188302</v>
      </c>
      <c r="C848">
        <v>91188288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848</v>
      </c>
      <c r="J848" t="s">
        <v>849</v>
      </c>
      <c r="K848" t="s">
        <v>850</v>
      </c>
      <c r="L848">
        <v>1327</v>
      </c>
      <c r="N848">
        <v>1005</v>
      </c>
      <c r="O848" t="s">
        <v>851</v>
      </c>
      <c r="P848" t="s">
        <v>851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91188294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91188303</v>
      </c>
      <c r="C849">
        <v>91188288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673</v>
      </c>
      <c r="J849" t="s">
        <v>674</v>
      </c>
      <c r="K849" t="s">
        <v>675</v>
      </c>
      <c r="L849">
        <v>1346</v>
      </c>
      <c r="N849">
        <v>1009</v>
      </c>
      <c r="O849" t="s">
        <v>463</v>
      </c>
      <c r="P849" t="s">
        <v>463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91188295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91188304</v>
      </c>
      <c r="C850">
        <v>91188288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890</v>
      </c>
      <c r="J850" t="s">
        <v>3</v>
      </c>
      <c r="K850" t="s">
        <v>928</v>
      </c>
      <c r="L850">
        <v>1346</v>
      </c>
      <c r="N850">
        <v>1009</v>
      </c>
      <c r="O850" t="s">
        <v>463</v>
      </c>
      <c r="P850" t="s">
        <v>463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91188305</v>
      </c>
      <c r="C851">
        <v>91188288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929</v>
      </c>
      <c r="J851" t="s">
        <v>3</v>
      </c>
      <c r="K851" t="s">
        <v>930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91188306</v>
      </c>
      <c r="C852">
        <v>91188288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852</v>
      </c>
      <c r="J852" t="s">
        <v>853</v>
      </c>
      <c r="K852" t="s">
        <v>854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91188296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91188314</v>
      </c>
      <c r="C853">
        <v>91188307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855</v>
      </c>
      <c r="J853" t="s">
        <v>3</v>
      </c>
      <c r="K853" t="s">
        <v>856</v>
      </c>
      <c r="L853">
        <v>1191</v>
      </c>
      <c r="N853">
        <v>1013</v>
      </c>
      <c r="O853" t="s">
        <v>636</v>
      </c>
      <c r="P853" t="s">
        <v>636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91188308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91188315</v>
      </c>
      <c r="C854">
        <v>91188307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637</v>
      </c>
      <c r="J854" t="s">
        <v>3</v>
      </c>
      <c r="K854" t="s">
        <v>638</v>
      </c>
      <c r="L854">
        <v>1191</v>
      </c>
      <c r="N854">
        <v>1013</v>
      </c>
      <c r="O854" t="s">
        <v>636</v>
      </c>
      <c r="P854" t="s">
        <v>636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91188309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91188316</v>
      </c>
      <c r="C855">
        <v>91188307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857</v>
      </c>
      <c r="J855" t="s">
        <v>858</v>
      </c>
      <c r="K855" t="s">
        <v>859</v>
      </c>
      <c r="L855">
        <v>1368</v>
      </c>
      <c r="N855">
        <v>1011</v>
      </c>
      <c r="O855" t="s">
        <v>642</v>
      </c>
      <c r="P855" t="s">
        <v>642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91188310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91188317</v>
      </c>
      <c r="C856">
        <v>91188307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644</v>
      </c>
      <c r="J856" t="s">
        <v>645</v>
      </c>
      <c r="K856" t="s">
        <v>646</v>
      </c>
      <c r="L856">
        <v>1368</v>
      </c>
      <c r="N856">
        <v>1011</v>
      </c>
      <c r="O856" t="s">
        <v>642</v>
      </c>
      <c r="P856" t="s">
        <v>642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91188311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91188318</v>
      </c>
      <c r="C857">
        <v>91188307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931</v>
      </c>
      <c r="J857" t="s">
        <v>3</v>
      </c>
      <c r="K857" t="s">
        <v>932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91188319</v>
      </c>
      <c r="C858">
        <v>91188307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933</v>
      </c>
      <c r="J858" t="s">
        <v>3</v>
      </c>
      <c r="K858" t="s">
        <v>934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91188320</v>
      </c>
      <c r="C859">
        <v>91188307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860</v>
      </c>
      <c r="J859" t="s">
        <v>861</v>
      </c>
      <c r="K859" t="s">
        <v>862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91188312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91188321</v>
      </c>
      <c r="C860">
        <v>91188307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673</v>
      </c>
      <c r="J860" t="s">
        <v>674</v>
      </c>
      <c r="K860" t="s">
        <v>675</v>
      </c>
      <c r="L860">
        <v>1346</v>
      </c>
      <c r="N860">
        <v>1009</v>
      </c>
      <c r="O860" t="s">
        <v>463</v>
      </c>
      <c r="P860" t="s">
        <v>463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91188313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91188314</v>
      </c>
      <c r="C861">
        <v>91188307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855</v>
      </c>
      <c r="J861" t="s">
        <v>3</v>
      </c>
      <c r="K861" t="s">
        <v>856</v>
      </c>
      <c r="L861">
        <v>1191</v>
      </c>
      <c r="N861">
        <v>1013</v>
      </c>
      <c r="O861" t="s">
        <v>636</v>
      </c>
      <c r="P861" t="s">
        <v>636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91188308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91188315</v>
      </c>
      <c r="C862">
        <v>91188307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637</v>
      </c>
      <c r="J862" t="s">
        <v>3</v>
      </c>
      <c r="K862" t="s">
        <v>638</v>
      </c>
      <c r="L862">
        <v>1191</v>
      </c>
      <c r="N862">
        <v>1013</v>
      </c>
      <c r="O862" t="s">
        <v>636</v>
      </c>
      <c r="P862" t="s">
        <v>636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91188309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91188316</v>
      </c>
      <c r="C863">
        <v>91188307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857</v>
      </c>
      <c r="J863" t="s">
        <v>858</v>
      </c>
      <c r="K863" t="s">
        <v>859</v>
      </c>
      <c r="L863">
        <v>1368</v>
      </c>
      <c r="N863">
        <v>1011</v>
      </c>
      <c r="O863" t="s">
        <v>642</v>
      </c>
      <c r="P863" t="s">
        <v>642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91188310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91188317</v>
      </c>
      <c r="C864">
        <v>91188307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644</v>
      </c>
      <c r="J864" t="s">
        <v>645</v>
      </c>
      <c r="K864" t="s">
        <v>646</v>
      </c>
      <c r="L864">
        <v>1368</v>
      </c>
      <c r="N864">
        <v>1011</v>
      </c>
      <c r="O864" t="s">
        <v>642</v>
      </c>
      <c r="P864" t="s">
        <v>642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91188311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91188318</v>
      </c>
      <c r="C865">
        <v>91188307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931</v>
      </c>
      <c r="J865" t="s">
        <v>3</v>
      </c>
      <c r="K865" t="s">
        <v>932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91188319</v>
      </c>
      <c r="C866">
        <v>91188307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933</v>
      </c>
      <c r="J866" t="s">
        <v>3</v>
      </c>
      <c r="K866" t="s">
        <v>934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91188320</v>
      </c>
      <c r="C867">
        <v>91188307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860</v>
      </c>
      <c r="J867" t="s">
        <v>861</v>
      </c>
      <c r="K867" t="s">
        <v>862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91188312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91188321</v>
      </c>
      <c r="C868">
        <v>91188307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673</v>
      </c>
      <c r="J868" t="s">
        <v>674</v>
      </c>
      <c r="K868" t="s">
        <v>675</v>
      </c>
      <c r="L868">
        <v>1346</v>
      </c>
      <c r="N868">
        <v>1009</v>
      </c>
      <c r="O868" t="s">
        <v>463</v>
      </c>
      <c r="P868" t="s">
        <v>463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91188313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91188333</v>
      </c>
      <c r="C869">
        <v>91188322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724</v>
      </c>
      <c r="J869" t="s">
        <v>3</v>
      </c>
      <c r="K869" t="s">
        <v>725</v>
      </c>
      <c r="L869">
        <v>1191</v>
      </c>
      <c r="N869">
        <v>1013</v>
      </c>
      <c r="O869" t="s">
        <v>636</v>
      </c>
      <c r="P869" t="s">
        <v>636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91188323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91188334</v>
      </c>
      <c r="C870">
        <v>91188322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637</v>
      </c>
      <c r="J870" t="s">
        <v>3</v>
      </c>
      <c r="K870" t="s">
        <v>638</v>
      </c>
      <c r="L870">
        <v>1191</v>
      </c>
      <c r="N870">
        <v>1013</v>
      </c>
      <c r="O870" t="s">
        <v>636</v>
      </c>
      <c r="P870" t="s">
        <v>636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91188324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91188335</v>
      </c>
      <c r="C871">
        <v>91188322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661</v>
      </c>
      <c r="J871" t="s">
        <v>662</v>
      </c>
      <c r="K871" t="s">
        <v>663</v>
      </c>
      <c r="L871">
        <v>1368</v>
      </c>
      <c r="N871">
        <v>1011</v>
      </c>
      <c r="O871" t="s">
        <v>642</v>
      </c>
      <c r="P871" t="s">
        <v>642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91188325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91188336</v>
      </c>
      <c r="C872">
        <v>91188322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644</v>
      </c>
      <c r="J872" t="s">
        <v>645</v>
      </c>
      <c r="K872" t="s">
        <v>646</v>
      </c>
      <c r="L872">
        <v>1368</v>
      </c>
      <c r="N872">
        <v>1011</v>
      </c>
      <c r="O872" t="s">
        <v>642</v>
      </c>
      <c r="P872" t="s">
        <v>642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91188326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91188337</v>
      </c>
      <c r="C873">
        <v>91188322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682</v>
      </c>
      <c r="J873" t="s">
        <v>683</v>
      </c>
      <c r="K873" t="s">
        <v>684</v>
      </c>
      <c r="L873">
        <v>1368</v>
      </c>
      <c r="N873">
        <v>1011</v>
      </c>
      <c r="O873" t="s">
        <v>642</v>
      </c>
      <c r="P873" t="s">
        <v>642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91188327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91188338</v>
      </c>
      <c r="C874">
        <v>91188322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689</v>
      </c>
      <c r="J874" t="s">
        <v>690</v>
      </c>
      <c r="K874" t="s">
        <v>691</v>
      </c>
      <c r="L874">
        <v>1346</v>
      </c>
      <c r="N874">
        <v>1009</v>
      </c>
      <c r="O874" t="s">
        <v>463</v>
      </c>
      <c r="P874" t="s">
        <v>463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91188328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91188339</v>
      </c>
      <c r="C875">
        <v>91188322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697</v>
      </c>
      <c r="J875" t="s">
        <v>698</v>
      </c>
      <c r="K875" t="s">
        <v>699</v>
      </c>
      <c r="L875">
        <v>1346</v>
      </c>
      <c r="N875">
        <v>1009</v>
      </c>
      <c r="O875" t="s">
        <v>463</v>
      </c>
      <c r="P875" t="s">
        <v>463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91188329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91188340</v>
      </c>
      <c r="C876">
        <v>91188322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726</v>
      </c>
      <c r="J876" t="s">
        <v>727</v>
      </c>
      <c r="K876" t="s">
        <v>728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91188330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91188341</v>
      </c>
      <c r="C877">
        <v>91188322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712</v>
      </c>
      <c r="J877" t="s">
        <v>713</v>
      </c>
      <c r="K877" t="s">
        <v>714</v>
      </c>
      <c r="L877">
        <v>1346</v>
      </c>
      <c r="N877">
        <v>1009</v>
      </c>
      <c r="O877" t="s">
        <v>463</v>
      </c>
      <c r="P877" t="s">
        <v>463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91188331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91188342</v>
      </c>
      <c r="C878">
        <v>91188322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91188332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91188333</v>
      </c>
      <c r="C879">
        <v>91188322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724</v>
      </c>
      <c r="J879" t="s">
        <v>3</v>
      </c>
      <c r="K879" t="s">
        <v>725</v>
      </c>
      <c r="L879">
        <v>1191</v>
      </c>
      <c r="N879">
        <v>1013</v>
      </c>
      <c r="O879" t="s">
        <v>636</v>
      </c>
      <c r="P879" t="s">
        <v>636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91188323</v>
      </c>
      <c r="AJ879">
        <v>667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91188334</v>
      </c>
      <c r="C880">
        <v>91188322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637</v>
      </c>
      <c r="J880" t="s">
        <v>3</v>
      </c>
      <c r="K880" t="s">
        <v>638</v>
      </c>
      <c r="L880">
        <v>1191</v>
      </c>
      <c r="N880">
        <v>1013</v>
      </c>
      <c r="O880" t="s">
        <v>636</v>
      </c>
      <c r="P880" t="s">
        <v>636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91188324</v>
      </c>
      <c r="AJ880">
        <v>668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91188335</v>
      </c>
      <c r="C881">
        <v>91188322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661</v>
      </c>
      <c r="J881" t="s">
        <v>662</v>
      </c>
      <c r="K881" t="s">
        <v>663</v>
      </c>
      <c r="L881">
        <v>1368</v>
      </c>
      <c r="N881">
        <v>1011</v>
      </c>
      <c r="O881" t="s">
        <v>642</v>
      </c>
      <c r="P881" t="s">
        <v>642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91188325</v>
      </c>
      <c r="AJ881">
        <v>669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91188336</v>
      </c>
      <c r="C882">
        <v>91188322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644</v>
      </c>
      <c r="J882" t="s">
        <v>645</v>
      </c>
      <c r="K882" t="s">
        <v>646</v>
      </c>
      <c r="L882">
        <v>1368</v>
      </c>
      <c r="N882">
        <v>1011</v>
      </c>
      <c r="O882" t="s">
        <v>642</v>
      </c>
      <c r="P882" t="s">
        <v>642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91188326</v>
      </c>
      <c r="AJ882">
        <v>670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91188337</v>
      </c>
      <c r="C883">
        <v>91188322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682</v>
      </c>
      <c r="J883" t="s">
        <v>683</v>
      </c>
      <c r="K883" t="s">
        <v>684</v>
      </c>
      <c r="L883">
        <v>1368</v>
      </c>
      <c r="N883">
        <v>1011</v>
      </c>
      <c r="O883" t="s">
        <v>642</v>
      </c>
      <c r="P883" t="s">
        <v>642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91188327</v>
      </c>
      <c r="AJ883">
        <v>671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91188338</v>
      </c>
      <c r="C884">
        <v>91188322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689</v>
      </c>
      <c r="J884" t="s">
        <v>690</v>
      </c>
      <c r="K884" t="s">
        <v>691</v>
      </c>
      <c r="L884">
        <v>1346</v>
      </c>
      <c r="N884">
        <v>1009</v>
      </c>
      <c r="O884" t="s">
        <v>463</v>
      </c>
      <c r="P884" t="s">
        <v>463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91188328</v>
      </c>
      <c r="AJ884">
        <v>672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91188339</v>
      </c>
      <c r="C885">
        <v>91188322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697</v>
      </c>
      <c r="J885" t="s">
        <v>698</v>
      </c>
      <c r="K885" t="s">
        <v>699</v>
      </c>
      <c r="L885">
        <v>1346</v>
      </c>
      <c r="N885">
        <v>1009</v>
      </c>
      <c r="O885" t="s">
        <v>463</v>
      </c>
      <c r="P885" t="s">
        <v>463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91188329</v>
      </c>
      <c r="AJ885">
        <v>673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91188340</v>
      </c>
      <c r="C886">
        <v>91188322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726</v>
      </c>
      <c r="J886" t="s">
        <v>727</v>
      </c>
      <c r="K886" t="s">
        <v>728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91188330</v>
      </c>
      <c r="AJ886">
        <v>674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91188341</v>
      </c>
      <c r="C887">
        <v>91188322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712</v>
      </c>
      <c r="J887" t="s">
        <v>713</v>
      </c>
      <c r="K887" t="s">
        <v>714</v>
      </c>
      <c r="L887">
        <v>1346</v>
      </c>
      <c r="N887">
        <v>1009</v>
      </c>
      <c r="O887" t="s">
        <v>463</v>
      </c>
      <c r="P887" t="s">
        <v>463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91188331</v>
      </c>
      <c r="AJ887">
        <v>675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91188342</v>
      </c>
      <c r="C888">
        <v>91188322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2</v>
      </c>
      <c r="AI888">
        <v>91188332</v>
      </c>
      <c r="AJ888">
        <v>676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ROW(Source!A203)</f>
        <v>203</v>
      </c>
      <c r="B889">
        <v>91188346</v>
      </c>
      <c r="C889">
        <v>91188344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863</v>
      </c>
      <c r="J889" t="s">
        <v>3</v>
      </c>
      <c r="K889" t="s">
        <v>864</v>
      </c>
      <c r="L889">
        <v>1191</v>
      </c>
      <c r="N889">
        <v>1013</v>
      </c>
      <c r="O889" t="s">
        <v>636</v>
      </c>
      <c r="P889" t="s">
        <v>636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91188345</v>
      </c>
      <c r="AJ889">
        <v>677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ROW(Source!A204)</f>
        <v>204</v>
      </c>
      <c r="B890">
        <v>91188346</v>
      </c>
      <c r="C890">
        <v>91188344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863</v>
      </c>
      <c r="J890" t="s">
        <v>3</v>
      </c>
      <c r="K890" t="s">
        <v>864</v>
      </c>
      <c r="L890">
        <v>1191</v>
      </c>
      <c r="N890">
        <v>1013</v>
      </c>
      <c r="O890" t="s">
        <v>636</v>
      </c>
      <c r="P890" t="s">
        <v>636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91188345</v>
      </c>
      <c r="AJ890">
        <v>678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ROW(Source!A205)</f>
        <v>205</v>
      </c>
      <c r="B891">
        <v>91188349</v>
      </c>
      <c r="C891">
        <v>91188347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865</v>
      </c>
      <c r="J891" t="s">
        <v>3</v>
      </c>
      <c r="K891" t="s">
        <v>866</v>
      </c>
      <c r="L891">
        <v>1191</v>
      </c>
      <c r="N891">
        <v>1013</v>
      </c>
      <c r="O891" t="s">
        <v>636</v>
      </c>
      <c r="P891" t="s">
        <v>636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91188348</v>
      </c>
      <c r="AJ891">
        <v>679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ROW(Source!A206)</f>
        <v>206</v>
      </c>
      <c r="B892">
        <v>91188349</v>
      </c>
      <c r="C892">
        <v>91188347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865</v>
      </c>
      <c r="J892" t="s">
        <v>3</v>
      </c>
      <c r="K892" t="s">
        <v>866</v>
      </c>
      <c r="L892">
        <v>1191</v>
      </c>
      <c r="N892">
        <v>1013</v>
      </c>
      <c r="O892" t="s">
        <v>636</v>
      </c>
      <c r="P892" t="s">
        <v>636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91188348</v>
      </c>
      <c r="AJ892">
        <v>680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ROW(Source!A242)</f>
        <v>242</v>
      </c>
      <c r="B893">
        <v>91188352</v>
      </c>
      <c r="C893">
        <v>91188350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863</v>
      </c>
      <c r="J893" t="s">
        <v>3</v>
      </c>
      <c r="K893" t="s">
        <v>864</v>
      </c>
      <c r="L893">
        <v>1191</v>
      </c>
      <c r="N893">
        <v>1013</v>
      </c>
      <c r="O893" t="s">
        <v>636</v>
      </c>
      <c r="P893" t="s">
        <v>636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91188351</v>
      </c>
      <c r="AJ893">
        <v>681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ROW(Source!A243)</f>
        <v>243</v>
      </c>
      <c r="B894">
        <v>91188352</v>
      </c>
      <c r="C894">
        <v>91188350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863</v>
      </c>
      <c r="J894" t="s">
        <v>3</v>
      </c>
      <c r="K894" t="s">
        <v>864</v>
      </c>
      <c r="L894">
        <v>1191</v>
      </c>
      <c r="N894">
        <v>1013</v>
      </c>
      <c r="O894" t="s">
        <v>636</v>
      </c>
      <c r="P894" t="s">
        <v>636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91188351</v>
      </c>
      <c r="AJ894">
        <v>682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ROW(Source!A244)</f>
        <v>244</v>
      </c>
      <c r="B895">
        <v>91188355</v>
      </c>
      <c r="C895">
        <v>91188353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865</v>
      </c>
      <c r="J895" t="s">
        <v>3</v>
      </c>
      <c r="K895" t="s">
        <v>866</v>
      </c>
      <c r="L895">
        <v>1191</v>
      </c>
      <c r="N895">
        <v>1013</v>
      </c>
      <c r="O895" t="s">
        <v>636</v>
      </c>
      <c r="P895" t="s">
        <v>636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91188354</v>
      </c>
      <c r="AJ895">
        <v>683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ROW(Source!A245)</f>
        <v>245</v>
      </c>
      <c r="B896">
        <v>91188355</v>
      </c>
      <c r="C896">
        <v>91188353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865</v>
      </c>
      <c r="J896" t="s">
        <v>3</v>
      </c>
      <c r="K896" t="s">
        <v>866</v>
      </c>
      <c r="L896">
        <v>1191</v>
      </c>
      <c r="N896">
        <v>1013</v>
      </c>
      <c r="O896" t="s">
        <v>636</v>
      </c>
      <c r="P896" t="s">
        <v>636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91188354</v>
      </c>
      <c r="AJ896">
        <v>684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ROW(Source!A246)</f>
        <v>246</v>
      </c>
      <c r="B897">
        <v>91188366</v>
      </c>
      <c r="C897">
        <v>91188356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704</v>
      </c>
      <c r="J897" t="s">
        <v>3</v>
      </c>
      <c r="K897" t="s">
        <v>705</v>
      </c>
      <c r="L897">
        <v>1191</v>
      </c>
      <c r="N897">
        <v>1013</v>
      </c>
      <c r="O897" t="s">
        <v>636</v>
      </c>
      <c r="P897" t="s">
        <v>636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91188357</v>
      </c>
      <c r="AJ897">
        <v>685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ROW(Source!A246)</f>
        <v>246</v>
      </c>
      <c r="B898">
        <v>91188367</v>
      </c>
      <c r="C898">
        <v>91188356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637</v>
      </c>
      <c r="J898" t="s">
        <v>3</v>
      </c>
      <c r="K898" t="s">
        <v>638</v>
      </c>
      <c r="L898">
        <v>1191</v>
      </c>
      <c r="N898">
        <v>1013</v>
      </c>
      <c r="O898" t="s">
        <v>636</v>
      </c>
      <c r="P898" t="s">
        <v>636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91188358</v>
      </c>
      <c r="AJ898">
        <v>686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ROW(Source!A246)</f>
        <v>246</v>
      </c>
      <c r="B899">
        <v>91188368</v>
      </c>
      <c r="C899">
        <v>91188356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661</v>
      </c>
      <c r="J899" t="s">
        <v>662</v>
      </c>
      <c r="K899" t="s">
        <v>663</v>
      </c>
      <c r="L899">
        <v>1368</v>
      </c>
      <c r="N899">
        <v>1011</v>
      </c>
      <c r="O899" t="s">
        <v>642</v>
      </c>
      <c r="P899" t="s">
        <v>642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91188359</v>
      </c>
      <c r="AJ899">
        <v>687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ROW(Source!A246)</f>
        <v>246</v>
      </c>
      <c r="B900">
        <v>91188369</v>
      </c>
      <c r="C900">
        <v>91188356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644</v>
      </c>
      <c r="J900" t="s">
        <v>645</v>
      </c>
      <c r="K900" t="s">
        <v>646</v>
      </c>
      <c r="L900">
        <v>1368</v>
      </c>
      <c r="N900">
        <v>1011</v>
      </c>
      <c r="O900" t="s">
        <v>642</v>
      </c>
      <c r="P900" t="s">
        <v>642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91188360</v>
      </c>
      <c r="AJ900">
        <v>688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ROW(Source!A246)</f>
        <v>246</v>
      </c>
      <c r="B901">
        <v>91188370</v>
      </c>
      <c r="C901">
        <v>91188356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682</v>
      </c>
      <c r="J901" t="s">
        <v>683</v>
      </c>
      <c r="K901" t="s">
        <v>684</v>
      </c>
      <c r="L901">
        <v>1368</v>
      </c>
      <c r="N901">
        <v>1011</v>
      </c>
      <c r="O901" t="s">
        <v>642</v>
      </c>
      <c r="P901" t="s">
        <v>642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91188361</v>
      </c>
      <c r="AJ901">
        <v>689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ROW(Source!A246)</f>
        <v>246</v>
      </c>
      <c r="B902">
        <v>91188371</v>
      </c>
      <c r="C902">
        <v>91188356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689</v>
      </c>
      <c r="J902" t="s">
        <v>690</v>
      </c>
      <c r="K902" t="s">
        <v>691</v>
      </c>
      <c r="L902">
        <v>1346</v>
      </c>
      <c r="N902">
        <v>1009</v>
      </c>
      <c r="O902" t="s">
        <v>463</v>
      </c>
      <c r="P902" t="s">
        <v>463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91188362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ROW(Source!A246)</f>
        <v>246</v>
      </c>
      <c r="B903">
        <v>91188372</v>
      </c>
      <c r="C903">
        <v>91188356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867</v>
      </c>
      <c r="J903" t="s">
        <v>868</v>
      </c>
      <c r="K903" t="s">
        <v>869</v>
      </c>
      <c r="L903">
        <v>1346</v>
      </c>
      <c r="N903">
        <v>1009</v>
      </c>
      <c r="O903" t="s">
        <v>463</v>
      </c>
      <c r="P903" t="s">
        <v>463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91188364</v>
      </c>
      <c r="AJ903">
        <v>692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ROW(Source!A246)</f>
        <v>246</v>
      </c>
      <c r="B904">
        <v>91188373</v>
      </c>
      <c r="C904">
        <v>91188356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91188365</v>
      </c>
      <c r="AJ904">
        <v>693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ROW(Source!A247)</f>
        <v>247</v>
      </c>
      <c r="B905">
        <v>91188366</v>
      </c>
      <c r="C905">
        <v>91188356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704</v>
      </c>
      <c r="J905" t="s">
        <v>3</v>
      </c>
      <c r="K905" t="s">
        <v>705</v>
      </c>
      <c r="L905">
        <v>1191</v>
      </c>
      <c r="N905">
        <v>1013</v>
      </c>
      <c r="O905" t="s">
        <v>636</v>
      </c>
      <c r="P905" t="s">
        <v>636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91188357</v>
      </c>
      <c r="AJ905">
        <v>694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ROW(Source!A247)</f>
        <v>247</v>
      </c>
      <c r="B906">
        <v>91188367</v>
      </c>
      <c r="C906">
        <v>91188356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637</v>
      </c>
      <c r="J906" t="s">
        <v>3</v>
      </c>
      <c r="K906" t="s">
        <v>638</v>
      </c>
      <c r="L906">
        <v>1191</v>
      </c>
      <c r="N906">
        <v>1013</v>
      </c>
      <c r="O906" t="s">
        <v>636</v>
      </c>
      <c r="P906" t="s">
        <v>636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91188358</v>
      </c>
      <c r="AJ906">
        <v>695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ROW(Source!A247)</f>
        <v>247</v>
      </c>
      <c r="B907">
        <v>91188368</v>
      </c>
      <c r="C907">
        <v>91188356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661</v>
      </c>
      <c r="J907" t="s">
        <v>662</v>
      </c>
      <c r="K907" t="s">
        <v>663</v>
      </c>
      <c r="L907">
        <v>1368</v>
      </c>
      <c r="N907">
        <v>1011</v>
      </c>
      <c r="O907" t="s">
        <v>642</v>
      </c>
      <c r="P907" t="s">
        <v>642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91188359</v>
      </c>
      <c r="AJ907">
        <v>696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ROW(Source!A247)</f>
        <v>247</v>
      </c>
      <c r="B908">
        <v>91188369</v>
      </c>
      <c r="C908">
        <v>91188356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644</v>
      </c>
      <c r="J908" t="s">
        <v>645</v>
      </c>
      <c r="K908" t="s">
        <v>646</v>
      </c>
      <c r="L908">
        <v>1368</v>
      </c>
      <c r="N908">
        <v>1011</v>
      </c>
      <c r="O908" t="s">
        <v>642</v>
      </c>
      <c r="P908" t="s">
        <v>642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91188360</v>
      </c>
      <c r="AJ908">
        <v>697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ROW(Source!A247)</f>
        <v>247</v>
      </c>
      <c r="B909">
        <v>91188370</v>
      </c>
      <c r="C909">
        <v>91188356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682</v>
      </c>
      <c r="J909" t="s">
        <v>683</v>
      </c>
      <c r="K909" t="s">
        <v>684</v>
      </c>
      <c r="L909">
        <v>1368</v>
      </c>
      <c r="N909">
        <v>1011</v>
      </c>
      <c r="O909" t="s">
        <v>642</v>
      </c>
      <c r="P909" t="s">
        <v>642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91188361</v>
      </c>
      <c r="AJ909">
        <v>698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ROW(Source!A247)</f>
        <v>247</v>
      </c>
      <c r="B910">
        <v>91188371</v>
      </c>
      <c r="C910">
        <v>91188356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689</v>
      </c>
      <c r="J910" t="s">
        <v>690</v>
      </c>
      <c r="K910" t="s">
        <v>691</v>
      </c>
      <c r="L910">
        <v>1346</v>
      </c>
      <c r="N910">
        <v>1009</v>
      </c>
      <c r="O910" t="s">
        <v>463</v>
      </c>
      <c r="P910" t="s">
        <v>463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91188362</v>
      </c>
      <c r="AJ910">
        <v>699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ROW(Source!A247)</f>
        <v>247</v>
      </c>
      <c r="B911">
        <v>91188372</v>
      </c>
      <c r="C911">
        <v>91188356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867</v>
      </c>
      <c r="J911" t="s">
        <v>868</v>
      </c>
      <c r="K911" t="s">
        <v>869</v>
      </c>
      <c r="L911">
        <v>1346</v>
      </c>
      <c r="N911">
        <v>1009</v>
      </c>
      <c r="O911" t="s">
        <v>463</v>
      </c>
      <c r="P911" t="s">
        <v>463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91188364</v>
      </c>
      <c r="AJ911">
        <v>701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ROW(Source!A247)</f>
        <v>247</v>
      </c>
      <c r="B912">
        <v>91188373</v>
      </c>
      <c r="C912">
        <v>91188356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91188365</v>
      </c>
      <c r="AJ912">
        <v>702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ROW(Source!A252)</f>
        <v>252</v>
      </c>
      <c r="B913">
        <v>91188386</v>
      </c>
      <c r="C913">
        <v>91188376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704</v>
      </c>
      <c r="J913" t="s">
        <v>3</v>
      </c>
      <c r="K913" t="s">
        <v>705</v>
      </c>
      <c r="L913">
        <v>1191</v>
      </c>
      <c r="N913">
        <v>1013</v>
      </c>
      <c r="O913" t="s">
        <v>636</v>
      </c>
      <c r="P913" t="s">
        <v>636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91188377</v>
      </c>
      <c r="AJ913">
        <v>703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ROW(Source!A252)</f>
        <v>252</v>
      </c>
      <c r="B914">
        <v>91188387</v>
      </c>
      <c r="C914">
        <v>91188376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637</v>
      </c>
      <c r="J914" t="s">
        <v>3</v>
      </c>
      <c r="K914" t="s">
        <v>638</v>
      </c>
      <c r="L914">
        <v>1191</v>
      </c>
      <c r="N914">
        <v>1013</v>
      </c>
      <c r="O914" t="s">
        <v>636</v>
      </c>
      <c r="P914" t="s">
        <v>636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91188378</v>
      </c>
      <c r="AJ914">
        <v>704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ROW(Source!A252)</f>
        <v>252</v>
      </c>
      <c r="B915">
        <v>91188388</v>
      </c>
      <c r="C915">
        <v>91188376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661</v>
      </c>
      <c r="J915" t="s">
        <v>662</v>
      </c>
      <c r="K915" t="s">
        <v>663</v>
      </c>
      <c r="L915">
        <v>1368</v>
      </c>
      <c r="N915">
        <v>1011</v>
      </c>
      <c r="O915" t="s">
        <v>642</v>
      </c>
      <c r="P915" t="s">
        <v>642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91188379</v>
      </c>
      <c r="AJ915">
        <v>705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ROW(Source!A252)</f>
        <v>252</v>
      </c>
      <c r="B916">
        <v>91188389</v>
      </c>
      <c r="C916">
        <v>91188376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644</v>
      </c>
      <c r="J916" t="s">
        <v>645</v>
      </c>
      <c r="K916" t="s">
        <v>646</v>
      </c>
      <c r="L916">
        <v>1368</v>
      </c>
      <c r="N916">
        <v>1011</v>
      </c>
      <c r="O916" t="s">
        <v>642</v>
      </c>
      <c r="P916" t="s">
        <v>642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91188380</v>
      </c>
      <c r="AJ916">
        <v>706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ROW(Source!A252)</f>
        <v>252</v>
      </c>
      <c r="B917">
        <v>91188390</v>
      </c>
      <c r="C917">
        <v>91188376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682</v>
      </c>
      <c r="J917" t="s">
        <v>683</v>
      </c>
      <c r="K917" t="s">
        <v>684</v>
      </c>
      <c r="L917">
        <v>1368</v>
      </c>
      <c r="N917">
        <v>1011</v>
      </c>
      <c r="O917" t="s">
        <v>642</v>
      </c>
      <c r="P917" t="s">
        <v>642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91188381</v>
      </c>
      <c r="AJ917">
        <v>707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ROW(Source!A252)</f>
        <v>252</v>
      </c>
      <c r="B918">
        <v>91188391</v>
      </c>
      <c r="C918">
        <v>91188376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689</v>
      </c>
      <c r="J918" t="s">
        <v>690</v>
      </c>
      <c r="K918" t="s">
        <v>691</v>
      </c>
      <c r="L918">
        <v>1346</v>
      </c>
      <c r="N918">
        <v>1009</v>
      </c>
      <c r="O918" t="s">
        <v>463</v>
      </c>
      <c r="P918" t="s">
        <v>463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91188382</v>
      </c>
      <c r="AJ918">
        <v>708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ROW(Source!A252)</f>
        <v>252</v>
      </c>
      <c r="B919">
        <v>91188392</v>
      </c>
      <c r="C919">
        <v>91188376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935</v>
      </c>
      <c r="J919" t="s">
        <v>936</v>
      </c>
      <c r="K919" t="s">
        <v>937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ROW(Source!A252)</f>
        <v>252</v>
      </c>
      <c r="B920">
        <v>91188393</v>
      </c>
      <c r="C920">
        <v>91188376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867</v>
      </c>
      <c r="J920" t="s">
        <v>868</v>
      </c>
      <c r="K920" t="s">
        <v>869</v>
      </c>
      <c r="L920">
        <v>1346</v>
      </c>
      <c r="N920">
        <v>1009</v>
      </c>
      <c r="O920" t="s">
        <v>463</v>
      </c>
      <c r="P920" t="s">
        <v>463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91188384</v>
      </c>
      <c r="AJ920">
        <v>710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ROW(Source!A252)</f>
        <v>252</v>
      </c>
      <c r="B921">
        <v>91188394</v>
      </c>
      <c r="C921">
        <v>91188376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91188385</v>
      </c>
      <c r="AJ921">
        <v>711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ROW(Source!A253)</f>
        <v>253</v>
      </c>
      <c r="B922">
        <v>91188386</v>
      </c>
      <c r="C922">
        <v>91188376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704</v>
      </c>
      <c r="J922" t="s">
        <v>3</v>
      </c>
      <c r="K922" t="s">
        <v>705</v>
      </c>
      <c r="L922">
        <v>1191</v>
      </c>
      <c r="N922">
        <v>1013</v>
      </c>
      <c r="O922" t="s">
        <v>636</v>
      </c>
      <c r="P922" t="s">
        <v>636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91188377</v>
      </c>
      <c r="AJ922">
        <v>712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ROW(Source!A253)</f>
        <v>253</v>
      </c>
      <c r="B923">
        <v>91188387</v>
      </c>
      <c r="C923">
        <v>91188376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637</v>
      </c>
      <c r="J923" t="s">
        <v>3</v>
      </c>
      <c r="K923" t="s">
        <v>638</v>
      </c>
      <c r="L923">
        <v>1191</v>
      </c>
      <c r="N923">
        <v>1013</v>
      </c>
      <c r="O923" t="s">
        <v>636</v>
      </c>
      <c r="P923" t="s">
        <v>636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91188378</v>
      </c>
      <c r="AJ923">
        <v>713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ROW(Source!A253)</f>
        <v>253</v>
      </c>
      <c r="B924">
        <v>91188388</v>
      </c>
      <c r="C924">
        <v>91188376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661</v>
      </c>
      <c r="J924" t="s">
        <v>662</v>
      </c>
      <c r="K924" t="s">
        <v>663</v>
      </c>
      <c r="L924">
        <v>1368</v>
      </c>
      <c r="N924">
        <v>1011</v>
      </c>
      <c r="O924" t="s">
        <v>642</v>
      </c>
      <c r="P924" t="s">
        <v>642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91188379</v>
      </c>
      <c r="AJ924">
        <v>714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ROW(Source!A253)</f>
        <v>253</v>
      </c>
      <c r="B925">
        <v>91188389</v>
      </c>
      <c r="C925">
        <v>91188376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644</v>
      </c>
      <c r="J925" t="s">
        <v>645</v>
      </c>
      <c r="K925" t="s">
        <v>646</v>
      </c>
      <c r="L925">
        <v>1368</v>
      </c>
      <c r="N925">
        <v>1011</v>
      </c>
      <c r="O925" t="s">
        <v>642</v>
      </c>
      <c r="P925" t="s">
        <v>642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91188380</v>
      </c>
      <c r="AJ925">
        <v>715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ROW(Source!A253)</f>
        <v>253</v>
      </c>
      <c r="B926">
        <v>91188390</v>
      </c>
      <c r="C926">
        <v>91188376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682</v>
      </c>
      <c r="J926" t="s">
        <v>683</v>
      </c>
      <c r="K926" t="s">
        <v>684</v>
      </c>
      <c r="L926">
        <v>1368</v>
      </c>
      <c r="N926">
        <v>1011</v>
      </c>
      <c r="O926" t="s">
        <v>642</v>
      </c>
      <c r="P926" t="s">
        <v>642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91188381</v>
      </c>
      <c r="AJ926">
        <v>716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ROW(Source!A253)</f>
        <v>253</v>
      </c>
      <c r="B927">
        <v>91188391</v>
      </c>
      <c r="C927">
        <v>91188376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689</v>
      </c>
      <c r="J927" t="s">
        <v>690</v>
      </c>
      <c r="K927" t="s">
        <v>691</v>
      </c>
      <c r="L927">
        <v>1346</v>
      </c>
      <c r="N927">
        <v>1009</v>
      </c>
      <c r="O927" t="s">
        <v>463</v>
      </c>
      <c r="P927" t="s">
        <v>463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91188382</v>
      </c>
      <c r="AJ927">
        <v>717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ROW(Source!A253)</f>
        <v>253</v>
      </c>
      <c r="B928">
        <v>91188392</v>
      </c>
      <c r="C928">
        <v>91188376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935</v>
      </c>
      <c r="J928" t="s">
        <v>936</v>
      </c>
      <c r="K928" t="s">
        <v>937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ROW(Source!A253)</f>
        <v>253</v>
      </c>
      <c r="B929">
        <v>91188393</v>
      </c>
      <c r="C929">
        <v>91188376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867</v>
      </c>
      <c r="J929" t="s">
        <v>868</v>
      </c>
      <c r="K929" t="s">
        <v>869</v>
      </c>
      <c r="L929">
        <v>1346</v>
      </c>
      <c r="N929">
        <v>1009</v>
      </c>
      <c r="O929" t="s">
        <v>463</v>
      </c>
      <c r="P929" t="s">
        <v>463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91188384</v>
      </c>
      <c r="AJ929">
        <v>719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ROW(Source!A253)</f>
        <v>253</v>
      </c>
      <c r="B930">
        <v>91188394</v>
      </c>
      <c r="C930">
        <v>91188376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91188385</v>
      </c>
      <c r="AJ930">
        <v>720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ROW(Source!A258)</f>
        <v>258</v>
      </c>
      <c r="B931">
        <v>91188407</v>
      </c>
      <c r="C931">
        <v>91188397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704</v>
      </c>
      <c r="J931" t="s">
        <v>3</v>
      </c>
      <c r="K931" t="s">
        <v>705</v>
      </c>
      <c r="L931">
        <v>1191</v>
      </c>
      <c r="N931">
        <v>1013</v>
      </c>
      <c r="O931" t="s">
        <v>636</v>
      </c>
      <c r="P931" t="s">
        <v>636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91188398</v>
      </c>
      <c r="AJ931">
        <v>721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ROW(Source!A258)</f>
        <v>258</v>
      </c>
      <c r="B932">
        <v>91188408</v>
      </c>
      <c r="C932">
        <v>91188397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637</v>
      </c>
      <c r="J932" t="s">
        <v>3</v>
      </c>
      <c r="K932" t="s">
        <v>638</v>
      </c>
      <c r="L932">
        <v>1191</v>
      </c>
      <c r="N932">
        <v>1013</v>
      </c>
      <c r="O932" t="s">
        <v>636</v>
      </c>
      <c r="P932" t="s">
        <v>636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91188399</v>
      </c>
      <c r="AJ932">
        <v>722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ROW(Source!A258)</f>
        <v>258</v>
      </c>
      <c r="B933">
        <v>91188409</v>
      </c>
      <c r="C933">
        <v>91188397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661</v>
      </c>
      <c r="J933" t="s">
        <v>662</v>
      </c>
      <c r="K933" t="s">
        <v>663</v>
      </c>
      <c r="L933">
        <v>1368</v>
      </c>
      <c r="N933">
        <v>1011</v>
      </c>
      <c r="O933" t="s">
        <v>642</v>
      </c>
      <c r="P933" t="s">
        <v>642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91188400</v>
      </c>
      <c r="AJ933">
        <v>723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ROW(Source!A258)</f>
        <v>258</v>
      </c>
      <c r="B934">
        <v>91188410</v>
      </c>
      <c r="C934">
        <v>91188397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644</v>
      </c>
      <c r="J934" t="s">
        <v>645</v>
      </c>
      <c r="K934" t="s">
        <v>646</v>
      </c>
      <c r="L934">
        <v>1368</v>
      </c>
      <c r="N934">
        <v>1011</v>
      </c>
      <c r="O934" t="s">
        <v>642</v>
      </c>
      <c r="P934" t="s">
        <v>642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91188401</v>
      </c>
      <c r="AJ934">
        <v>724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ROW(Source!A258)</f>
        <v>258</v>
      </c>
      <c r="B935">
        <v>91188411</v>
      </c>
      <c r="C935">
        <v>91188397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682</v>
      </c>
      <c r="J935" t="s">
        <v>683</v>
      </c>
      <c r="K935" t="s">
        <v>684</v>
      </c>
      <c r="L935">
        <v>1368</v>
      </c>
      <c r="N935">
        <v>1011</v>
      </c>
      <c r="O935" t="s">
        <v>642</v>
      </c>
      <c r="P935" t="s">
        <v>642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91188402</v>
      </c>
      <c r="AJ935">
        <v>725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ROW(Source!A258)</f>
        <v>258</v>
      </c>
      <c r="B936">
        <v>91188412</v>
      </c>
      <c r="C936">
        <v>91188397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689</v>
      </c>
      <c r="J936" t="s">
        <v>690</v>
      </c>
      <c r="K936" t="s">
        <v>691</v>
      </c>
      <c r="L936">
        <v>1346</v>
      </c>
      <c r="N936">
        <v>1009</v>
      </c>
      <c r="O936" t="s">
        <v>463</v>
      </c>
      <c r="P936" t="s">
        <v>463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91188403</v>
      </c>
      <c r="AJ936">
        <v>726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ROW(Source!A258)</f>
        <v>258</v>
      </c>
      <c r="B937">
        <v>91188413</v>
      </c>
      <c r="C937">
        <v>91188397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867</v>
      </c>
      <c r="J937" t="s">
        <v>868</v>
      </c>
      <c r="K937" t="s">
        <v>869</v>
      </c>
      <c r="L937">
        <v>1346</v>
      </c>
      <c r="N937">
        <v>1009</v>
      </c>
      <c r="O937" t="s">
        <v>463</v>
      </c>
      <c r="P937" t="s">
        <v>463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91188405</v>
      </c>
      <c r="AJ937">
        <v>728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ROW(Source!A258)</f>
        <v>258</v>
      </c>
      <c r="B938">
        <v>91188414</v>
      </c>
      <c r="C938">
        <v>91188397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91188406</v>
      </c>
      <c r="AJ938">
        <v>729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ROW(Source!A259)</f>
        <v>259</v>
      </c>
      <c r="B939">
        <v>91188407</v>
      </c>
      <c r="C939">
        <v>91188397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704</v>
      </c>
      <c r="J939" t="s">
        <v>3</v>
      </c>
      <c r="K939" t="s">
        <v>705</v>
      </c>
      <c r="L939">
        <v>1191</v>
      </c>
      <c r="N939">
        <v>1013</v>
      </c>
      <c r="O939" t="s">
        <v>636</v>
      </c>
      <c r="P939" t="s">
        <v>636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91188398</v>
      </c>
      <c r="AJ939">
        <v>730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ROW(Source!A259)</f>
        <v>259</v>
      </c>
      <c r="B940">
        <v>91188408</v>
      </c>
      <c r="C940">
        <v>91188397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637</v>
      </c>
      <c r="J940" t="s">
        <v>3</v>
      </c>
      <c r="K940" t="s">
        <v>638</v>
      </c>
      <c r="L940">
        <v>1191</v>
      </c>
      <c r="N940">
        <v>1013</v>
      </c>
      <c r="O940" t="s">
        <v>636</v>
      </c>
      <c r="P940" t="s">
        <v>636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91188399</v>
      </c>
      <c r="AJ940">
        <v>731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ROW(Source!A259)</f>
        <v>259</v>
      </c>
      <c r="B941">
        <v>91188409</v>
      </c>
      <c r="C941">
        <v>91188397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661</v>
      </c>
      <c r="J941" t="s">
        <v>662</v>
      </c>
      <c r="K941" t="s">
        <v>663</v>
      </c>
      <c r="L941">
        <v>1368</v>
      </c>
      <c r="N941">
        <v>1011</v>
      </c>
      <c r="O941" t="s">
        <v>642</v>
      </c>
      <c r="P941" t="s">
        <v>642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91188400</v>
      </c>
      <c r="AJ941">
        <v>732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ROW(Source!A259)</f>
        <v>259</v>
      </c>
      <c r="B942">
        <v>91188410</v>
      </c>
      <c r="C942">
        <v>91188397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644</v>
      </c>
      <c r="J942" t="s">
        <v>645</v>
      </c>
      <c r="K942" t="s">
        <v>646</v>
      </c>
      <c r="L942">
        <v>1368</v>
      </c>
      <c r="N942">
        <v>1011</v>
      </c>
      <c r="O942" t="s">
        <v>642</v>
      </c>
      <c r="P942" t="s">
        <v>642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91188401</v>
      </c>
      <c r="AJ942">
        <v>733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ROW(Source!A259)</f>
        <v>259</v>
      </c>
      <c r="B943">
        <v>91188411</v>
      </c>
      <c r="C943">
        <v>91188397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682</v>
      </c>
      <c r="J943" t="s">
        <v>683</v>
      </c>
      <c r="K943" t="s">
        <v>684</v>
      </c>
      <c r="L943">
        <v>1368</v>
      </c>
      <c r="N943">
        <v>1011</v>
      </c>
      <c r="O943" t="s">
        <v>642</v>
      </c>
      <c r="P943" t="s">
        <v>642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91188402</v>
      </c>
      <c r="AJ943">
        <v>734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ROW(Source!A259)</f>
        <v>259</v>
      </c>
      <c r="B944">
        <v>91188412</v>
      </c>
      <c r="C944">
        <v>91188397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689</v>
      </c>
      <c r="J944" t="s">
        <v>690</v>
      </c>
      <c r="K944" t="s">
        <v>691</v>
      </c>
      <c r="L944">
        <v>1346</v>
      </c>
      <c r="N944">
        <v>1009</v>
      </c>
      <c r="O944" t="s">
        <v>463</v>
      </c>
      <c r="P944" t="s">
        <v>463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91188403</v>
      </c>
      <c r="AJ944">
        <v>735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ROW(Source!A259)</f>
        <v>259</v>
      </c>
      <c r="B945">
        <v>91188413</v>
      </c>
      <c r="C945">
        <v>91188397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867</v>
      </c>
      <c r="J945" t="s">
        <v>868</v>
      </c>
      <c r="K945" t="s">
        <v>869</v>
      </c>
      <c r="L945">
        <v>1346</v>
      </c>
      <c r="N945">
        <v>1009</v>
      </c>
      <c r="O945" t="s">
        <v>463</v>
      </c>
      <c r="P945" t="s">
        <v>463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91188405</v>
      </c>
      <c r="AJ945">
        <v>737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ROW(Source!A259)</f>
        <v>259</v>
      </c>
      <c r="B946">
        <v>91188414</v>
      </c>
      <c r="C946">
        <v>91188397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91188406</v>
      </c>
      <c r="AJ946">
        <v>738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ROW(Source!A264)</f>
        <v>264</v>
      </c>
      <c r="B947">
        <v>91188427</v>
      </c>
      <c r="C947">
        <v>91188417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704</v>
      </c>
      <c r="J947" t="s">
        <v>3</v>
      </c>
      <c r="K947" t="s">
        <v>705</v>
      </c>
      <c r="L947">
        <v>1191</v>
      </c>
      <c r="N947">
        <v>1013</v>
      </c>
      <c r="O947" t="s">
        <v>636</v>
      </c>
      <c r="P947" t="s">
        <v>636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219</v>
      </c>
      <c r="AG947">
        <v>19.440000000000001</v>
      </c>
      <c r="AH947">
        <v>2</v>
      </c>
      <c r="AI947">
        <v>91188418</v>
      </c>
      <c r="AJ947">
        <v>739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ROW(Source!A264)</f>
        <v>264</v>
      </c>
      <c r="B948">
        <v>91188428</v>
      </c>
      <c r="C948">
        <v>91188417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637</v>
      </c>
      <c r="J948" t="s">
        <v>3</v>
      </c>
      <c r="K948" t="s">
        <v>638</v>
      </c>
      <c r="L948">
        <v>1191</v>
      </c>
      <c r="N948">
        <v>1013</v>
      </c>
      <c r="O948" t="s">
        <v>636</v>
      </c>
      <c r="P948" t="s">
        <v>636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219</v>
      </c>
      <c r="AG948">
        <v>0.54</v>
      </c>
      <c r="AH948">
        <v>2</v>
      </c>
      <c r="AI948">
        <v>91188419</v>
      </c>
      <c r="AJ948">
        <v>740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ROW(Source!A264)</f>
        <v>264</v>
      </c>
      <c r="B949">
        <v>91188429</v>
      </c>
      <c r="C949">
        <v>91188417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661</v>
      </c>
      <c r="J949" t="s">
        <v>662</v>
      </c>
      <c r="K949" t="s">
        <v>663</v>
      </c>
      <c r="L949">
        <v>1368</v>
      </c>
      <c r="N949">
        <v>1011</v>
      </c>
      <c r="O949" t="s">
        <v>642</v>
      </c>
      <c r="P949" t="s">
        <v>642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219</v>
      </c>
      <c r="AG949">
        <v>0.27</v>
      </c>
      <c r="AH949">
        <v>2</v>
      </c>
      <c r="AI949">
        <v>91188420</v>
      </c>
      <c r="AJ949">
        <v>741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ROW(Source!A264)</f>
        <v>264</v>
      </c>
      <c r="B950">
        <v>91188430</v>
      </c>
      <c r="C950">
        <v>91188417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644</v>
      </c>
      <c r="J950" t="s">
        <v>645</v>
      </c>
      <c r="K950" t="s">
        <v>646</v>
      </c>
      <c r="L950">
        <v>1368</v>
      </c>
      <c r="N950">
        <v>1011</v>
      </c>
      <c r="O950" t="s">
        <v>642</v>
      </c>
      <c r="P950" t="s">
        <v>642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219</v>
      </c>
      <c r="AG950">
        <v>0.27</v>
      </c>
      <c r="AH950">
        <v>2</v>
      </c>
      <c r="AI950">
        <v>91188421</v>
      </c>
      <c r="AJ950">
        <v>742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ROW(Source!A264)</f>
        <v>264</v>
      </c>
      <c r="B951">
        <v>91188431</v>
      </c>
      <c r="C951">
        <v>91188417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682</v>
      </c>
      <c r="J951" t="s">
        <v>683</v>
      </c>
      <c r="K951" t="s">
        <v>684</v>
      </c>
      <c r="L951">
        <v>1368</v>
      </c>
      <c r="N951">
        <v>1011</v>
      </c>
      <c r="O951" t="s">
        <v>642</v>
      </c>
      <c r="P951" t="s">
        <v>642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219</v>
      </c>
      <c r="AG951">
        <v>3.645</v>
      </c>
      <c r="AH951">
        <v>2</v>
      </c>
      <c r="AI951">
        <v>91188422</v>
      </c>
      <c r="AJ951">
        <v>743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ROW(Source!A264)</f>
        <v>264</v>
      </c>
      <c r="B952">
        <v>91188432</v>
      </c>
      <c r="C952">
        <v>91188417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689</v>
      </c>
      <c r="J952" t="s">
        <v>690</v>
      </c>
      <c r="K952" t="s">
        <v>691</v>
      </c>
      <c r="L952">
        <v>1346</v>
      </c>
      <c r="N952">
        <v>1009</v>
      </c>
      <c r="O952" t="s">
        <v>463</v>
      </c>
      <c r="P952" t="s">
        <v>463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91188423</v>
      </c>
      <c r="AJ952">
        <v>744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ROW(Source!A264)</f>
        <v>264</v>
      </c>
      <c r="B953">
        <v>91188433</v>
      </c>
      <c r="C953">
        <v>91188417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867</v>
      </c>
      <c r="J953" t="s">
        <v>868</v>
      </c>
      <c r="K953" t="s">
        <v>869</v>
      </c>
      <c r="L953">
        <v>1346</v>
      </c>
      <c r="N953">
        <v>1009</v>
      </c>
      <c r="O953" t="s">
        <v>463</v>
      </c>
      <c r="P953" t="s">
        <v>463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91188425</v>
      </c>
      <c r="AJ953">
        <v>746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ROW(Source!A264)</f>
        <v>264</v>
      </c>
      <c r="B954">
        <v>91188434</v>
      </c>
      <c r="C954">
        <v>91188417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91188426</v>
      </c>
      <c r="AJ954">
        <v>747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ROW(Source!A265)</f>
        <v>265</v>
      </c>
      <c r="B955">
        <v>91188427</v>
      </c>
      <c r="C955">
        <v>91188417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704</v>
      </c>
      <c r="J955" t="s">
        <v>3</v>
      </c>
      <c r="K955" t="s">
        <v>705</v>
      </c>
      <c r="L955">
        <v>1191</v>
      </c>
      <c r="N955">
        <v>1013</v>
      </c>
      <c r="O955" t="s">
        <v>636</v>
      </c>
      <c r="P955" t="s">
        <v>636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219</v>
      </c>
      <c r="AG955">
        <v>19.440000000000001</v>
      </c>
      <c r="AH955">
        <v>2</v>
      </c>
      <c r="AI955">
        <v>91188418</v>
      </c>
      <c r="AJ955">
        <v>748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ROW(Source!A265)</f>
        <v>265</v>
      </c>
      <c r="B956">
        <v>91188428</v>
      </c>
      <c r="C956">
        <v>91188417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637</v>
      </c>
      <c r="J956" t="s">
        <v>3</v>
      </c>
      <c r="K956" t="s">
        <v>638</v>
      </c>
      <c r="L956">
        <v>1191</v>
      </c>
      <c r="N956">
        <v>1013</v>
      </c>
      <c r="O956" t="s">
        <v>636</v>
      </c>
      <c r="P956" t="s">
        <v>636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219</v>
      </c>
      <c r="AG956">
        <v>0.54</v>
      </c>
      <c r="AH956">
        <v>2</v>
      </c>
      <c r="AI956">
        <v>91188419</v>
      </c>
      <c r="AJ956">
        <v>749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ROW(Source!A265)</f>
        <v>265</v>
      </c>
      <c r="B957">
        <v>91188429</v>
      </c>
      <c r="C957">
        <v>91188417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661</v>
      </c>
      <c r="J957" t="s">
        <v>662</v>
      </c>
      <c r="K957" t="s">
        <v>663</v>
      </c>
      <c r="L957">
        <v>1368</v>
      </c>
      <c r="N957">
        <v>1011</v>
      </c>
      <c r="O957" t="s">
        <v>642</v>
      </c>
      <c r="P957" t="s">
        <v>642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219</v>
      </c>
      <c r="AG957">
        <v>0.27</v>
      </c>
      <c r="AH957">
        <v>2</v>
      </c>
      <c r="AI957">
        <v>91188420</v>
      </c>
      <c r="AJ957">
        <v>750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ROW(Source!A265)</f>
        <v>265</v>
      </c>
      <c r="B958">
        <v>91188430</v>
      </c>
      <c r="C958">
        <v>91188417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644</v>
      </c>
      <c r="J958" t="s">
        <v>645</v>
      </c>
      <c r="K958" t="s">
        <v>646</v>
      </c>
      <c r="L958">
        <v>1368</v>
      </c>
      <c r="N958">
        <v>1011</v>
      </c>
      <c r="O958" t="s">
        <v>642</v>
      </c>
      <c r="P958" t="s">
        <v>642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219</v>
      </c>
      <c r="AG958">
        <v>0.27</v>
      </c>
      <c r="AH958">
        <v>2</v>
      </c>
      <c r="AI958">
        <v>91188421</v>
      </c>
      <c r="AJ958">
        <v>751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ROW(Source!A265)</f>
        <v>265</v>
      </c>
      <c r="B959">
        <v>91188431</v>
      </c>
      <c r="C959">
        <v>91188417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682</v>
      </c>
      <c r="J959" t="s">
        <v>683</v>
      </c>
      <c r="K959" t="s">
        <v>684</v>
      </c>
      <c r="L959">
        <v>1368</v>
      </c>
      <c r="N959">
        <v>1011</v>
      </c>
      <c r="O959" t="s">
        <v>642</v>
      </c>
      <c r="P959" t="s">
        <v>642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219</v>
      </c>
      <c r="AG959">
        <v>3.645</v>
      </c>
      <c r="AH959">
        <v>2</v>
      </c>
      <c r="AI959">
        <v>91188422</v>
      </c>
      <c r="AJ959">
        <v>752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ROW(Source!A265)</f>
        <v>265</v>
      </c>
      <c r="B960">
        <v>91188432</v>
      </c>
      <c r="C960">
        <v>91188417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689</v>
      </c>
      <c r="J960" t="s">
        <v>690</v>
      </c>
      <c r="K960" t="s">
        <v>691</v>
      </c>
      <c r="L960">
        <v>1346</v>
      </c>
      <c r="N960">
        <v>1009</v>
      </c>
      <c r="O960" t="s">
        <v>463</v>
      </c>
      <c r="P960" t="s">
        <v>463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91188423</v>
      </c>
      <c r="AJ960">
        <v>753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ROW(Source!A265)</f>
        <v>265</v>
      </c>
      <c r="B961">
        <v>91188433</v>
      </c>
      <c r="C961">
        <v>91188417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867</v>
      </c>
      <c r="J961" t="s">
        <v>868</v>
      </c>
      <c r="K961" t="s">
        <v>869</v>
      </c>
      <c r="L961">
        <v>1346</v>
      </c>
      <c r="N961">
        <v>1009</v>
      </c>
      <c r="O961" t="s">
        <v>463</v>
      </c>
      <c r="P961" t="s">
        <v>463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91188425</v>
      </c>
      <c r="AJ961">
        <v>755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ROW(Source!A265)</f>
        <v>265</v>
      </c>
      <c r="B962">
        <v>91188434</v>
      </c>
      <c r="C962">
        <v>91188417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91188426</v>
      </c>
      <c r="AJ962">
        <v>756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ROW(Source!A270)</f>
        <v>270</v>
      </c>
      <c r="B963">
        <v>91188445</v>
      </c>
      <c r="C963">
        <v>91188437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870</v>
      </c>
      <c r="J963" t="s">
        <v>3</v>
      </c>
      <c r="K963" t="s">
        <v>871</v>
      </c>
      <c r="L963">
        <v>1191</v>
      </c>
      <c r="N963">
        <v>1013</v>
      </c>
      <c r="O963" t="s">
        <v>636</v>
      </c>
      <c r="P963" t="s">
        <v>636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91188438</v>
      </c>
      <c r="AJ963">
        <v>757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ROW(Source!A270)</f>
        <v>270</v>
      </c>
      <c r="B964">
        <v>91188446</v>
      </c>
      <c r="C964">
        <v>91188437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637</v>
      </c>
      <c r="J964" t="s">
        <v>3</v>
      </c>
      <c r="K964" t="s">
        <v>638</v>
      </c>
      <c r="L964">
        <v>1191</v>
      </c>
      <c r="N964">
        <v>1013</v>
      </c>
      <c r="O964" t="s">
        <v>636</v>
      </c>
      <c r="P964" t="s">
        <v>636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91188439</v>
      </c>
      <c r="AJ964">
        <v>758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ROW(Source!A270)</f>
        <v>270</v>
      </c>
      <c r="B965">
        <v>91188447</v>
      </c>
      <c r="C965">
        <v>91188437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872</v>
      </c>
      <c r="J965" t="s">
        <v>873</v>
      </c>
      <c r="K965" t="s">
        <v>874</v>
      </c>
      <c r="L965">
        <v>1368</v>
      </c>
      <c r="N965">
        <v>1011</v>
      </c>
      <c r="O965" t="s">
        <v>642</v>
      </c>
      <c r="P965" t="s">
        <v>642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91188440</v>
      </c>
      <c r="AJ965">
        <v>759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ROW(Source!A270)</f>
        <v>270</v>
      </c>
      <c r="B966">
        <v>91188448</v>
      </c>
      <c r="C966">
        <v>91188437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875</v>
      </c>
      <c r="J966" t="s">
        <v>876</v>
      </c>
      <c r="K966" t="s">
        <v>877</v>
      </c>
      <c r="L966">
        <v>1368</v>
      </c>
      <c r="N966">
        <v>1011</v>
      </c>
      <c r="O966" t="s">
        <v>642</v>
      </c>
      <c r="P966" t="s">
        <v>642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91188441</v>
      </c>
      <c r="AJ966">
        <v>760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ROW(Source!A270)</f>
        <v>270</v>
      </c>
      <c r="B967">
        <v>91188449</v>
      </c>
      <c r="C967">
        <v>91188437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644</v>
      </c>
      <c r="J967" t="s">
        <v>645</v>
      </c>
      <c r="K967" t="s">
        <v>646</v>
      </c>
      <c r="L967">
        <v>1368</v>
      </c>
      <c r="N967">
        <v>1011</v>
      </c>
      <c r="O967" t="s">
        <v>642</v>
      </c>
      <c r="P967" t="s">
        <v>642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91188442</v>
      </c>
      <c r="AJ967">
        <v>761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ROW(Source!A270)</f>
        <v>270</v>
      </c>
      <c r="B968">
        <v>91188450</v>
      </c>
      <c r="C968">
        <v>91188437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878</v>
      </c>
      <c r="J968" t="s">
        <v>879</v>
      </c>
      <c r="K968" t="s">
        <v>880</v>
      </c>
      <c r="L968">
        <v>1368</v>
      </c>
      <c r="N968">
        <v>1011</v>
      </c>
      <c r="O968" t="s">
        <v>642</v>
      </c>
      <c r="P968" t="s">
        <v>642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91188443</v>
      </c>
      <c r="AJ968">
        <v>762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ROW(Source!A270)</f>
        <v>270</v>
      </c>
      <c r="B969">
        <v>91188451</v>
      </c>
      <c r="C969">
        <v>91188437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902</v>
      </c>
      <c r="J969" t="s">
        <v>903</v>
      </c>
      <c r="K969" t="s">
        <v>904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ROW(Source!A270)</f>
        <v>270</v>
      </c>
      <c r="B970">
        <v>91188452</v>
      </c>
      <c r="C970">
        <v>91188437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881</v>
      </c>
      <c r="J970" t="s">
        <v>882</v>
      </c>
      <c r="K970" t="s">
        <v>883</v>
      </c>
      <c r="L970">
        <v>1346</v>
      </c>
      <c r="N970">
        <v>1009</v>
      </c>
      <c r="O970" t="s">
        <v>463</v>
      </c>
      <c r="P970" t="s">
        <v>463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91188444</v>
      </c>
      <c r="AJ970">
        <v>763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ROW(Source!A271)</f>
        <v>271</v>
      </c>
      <c r="B971">
        <v>91188445</v>
      </c>
      <c r="C971">
        <v>91188437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870</v>
      </c>
      <c r="J971" t="s">
        <v>3</v>
      </c>
      <c r="K971" t="s">
        <v>871</v>
      </c>
      <c r="L971">
        <v>1191</v>
      </c>
      <c r="N971">
        <v>1013</v>
      </c>
      <c r="O971" t="s">
        <v>636</v>
      </c>
      <c r="P971" t="s">
        <v>636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91188438</v>
      </c>
      <c r="AJ971">
        <v>764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ROW(Source!A271)</f>
        <v>271</v>
      </c>
      <c r="B972">
        <v>91188446</v>
      </c>
      <c r="C972">
        <v>91188437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637</v>
      </c>
      <c r="J972" t="s">
        <v>3</v>
      </c>
      <c r="K972" t="s">
        <v>638</v>
      </c>
      <c r="L972">
        <v>1191</v>
      </c>
      <c r="N972">
        <v>1013</v>
      </c>
      <c r="O972" t="s">
        <v>636</v>
      </c>
      <c r="P972" t="s">
        <v>636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91188439</v>
      </c>
      <c r="AJ972">
        <v>765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ROW(Source!A271)</f>
        <v>271</v>
      </c>
      <c r="B973">
        <v>91188447</v>
      </c>
      <c r="C973">
        <v>91188437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872</v>
      </c>
      <c r="J973" t="s">
        <v>873</v>
      </c>
      <c r="K973" t="s">
        <v>874</v>
      </c>
      <c r="L973">
        <v>1368</v>
      </c>
      <c r="N973">
        <v>1011</v>
      </c>
      <c r="O973" t="s">
        <v>642</v>
      </c>
      <c r="P973" t="s">
        <v>642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91188440</v>
      </c>
      <c r="AJ973">
        <v>766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ROW(Source!A271)</f>
        <v>271</v>
      </c>
      <c r="B974">
        <v>91188448</v>
      </c>
      <c r="C974">
        <v>91188437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875</v>
      </c>
      <c r="J974" t="s">
        <v>876</v>
      </c>
      <c r="K974" t="s">
        <v>877</v>
      </c>
      <c r="L974">
        <v>1368</v>
      </c>
      <c r="N974">
        <v>1011</v>
      </c>
      <c r="O974" t="s">
        <v>642</v>
      </c>
      <c r="P974" t="s">
        <v>642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91188441</v>
      </c>
      <c r="AJ974">
        <v>767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ROW(Source!A271)</f>
        <v>271</v>
      </c>
      <c r="B975">
        <v>91188449</v>
      </c>
      <c r="C975">
        <v>91188437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644</v>
      </c>
      <c r="J975" t="s">
        <v>645</v>
      </c>
      <c r="K975" t="s">
        <v>646</v>
      </c>
      <c r="L975">
        <v>1368</v>
      </c>
      <c r="N975">
        <v>1011</v>
      </c>
      <c r="O975" t="s">
        <v>642</v>
      </c>
      <c r="P975" t="s">
        <v>642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91188442</v>
      </c>
      <c r="AJ975">
        <v>768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ROW(Source!A271)</f>
        <v>271</v>
      </c>
      <c r="B976">
        <v>91188450</v>
      </c>
      <c r="C976">
        <v>91188437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878</v>
      </c>
      <c r="J976" t="s">
        <v>879</v>
      </c>
      <c r="K976" t="s">
        <v>880</v>
      </c>
      <c r="L976">
        <v>1368</v>
      </c>
      <c r="N976">
        <v>1011</v>
      </c>
      <c r="O976" t="s">
        <v>642</v>
      </c>
      <c r="P976" t="s">
        <v>642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91188443</v>
      </c>
      <c r="AJ976">
        <v>769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ROW(Source!A271)</f>
        <v>271</v>
      </c>
      <c r="B977">
        <v>91188451</v>
      </c>
      <c r="C977">
        <v>91188437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902</v>
      </c>
      <c r="J977" t="s">
        <v>903</v>
      </c>
      <c r="K977" t="s">
        <v>904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ROW(Source!A271)</f>
        <v>271</v>
      </c>
      <c r="B978">
        <v>91188452</v>
      </c>
      <c r="C978">
        <v>91188437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881</v>
      </c>
      <c r="J978" t="s">
        <v>882</v>
      </c>
      <c r="K978" t="s">
        <v>883</v>
      </c>
      <c r="L978">
        <v>1346</v>
      </c>
      <c r="N978">
        <v>1009</v>
      </c>
      <c r="O978" t="s">
        <v>463</v>
      </c>
      <c r="P978" t="s">
        <v>463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91188444</v>
      </c>
      <c r="AJ978">
        <v>770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ROW(Source!A519)</f>
        <v>519</v>
      </c>
      <c r="B979">
        <v>91188505</v>
      </c>
      <c r="C979">
        <v>91188502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884</v>
      </c>
      <c r="J979" t="s">
        <v>3</v>
      </c>
      <c r="K979" t="s">
        <v>885</v>
      </c>
      <c r="L979">
        <v>1369</v>
      </c>
      <c r="N979">
        <v>1013</v>
      </c>
      <c r="O979" t="s">
        <v>758</v>
      </c>
      <c r="P979" t="s">
        <v>758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530</v>
      </c>
      <c r="AG979">
        <v>0.6</v>
      </c>
      <c r="AH979">
        <v>2</v>
      </c>
      <c r="AI979">
        <v>91188503</v>
      </c>
      <c r="AJ979">
        <v>771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ROW(Source!A519)</f>
        <v>519</v>
      </c>
      <c r="B980">
        <v>91188506</v>
      </c>
      <c r="C980">
        <v>91188502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886</v>
      </c>
      <c r="J980" t="s">
        <v>3</v>
      </c>
      <c r="K980" t="s">
        <v>887</v>
      </c>
      <c r="L980">
        <v>1369</v>
      </c>
      <c r="N980">
        <v>1013</v>
      </c>
      <c r="O980" t="s">
        <v>758</v>
      </c>
      <c r="P980" t="s">
        <v>758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530</v>
      </c>
      <c r="AG980">
        <v>0.6</v>
      </c>
      <c r="AH980">
        <v>2</v>
      </c>
      <c r="AI980">
        <v>91188504</v>
      </c>
      <c r="AJ980">
        <v>772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ROW(Source!A520)</f>
        <v>520</v>
      </c>
      <c r="B981">
        <v>91188505</v>
      </c>
      <c r="C981">
        <v>91188502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884</v>
      </c>
      <c r="J981" t="s">
        <v>3</v>
      </c>
      <c r="K981" t="s">
        <v>885</v>
      </c>
      <c r="L981">
        <v>1369</v>
      </c>
      <c r="N981">
        <v>1013</v>
      </c>
      <c r="O981" t="s">
        <v>758</v>
      </c>
      <c r="P981" t="s">
        <v>758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530</v>
      </c>
      <c r="AG981">
        <v>0.6</v>
      </c>
      <c r="AH981">
        <v>2</v>
      </c>
      <c r="AI981">
        <v>91188503</v>
      </c>
      <c r="AJ981">
        <v>773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ROW(Source!A520)</f>
        <v>520</v>
      </c>
      <c r="B982">
        <v>91188506</v>
      </c>
      <c r="C982">
        <v>91188502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886</v>
      </c>
      <c r="J982" t="s">
        <v>3</v>
      </c>
      <c r="K982" t="s">
        <v>887</v>
      </c>
      <c r="L982">
        <v>1369</v>
      </c>
      <c r="N982">
        <v>1013</v>
      </c>
      <c r="O982" t="s">
        <v>758</v>
      </c>
      <c r="P982" t="s">
        <v>758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530</v>
      </c>
      <c r="AG982">
        <v>0.6</v>
      </c>
      <c r="AH982">
        <v>2</v>
      </c>
      <c r="AI982">
        <v>91188504</v>
      </c>
      <c r="AJ982">
        <v>774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ROW(Source!A521)</f>
        <v>521</v>
      </c>
      <c r="B983">
        <v>91188510</v>
      </c>
      <c r="C983">
        <v>91188507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884</v>
      </c>
      <c r="J983" t="s">
        <v>3</v>
      </c>
      <c r="K983" t="s">
        <v>885</v>
      </c>
      <c r="L983">
        <v>1369</v>
      </c>
      <c r="N983">
        <v>1013</v>
      </c>
      <c r="O983" t="s">
        <v>758</v>
      </c>
      <c r="P983" t="s">
        <v>758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530</v>
      </c>
      <c r="AG983">
        <v>7.7759999999999998</v>
      </c>
      <c r="AH983">
        <v>2</v>
      </c>
      <c r="AI983">
        <v>91188508</v>
      </c>
      <c r="AJ983">
        <v>775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ROW(Source!A521)</f>
        <v>521</v>
      </c>
      <c r="B984">
        <v>91188511</v>
      </c>
      <c r="C984">
        <v>91188507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886</v>
      </c>
      <c r="J984" t="s">
        <v>3</v>
      </c>
      <c r="K984" t="s">
        <v>887</v>
      </c>
      <c r="L984">
        <v>1369</v>
      </c>
      <c r="N984">
        <v>1013</v>
      </c>
      <c r="O984" t="s">
        <v>758</v>
      </c>
      <c r="P984" t="s">
        <v>758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530</v>
      </c>
      <c r="AG984">
        <v>7.7759999999999998</v>
      </c>
      <c r="AH984">
        <v>2</v>
      </c>
      <c r="AI984">
        <v>91188509</v>
      </c>
      <c r="AJ984">
        <v>776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ROW(Source!A522)</f>
        <v>522</v>
      </c>
      <c r="B985">
        <v>91188510</v>
      </c>
      <c r="C985">
        <v>91188507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884</v>
      </c>
      <c r="J985" t="s">
        <v>3</v>
      </c>
      <c r="K985" t="s">
        <v>885</v>
      </c>
      <c r="L985">
        <v>1369</v>
      </c>
      <c r="N985">
        <v>1013</v>
      </c>
      <c r="O985" t="s">
        <v>758</v>
      </c>
      <c r="P985" t="s">
        <v>758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530</v>
      </c>
      <c r="AG985">
        <v>7.7759999999999998</v>
      </c>
      <c r="AH985">
        <v>2</v>
      </c>
      <c r="AI985">
        <v>91188508</v>
      </c>
      <c r="AJ985">
        <v>777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ROW(Source!A522)</f>
        <v>522</v>
      </c>
      <c r="B986">
        <v>91188511</v>
      </c>
      <c r="C986">
        <v>91188507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886</v>
      </c>
      <c r="J986" t="s">
        <v>3</v>
      </c>
      <c r="K986" t="s">
        <v>887</v>
      </c>
      <c r="L986">
        <v>1369</v>
      </c>
      <c r="N986">
        <v>1013</v>
      </c>
      <c r="O986" t="s">
        <v>758</v>
      </c>
      <c r="P986" t="s">
        <v>758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530</v>
      </c>
      <c r="AG986">
        <v>7.7759999999999998</v>
      </c>
      <c r="AH986">
        <v>2</v>
      </c>
      <c r="AI986">
        <v>91188509</v>
      </c>
      <c r="AJ986">
        <v>778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ROW(Source!A523)</f>
        <v>523</v>
      </c>
      <c r="B987">
        <v>91188515</v>
      </c>
      <c r="C987">
        <v>91188512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884</v>
      </c>
      <c r="J987" t="s">
        <v>3</v>
      </c>
      <c r="K987" t="s">
        <v>885</v>
      </c>
      <c r="L987">
        <v>1369</v>
      </c>
      <c r="N987">
        <v>1013</v>
      </c>
      <c r="O987" t="s">
        <v>758</v>
      </c>
      <c r="P987" t="s">
        <v>758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530</v>
      </c>
      <c r="AG987">
        <v>0.49199999999999999</v>
      </c>
      <c r="AH987">
        <v>2</v>
      </c>
      <c r="AI987">
        <v>91188513</v>
      </c>
      <c r="AJ987">
        <v>779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ROW(Source!A523)</f>
        <v>523</v>
      </c>
      <c r="B988">
        <v>91188516</v>
      </c>
      <c r="C988">
        <v>91188512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886</v>
      </c>
      <c r="J988" t="s">
        <v>3</v>
      </c>
      <c r="K988" t="s">
        <v>887</v>
      </c>
      <c r="L988">
        <v>1369</v>
      </c>
      <c r="N988">
        <v>1013</v>
      </c>
      <c r="O988" t="s">
        <v>758</v>
      </c>
      <c r="P988" t="s">
        <v>758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530</v>
      </c>
      <c r="AG988">
        <v>0.49199999999999999</v>
      </c>
      <c r="AH988">
        <v>2</v>
      </c>
      <c r="AI988">
        <v>91188514</v>
      </c>
      <c r="AJ988">
        <v>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ROW(Source!A524)</f>
        <v>524</v>
      </c>
      <c r="B989">
        <v>91188515</v>
      </c>
      <c r="C989">
        <v>91188512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884</v>
      </c>
      <c r="J989" t="s">
        <v>3</v>
      </c>
      <c r="K989" t="s">
        <v>885</v>
      </c>
      <c r="L989">
        <v>1369</v>
      </c>
      <c r="N989">
        <v>1013</v>
      </c>
      <c r="O989" t="s">
        <v>758</v>
      </c>
      <c r="P989" t="s">
        <v>758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530</v>
      </c>
      <c r="AG989">
        <v>0.49199999999999999</v>
      </c>
      <c r="AH989">
        <v>2</v>
      </c>
      <c r="AI989">
        <v>91188513</v>
      </c>
      <c r="AJ989">
        <v>781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ROW(Source!A524)</f>
        <v>524</v>
      </c>
      <c r="B990">
        <v>91188516</v>
      </c>
      <c r="C990">
        <v>91188512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886</v>
      </c>
      <c r="J990" t="s">
        <v>3</v>
      </c>
      <c r="K990" t="s">
        <v>887</v>
      </c>
      <c r="L990">
        <v>1369</v>
      </c>
      <c r="N990">
        <v>1013</v>
      </c>
      <c r="O990" t="s">
        <v>758</v>
      </c>
      <c r="P990" t="s">
        <v>758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530</v>
      </c>
      <c r="AG990">
        <v>0.49199999999999999</v>
      </c>
      <c r="AH990">
        <v>2</v>
      </c>
      <c r="AI990">
        <v>91188514</v>
      </c>
      <c r="AJ990">
        <v>782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ROW(Source!A525)</f>
        <v>525</v>
      </c>
      <c r="B991">
        <v>91188520</v>
      </c>
      <c r="C991">
        <v>91188517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884</v>
      </c>
      <c r="J991" t="s">
        <v>3</v>
      </c>
      <c r="K991" t="s">
        <v>885</v>
      </c>
      <c r="L991">
        <v>1369</v>
      </c>
      <c r="N991">
        <v>1013</v>
      </c>
      <c r="O991" t="s">
        <v>758</v>
      </c>
      <c r="P991" t="s">
        <v>758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530</v>
      </c>
      <c r="AG991">
        <v>0.192</v>
      </c>
      <c r="AH991">
        <v>2</v>
      </c>
      <c r="AI991">
        <v>91188518</v>
      </c>
      <c r="AJ991">
        <v>783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ROW(Source!A525)</f>
        <v>525</v>
      </c>
      <c r="B992">
        <v>91188521</v>
      </c>
      <c r="C992">
        <v>91188517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886</v>
      </c>
      <c r="J992" t="s">
        <v>3</v>
      </c>
      <c r="K992" t="s">
        <v>887</v>
      </c>
      <c r="L992">
        <v>1369</v>
      </c>
      <c r="N992">
        <v>1013</v>
      </c>
      <c r="O992" t="s">
        <v>758</v>
      </c>
      <c r="P992" t="s">
        <v>758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530</v>
      </c>
      <c r="AG992">
        <v>0.192</v>
      </c>
      <c r="AH992">
        <v>2</v>
      </c>
      <c r="AI992">
        <v>91188519</v>
      </c>
      <c r="AJ992">
        <v>784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ROW(Source!A526)</f>
        <v>526</v>
      </c>
      <c r="B993">
        <v>91188520</v>
      </c>
      <c r="C993">
        <v>91188517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884</v>
      </c>
      <c r="J993" t="s">
        <v>3</v>
      </c>
      <c r="K993" t="s">
        <v>885</v>
      </c>
      <c r="L993">
        <v>1369</v>
      </c>
      <c r="N993">
        <v>1013</v>
      </c>
      <c r="O993" t="s">
        <v>758</v>
      </c>
      <c r="P993" t="s">
        <v>758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530</v>
      </c>
      <c r="AG993">
        <v>0.192</v>
      </c>
      <c r="AH993">
        <v>2</v>
      </c>
      <c r="AI993">
        <v>91188518</v>
      </c>
      <c r="AJ993">
        <v>785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ROW(Source!A526)</f>
        <v>526</v>
      </c>
      <c r="B994">
        <v>91188521</v>
      </c>
      <c r="C994">
        <v>91188517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886</v>
      </c>
      <c r="J994" t="s">
        <v>3</v>
      </c>
      <c r="K994" t="s">
        <v>887</v>
      </c>
      <c r="L994">
        <v>1369</v>
      </c>
      <c r="N994">
        <v>1013</v>
      </c>
      <c r="O994" t="s">
        <v>758</v>
      </c>
      <c r="P994" t="s">
        <v>758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530</v>
      </c>
      <c r="AG994">
        <v>0.192</v>
      </c>
      <c r="AH994">
        <v>2</v>
      </c>
      <c r="AI994">
        <v>91188519</v>
      </c>
      <c r="AJ994">
        <v>786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ROW(Source!A527)</f>
        <v>527</v>
      </c>
      <c r="B995">
        <v>91188525</v>
      </c>
      <c r="C995">
        <v>91188522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884</v>
      </c>
      <c r="J995" t="s">
        <v>3</v>
      </c>
      <c r="K995" t="s">
        <v>885</v>
      </c>
      <c r="L995">
        <v>1369</v>
      </c>
      <c r="N995">
        <v>1013</v>
      </c>
      <c r="O995" t="s">
        <v>758</v>
      </c>
      <c r="P995" t="s">
        <v>758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530</v>
      </c>
      <c r="AG995">
        <v>0.6</v>
      </c>
      <c r="AH995">
        <v>2</v>
      </c>
      <c r="AI995">
        <v>91188523</v>
      </c>
      <c r="AJ995">
        <v>787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ROW(Source!A527)</f>
        <v>527</v>
      </c>
      <c r="B996">
        <v>91188526</v>
      </c>
      <c r="C996">
        <v>91188522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886</v>
      </c>
      <c r="J996" t="s">
        <v>3</v>
      </c>
      <c r="K996" t="s">
        <v>887</v>
      </c>
      <c r="L996">
        <v>1369</v>
      </c>
      <c r="N996">
        <v>1013</v>
      </c>
      <c r="O996" t="s">
        <v>758</v>
      </c>
      <c r="P996" t="s">
        <v>758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530</v>
      </c>
      <c r="AG996">
        <v>0.6</v>
      </c>
      <c r="AH996">
        <v>2</v>
      </c>
      <c r="AI996">
        <v>91188524</v>
      </c>
      <c r="AJ996">
        <v>788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91188525</v>
      </c>
      <c r="C997">
        <v>91188522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884</v>
      </c>
      <c r="J997" t="s">
        <v>3</v>
      </c>
      <c r="K997" t="s">
        <v>885</v>
      </c>
      <c r="L997">
        <v>1369</v>
      </c>
      <c r="N997">
        <v>1013</v>
      </c>
      <c r="O997" t="s">
        <v>758</v>
      </c>
      <c r="P997" t="s">
        <v>758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530</v>
      </c>
      <c r="AG997">
        <v>0.6</v>
      </c>
      <c r="AH997">
        <v>2</v>
      </c>
      <c r="AI997">
        <v>91188523</v>
      </c>
      <c r="AJ997">
        <v>789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91188526</v>
      </c>
      <c r="C998">
        <v>91188522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886</v>
      </c>
      <c r="J998" t="s">
        <v>3</v>
      </c>
      <c r="K998" t="s">
        <v>887</v>
      </c>
      <c r="L998">
        <v>1369</v>
      </c>
      <c r="N998">
        <v>1013</v>
      </c>
      <c r="O998" t="s">
        <v>758</v>
      </c>
      <c r="P998" t="s">
        <v>758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530</v>
      </c>
      <c r="AG998">
        <v>0.6</v>
      </c>
      <c r="AH998">
        <v>2</v>
      </c>
      <c r="AI998">
        <v>91188524</v>
      </c>
      <c r="AJ998">
        <v>790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ROW(Source!A529)</f>
        <v>529</v>
      </c>
      <c r="B999">
        <v>91188530</v>
      </c>
      <c r="C999">
        <v>91188527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761</v>
      </c>
      <c r="J999" t="s">
        <v>3</v>
      </c>
      <c r="K999" t="s">
        <v>762</v>
      </c>
      <c r="L999">
        <v>1369</v>
      </c>
      <c r="N999">
        <v>1013</v>
      </c>
      <c r="O999" t="s">
        <v>758</v>
      </c>
      <c r="P999" t="s">
        <v>758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554</v>
      </c>
      <c r="AG999">
        <v>1.62</v>
      </c>
      <c r="AH999">
        <v>2</v>
      </c>
      <c r="AI999">
        <v>91188528</v>
      </c>
      <c r="AJ999">
        <v>791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ROW(Source!A529)</f>
        <v>529</v>
      </c>
      <c r="B1000">
        <v>91188531</v>
      </c>
      <c r="C1000">
        <v>91188527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888</v>
      </c>
      <c r="J1000" t="s">
        <v>3</v>
      </c>
      <c r="K1000" t="s">
        <v>889</v>
      </c>
      <c r="L1000">
        <v>1369</v>
      </c>
      <c r="N1000">
        <v>1013</v>
      </c>
      <c r="O1000" t="s">
        <v>758</v>
      </c>
      <c r="P1000" t="s">
        <v>758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554</v>
      </c>
      <c r="AG1000">
        <v>1.62</v>
      </c>
      <c r="AH1000">
        <v>2</v>
      </c>
      <c r="AI1000">
        <v>91188529</v>
      </c>
      <c r="AJ1000">
        <v>792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ROW(Source!A530)</f>
        <v>530</v>
      </c>
      <c r="B1001">
        <v>91188530</v>
      </c>
      <c r="C1001">
        <v>91188527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761</v>
      </c>
      <c r="J1001" t="s">
        <v>3</v>
      </c>
      <c r="K1001" t="s">
        <v>762</v>
      </c>
      <c r="L1001">
        <v>1369</v>
      </c>
      <c r="N1001">
        <v>1013</v>
      </c>
      <c r="O1001" t="s">
        <v>758</v>
      </c>
      <c r="P1001" t="s">
        <v>758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554</v>
      </c>
      <c r="AG1001">
        <v>1.62</v>
      </c>
      <c r="AH1001">
        <v>2</v>
      </c>
      <c r="AI1001">
        <v>91188528</v>
      </c>
      <c r="AJ1001">
        <v>793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ROW(Source!A530)</f>
        <v>530</v>
      </c>
      <c r="B1002">
        <v>91188531</v>
      </c>
      <c r="C1002">
        <v>91188527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888</v>
      </c>
      <c r="J1002" t="s">
        <v>3</v>
      </c>
      <c r="K1002" t="s">
        <v>889</v>
      </c>
      <c r="L1002">
        <v>1369</v>
      </c>
      <c r="N1002">
        <v>1013</v>
      </c>
      <c r="O1002" t="s">
        <v>758</v>
      </c>
      <c r="P1002" t="s">
        <v>758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554</v>
      </c>
      <c r="AG1002">
        <v>1.62</v>
      </c>
      <c r="AH1002">
        <v>2</v>
      </c>
      <c r="AI1002">
        <v>91188529</v>
      </c>
      <c r="AJ1002">
        <v>794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938</v>
      </c>
      <c r="F1" t="s">
        <v>938</v>
      </c>
      <c r="G1" t="s">
        <v>938</v>
      </c>
      <c r="H1" t="s">
        <v>3</v>
      </c>
      <c r="I1" t="s">
        <v>938</v>
      </c>
      <c r="J1" t="s">
        <v>938</v>
      </c>
      <c r="K1" t="s">
        <v>3</v>
      </c>
      <c r="L1" t="s">
        <v>3</v>
      </c>
      <c r="M1" t="s">
        <v>3</v>
      </c>
      <c r="N1" t="s">
        <v>3</v>
      </c>
      <c r="O1" t="s">
        <v>938</v>
      </c>
      <c r="P1" t="s">
        <v>3</v>
      </c>
      <c r="Q1" t="s">
        <v>3</v>
      </c>
      <c r="R1" t="s">
        <v>3</v>
      </c>
      <c r="S1" t="s">
        <v>939</v>
      </c>
      <c r="T1" t="s">
        <v>940</v>
      </c>
      <c r="U1" t="s">
        <v>941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938</v>
      </c>
      <c r="F2" t="s">
        <v>938</v>
      </c>
      <c r="G2" t="s">
        <v>938</v>
      </c>
      <c r="H2" t="s">
        <v>3</v>
      </c>
      <c r="I2" t="s">
        <v>938</v>
      </c>
      <c r="J2" t="s">
        <v>938</v>
      </c>
      <c r="K2" t="s">
        <v>3</v>
      </c>
      <c r="L2" t="s">
        <v>3</v>
      </c>
      <c r="M2" t="s">
        <v>3</v>
      </c>
      <c r="N2" t="s">
        <v>3</v>
      </c>
      <c r="O2" t="s">
        <v>938</v>
      </c>
      <c r="P2" t="s">
        <v>3</v>
      </c>
      <c r="Q2" t="s">
        <v>3</v>
      </c>
      <c r="R2" t="s">
        <v>3</v>
      </c>
      <c r="S2" t="s">
        <v>939</v>
      </c>
      <c r="T2" t="s">
        <v>940</v>
      </c>
      <c r="U2" t="s">
        <v>941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938</v>
      </c>
      <c r="F3" t="s">
        <v>938</v>
      </c>
      <c r="G3" t="s">
        <v>938</v>
      </c>
      <c r="H3" t="s">
        <v>3</v>
      </c>
      <c r="I3" t="s">
        <v>938</v>
      </c>
      <c r="J3" t="s">
        <v>938</v>
      </c>
      <c r="K3" t="s">
        <v>3</v>
      </c>
      <c r="L3" t="s">
        <v>3</v>
      </c>
      <c r="M3" t="s">
        <v>3</v>
      </c>
      <c r="N3" t="s">
        <v>3</v>
      </c>
      <c r="O3" t="s">
        <v>938</v>
      </c>
      <c r="P3" t="s">
        <v>3</v>
      </c>
      <c r="Q3" t="s">
        <v>3</v>
      </c>
      <c r="R3" t="s">
        <v>3</v>
      </c>
      <c r="S3" t="s">
        <v>939</v>
      </c>
      <c r="T3" t="s">
        <v>940</v>
      </c>
      <c r="U3" t="s">
        <v>941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938</v>
      </c>
      <c r="F4" t="s">
        <v>938</v>
      </c>
      <c r="G4" t="s">
        <v>938</v>
      </c>
      <c r="H4" t="s">
        <v>3</v>
      </c>
      <c r="I4" t="s">
        <v>938</v>
      </c>
      <c r="J4" t="s">
        <v>938</v>
      </c>
      <c r="K4" t="s">
        <v>3</v>
      </c>
      <c r="L4" t="s">
        <v>3</v>
      </c>
      <c r="M4" t="s">
        <v>3</v>
      </c>
      <c r="N4" t="s">
        <v>3</v>
      </c>
      <c r="O4" t="s">
        <v>938</v>
      </c>
      <c r="P4" t="s">
        <v>3</v>
      </c>
      <c r="Q4" t="s">
        <v>3</v>
      </c>
      <c r="R4" t="s">
        <v>3</v>
      </c>
      <c r="S4" t="s">
        <v>939</v>
      </c>
      <c r="T4" t="s">
        <v>940</v>
      </c>
      <c r="U4" t="s">
        <v>941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938</v>
      </c>
      <c r="F5" t="s">
        <v>938</v>
      </c>
      <c r="G5" t="s">
        <v>938</v>
      </c>
      <c r="H5" t="s">
        <v>3</v>
      </c>
      <c r="I5" t="s">
        <v>938</v>
      </c>
      <c r="J5" t="s">
        <v>938</v>
      </c>
      <c r="K5" t="s">
        <v>3</v>
      </c>
      <c r="L5" t="s">
        <v>3</v>
      </c>
      <c r="M5" t="s">
        <v>3</v>
      </c>
      <c r="N5" t="s">
        <v>3</v>
      </c>
      <c r="O5" t="s">
        <v>938</v>
      </c>
      <c r="P5" t="s">
        <v>3</v>
      </c>
      <c r="Q5" t="s">
        <v>3</v>
      </c>
      <c r="R5" t="s">
        <v>3</v>
      </c>
      <c r="S5" t="s">
        <v>939</v>
      </c>
      <c r="T5" t="s">
        <v>940</v>
      </c>
      <c r="U5" t="s">
        <v>941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938</v>
      </c>
      <c r="F6" t="s">
        <v>938</v>
      </c>
      <c r="G6" t="s">
        <v>938</v>
      </c>
      <c r="H6" t="s">
        <v>3</v>
      </c>
      <c r="I6" t="s">
        <v>938</v>
      </c>
      <c r="J6" t="s">
        <v>938</v>
      </c>
      <c r="K6" t="s">
        <v>3</v>
      </c>
      <c r="L6" t="s">
        <v>3</v>
      </c>
      <c r="M6" t="s">
        <v>3</v>
      </c>
      <c r="N6" t="s">
        <v>3</v>
      </c>
      <c r="O6" t="s">
        <v>938</v>
      </c>
      <c r="P6" t="s">
        <v>3</v>
      </c>
      <c r="Q6" t="s">
        <v>3</v>
      </c>
      <c r="R6" t="s">
        <v>3</v>
      </c>
      <c r="S6" t="s">
        <v>939</v>
      </c>
      <c r="T6" t="s">
        <v>940</v>
      </c>
      <c r="U6" t="s">
        <v>941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938</v>
      </c>
      <c r="F7" t="s">
        <v>938</v>
      </c>
      <c r="G7" t="s">
        <v>938</v>
      </c>
      <c r="H7" t="s">
        <v>3</v>
      </c>
      <c r="I7" t="s">
        <v>938</v>
      </c>
      <c r="J7" t="s">
        <v>938</v>
      </c>
      <c r="K7" t="s">
        <v>3</v>
      </c>
      <c r="L7" t="s">
        <v>3</v>
      </c>
      <c r="M7" t="s">
        <v>3</v>
      </c>
      <c r="N7" t="s">
        <v>3</v>
      </c>
      <c r="O7" t="s">
        <v>938</v>
      </c>
      <c r="P7" t="s">
        <v>3</v>
      </c>
      <c r="Q7" t="s">
        <v>3</v>
      </c>
      <c r="R7" t="s">
        <v>3</v>
      </c>
      <c r="S7" t="s">
        <v>939</v>
      </c>
      <c r="T7" t="s">
        <v>940</v>
      </c>
      <c r="U7" t="s">
        <v>941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938</v>
      </c>
      <c r="F8" t="s">
        <v>938</v>
      </c>
      <c r="G8" t="s">
        <v>938</v>
      </c>
      <c r="H8" t="s">
        <v>3</v>
      </c>
      <c r="I8" t="s">
        <v>938</v>
      </c>
      <c r="J8" t="s">
        <v>938</v>
      </c>
      <c r="K8" t="s">
        <v>3</v>
      </c>
      <c r="L8" t="s">
        <v>3</v>
      </c>
      <c r="M8" t="s">
        <v>3</v>
      </c>
      <c r="N8" t="s">
        <v>3</v>
      </c>
      <c r="O8" t="s">
        <v>938</v>
      </c>
      <c r="P8" t="s">
        <v>3</v>
      </c>
      <c r="Q8" t="s">
        <v>3</v>
      </c>
      <c r="R8" t="s">
        <v>3</v>
      </c>
      <c r="S8" t="s">
        <v>939</v>
      </c>
      <c r="T8" t="s">
        <v>940</v>
      </c>
      <c r="U8" t="s">
        <v>941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938</v>
      </c>
      <c r="F9" t="s">
        <v>938</v>
      </c>
      <c r="G9" t="s">
        <v>938</v>
      </c>
      <c r="H9" t="s">
        <v>3</v>
      </c>
      <c r="I9" t="s">
        <v>938</v>
      </c>
      <c r="J9" t="s">
        <v>938</v>
      </c>
      <c r="K9" t="s">
        <v>3</v>
      </c>
      <c r="L9" t="s">
        <v>3</v>
      </c>
      <c r="M9" t="s">
        <v>3</v>
      </c>
      <c r="N9" t="s">
        <v>3</v>
      </c>
      <c r="O9" t="s">
        <v>938</v>
      </c>
      <c r="P9" t="s">
        <v>3</v>
      </c>
      <c r="Q9" t="s">
        <v>3</v>
      </c>
      <c r="R9" t="s">
        <v>3</v>
      </c>
      <c r="S9" t="s">
        <v>939</v>
      </c>
      <c r="T9" t="s">
        <v>940</v>
      </c>
      <c r="U9" t="s">
        <v>941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938</v>
      </c>
      <c r="F10" t="s">
        <v>938</v>
      </c>
      <c r="G10" t="s">
        <v>938</v>
      </c>
      <c r="H10" t="s">
        <v>3</v>
      </c>
      <c r="I10" t="s">
        <v>938</v>
      </c>
      <c r="J10" t="s">
        <v>938</v>
      </c>
      <c r="K10" t="s">
        <v>3</v>
      </c>
      <c r="L10" t="s">
        <v>3</v>
      </c>
      <c r="M10" t="s">
        <v>3</v>
      </c>
      <c r="N10" t="s">
        <v>3</v>
      </c>
      <c r="O10" t="s">
        <v>938</v>
      </c>
      <c r="P10" t="s">
        <v>3</v>
      </c>
      <c r="Q10" t="s">
        <v>3</v>
      </c>
      <c r="R10" t="s">
        <v>3</v>
      </c>
      <c r="S10" t="s">
        <v>939</v>
      </c>
      <c r="T10" t="s">
        <v>940</v>
      </c>
      <c r="U10" t="s">
        <v>941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938</v>
      </c>
      <c r="F11" t="s">
        <v>938</v>
      </c>
      <c r="G11" t="s">
        <v>938</v>
      </c>
      <c r="H11" t="s">
        <v>3</v>
      </c>
      <c r="I11" t="s">
        <v>938</v>
      </c>
      <c r="J11" t="s">
        <v>938</v>
      </c>
      <c r="K11" t="s">
        <v>3</v>
      </c>
      <c r="L11" t="s">
        <v>3</v>
      </c>
      <c r="M11" t="s">
        <v>3</v>
      </c>
      <c r="N11" t="s">
        <v>3</v>
      </c>
      <c r="O11" t="s">
        <v>938</v>
      </c>
      <c r="P11" t="s">
        <v>3</v>
      </c>
      <c r="Q11" t="s">
        <v>3</v>
      </c>
      <c r="R11" t="s">
        <v>3</v>
      </c>
      <c r="S11" t="s">
        <v>939</v>
      </c>
      <c r="T11" t="s">
        <v>940</v>
      </c>
      <c r="U11" t="s">
        <v>941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942</v>
      </c>
      <c r="F12" t="s">
        <v>942</v>
      </c>
      <c r="G12" t="s">
        <v>942</v>
      </c>
      <c r="H12" t="s">
        <v>3</v>
      </c>
      <c r="I12" t="s">
        <v>942</v>
      </c>
      <c r="J12" t="s">
        <v>942</v>
      </c>
      <c r="K12" t="s">
        <v>3</v>
      </c>
      <c r="L12" t="s">
        <v>3</v>
      </c>
      <c r="M12" t="s">
        <v>3</v>
      </c>
      <c r="N12" t="s">
        <v>3</v>
      </c>
      <c r="O12" t="s">
        <v>942</v>
      </c>
      <c r="P12" t="s">
        <v>3</v>
      </c>
      <c r="Q12" t="s">
        <v>3</v>
      </c>
      <c r="R12" t="s">
        <v>3</v>
      </c>
      <c r="S12" t="s">
        <v>943</v>
      </c>
      <c r="T12" t="s">
        <v>944</v>
      </c>
      <c r="U12" t="s">
        <v>941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938</v>
      </c>
      <c r="F13" t="s">
        <v>938</v>
      </c>
      <c r="G13" t="s">
        <v>938</v>
      </c>
      <c r="H13" t="s">
        <v>3</v>
      </c>
      <c r="I13" t="s">
        <v>938</v>
      </c>
      <c r="J13" t="s">
        <v>938</v>
      </c>
      <c r="K13" t="s">
        <v>3</v>
      </c>
      <c r="L13" t="s">
        <v>3</v>
      </c>
      <c r="M13" t="s">
        <v>3</v>
      </c>
      <c r="N13" t="s">
        <v>3</v>
      </c>
      <c r="O13" t="s">
        <v>938</v>
      </c>
      <c r="P13" t="s">
        <v>3</v>
      </c>
      <c r="Q13" t="s">
        <v>3</v>
      </c>
      <c r="R13" t="s">
        <v>3</v>
      </c>
      <c r="S13" t="s">
        <v>939</v>
      </c>
      <c r="T13" t="s">
        <v>940</v>
      </c>
      <c r="U13" t="s">
        <v>941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942</v>
      </c>
      <c r="F14" t="s">
        <v>942</v>
      </c>
      <c r="G14" t="s">
        <v>942</v>
      </c>
      <c r="H14" t="s">
        <v>3</v>
      </c>
      <c r="I14" t="s">
        <v>942</v>
      </c>
      <c r="J14" t="s">
        <v>942</v>
      </c>
      <c r="K14" t="s">
        <v>3</v>
      </c>
      <c r="L14" t="s">
        <v>3</v>
      </c>
      <c r="M14" t="s">
        <v>3</v>
      </c>
      <c r="N14" t="s">
        <v>3</v>
      </c>
      <c r="O14" t="s">
        <v>942</v>
      </c>
      <c r="P14" t="s">
        <v>3</v>
      </c>
      <c r="Q14" t="s">
        <v>3</v>
      </c>
      <c r="R14" t="s">
        <v>3</v>
      </c>
      <c r="S14" t="s">
        <v>943</v>
      </c>
      <c r="T14" t="s">
        <v>944</v>
      </c>
      <c r="U14" t="s">
        <v>941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938</v>
      </c>
      <c r="F15" t="s">
        <v>938</v>
      </c>
      <c r="G15" t="s">
        <v>938</v>
      </c>
      <c r="H15" t="s">
        <v>3</v>
      </c>
      <c r="I15" t="s">
        <v>938</v>
      </c>
      <c r="J15" t="s">
        <v>938</v>
      </c>
      <c r="K15" t="s">
        <v>3</v>
      </c>
      <c r="L15" t="s">
        <v>3</v>
      </c>
      <c r="M15" t="s">
        <v>3</v>
      </c>
      <c r="N15" t="s">
        <v>3</v>
      </c>
      <c r="O15" t="s">
        <v>938</v>
      </c>
      <c r="P15" t="s">
        <v>3</v>
      </c>
      <c r="Q15" t="s">
        <v>3</v>
      </c>
      <c r="R15" t="s">
        <v>3</v>
      </c>
      <c r="S15" t="s">
        <v>939</v>
      </c>
      <c r="T15" t="s">
        <v>940</v>
      </c>
      <c r="U15" t="s">
        <v>941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938</v>
      </c>
      <c r="F16" t="s">
        <v>938</v>
      </c>
      <c r="G16" t="s">
        <v>938</v>
      </c>
      <c r="H16" t="s">
        <v>3</v>
      </c>
      <c r="I16" t="s">
        <v>938</v>
      </c>
      <c r="J16" t="s">
        <v>938</v>
      </c>
      <c r="K16" t="s">
        <v>3</v>
      </c>
      <c r="L16" t="s">
        <v>3</v>
      </c>
      <c r="M16" t="s">
        <v>3</v>
      </c>
      <c r="N16" t="s">
        <v>3</v>
      </c>
      <c r="O16" t="s">
        <v>938</v>
      </c>
      <c r="P16" t="s">
        <v>3</v>
      </c>
      <c r="Q16" t="s">
        <v>3</v>
      </c>
      <c r="R16" t="s">
        <v>3</v>
      </c>
      <c r="S16" t="s">
        <v>939</v>
      </c>
      <c r="T16" t="s">
        <v>940</v>
      </c>
      <c r="U16" t="s">
        <v>941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938</v>
      </c>
      <c r="F17" t="s">
        <v>938</v>
      </c>
      <c r="G17" t="s">
        <v>938</v>
      </c>
      <c r="H17" t="s">
        <v>3</v>
      </c>
      <c r="I17" t="s">
        <v>938</v>
      </c>
      <c r="J17" t="s">
        <v>938</v>
      </c>
      <c r="K17" t="s">
        <v>3</v>
      </c>
      <c r="L17" t="s">
        <v>3</v>
      </c>
      <c r="M17" t="s">
        <v>3</v>
      </c>
      <c r="N17" t="s">
        <v>3</v>
      </c>
      <c r="O17" t="s">
        <v>938</v>
      </c>
      <c r="P17" t="s">
        <v>3</v>
      </c>
      <c r="Q17" t="s">
        <v>3</v>
      </c>
      <c r="R17" t="s">
        <v>3</v>
      </c>
      <c r="S17" t="s">
        <v>939</v>
      </c>
      <c r="T17" t="s">
        <v>940</v>
      </c>
      <c r="U17" t="s">
        <v>941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938</v>
      </c>
      <c r="F18" t="s">
        <v>938</v>
      </c>
      <c r="G18" t="s">
        <v>938</v>
      </c>
      <c r="H18" t="s">
        <v>3</v>
      </c>
      <c r="I18" t="s">
        <v>938</v>
      </c>
      <c r="J18" t="s">
        <v>938</v>
      </c>
      <c r="K18" t="s">
        <v>3</v>
      </c>
      <c r="L18" t="s">
        <v>3</v>
      </c>
      <c r="M18" t="s">
        <v>3</v>
      </c>
      <c r="N18" t="s">
        <v>3</v>
      </c>
      <c r="O18" t="s">
        <v>938</v>
      </c>
      <c r="P18" t="s">
        <v>3</v>
      </c>
      <c r="Q18" t="s">
        <v>3</v>
      </c>
      <c r="R18" t="s">
        <v>3</v>
      </c>
      <c r="S18" t="s">
        <v>939</v>
      </c>
      <c r="T18" t="s">
        <v>940</v>
      </c>
      <c r="U18" t="s">
        <v>941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938</v>
      </c>
      <c r="F19" t="s">
        <v>938</v>
      </c>
      <c r="G19" t="s">
        <v>938</v>
      </c>
      <c r="H19" t="s">
        <v>3</v>
      </c>
      <c r="I19" t="s">
        <v>938</v>
      </c>
      <c r="J19" t="s">
        <v>938</v>
      </c>
      <c r="K19" t="s">
        <v>3</v>
      </c>
      <c r="L19" t="s">
        <v>3</v>
      </c>
      <c r="M19" t="s">
        <v>3</v>
      </c>
      <c r="N19" t="s">
        <v>3</v>
      </c>
      <c r="O19" t="s">
        <v>938</v>
      </c>
      <c r="P19" t="s">
        <v>3</v>
      </c>
      <c r="Q19" t="s">
        <v>3</v>
      </c>
      <c r="R19" t="s">
        <v>3</v>
      </c>
      <c r="S19" t="s">
        <v>939</v>
      </c>
      <c r="T19" t="s">
        <v>940</v>
      </c>
      <c r="U19" t="s">
        <v>941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938</v>
      </c>
      <c r="F20" t="s">
        <v>938</v>
      </c>
      <c r="G20" t="s">
        <v>938</v>
      </c>
      <c r="H20" t="s">
        <v>3</v>
      </c>
      <c r="I20" t="s">
        <v>938</v>
      </c>
      <c r="J20" t="s">
        <v>938</v>
      </c>
      <c r="K20" t="s">
        <v>3</v>
      </c>
      <c r="L20" t="s">
        <v>3</v>
      </c>
      <c r="M20" t="s">
        <v>3</v>
      </c>
      <c r="N20" t="s">
        <v>3</v>
      </c>
      <c r="O20" t="s">
        <v>938</v>
      </c>
      <c r="P20" t="s">
        <v>3</v>
      </c>
      <c r="Q20" t="s">
        <v>3</v>
      </c>
      <c r="R20" t="s">
        <v>3</v>
      </c>
      <c r="S20" t="s">
        <v>939</v>
      </c>
      <c r="T20" t="s">
        <v>940</v>
      </c>
      <c r="U20" t="s">
        <v>941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938</v>
      </c>
      <c r="F21" t="s">
        <v>938</v>
      </c>
      <c r="G21" t="s">
        <v>938</v>
      </c>
      <c r="H21" t="s">
        <v>3</v>
      </c>
      <c r="I21" t="s">
        <v>938</v>
      </c>
      <c r="J21" t="s">
        <v>938</v>
      </c>
      <c r="K21" t="s">
        <v>3</v>
      </c>
      <c r="L21" t="s">
        <v>3</v>
      </c>
      <c r="M21" t="s">
        <v>3</v>
      </c>
      <c r="N21" t="s">
        <v>3</v>
      </c>
      <c r="O21" t="s">
        <v>938</v>
      </c>
      <c r="P21" t="s">
        <v>3</v>
      </c>
      <c r="Q21" t="s">
        <v>3</v>
      </c>
      <c r="R21" t="s">
        <v>3</v>
      </c>
      <c r="S21" t="s">
        <v>939</v>
      </c>
      <c r="T21" t="s">
        <v>940</v>
      </c>
      <c r="U21" t="s">
        <v>941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938</v>
      </c>
      <c r="F22" t="s">
        <v>938</v>
      </c>
      <c r="G22" t="s">
        <v>938</v>
      </c>
      <c r="H22" t="s">
        <v>3</v>
      </c>
      <c r="I22" t="s">
        <v>938</v>
      </c>
      <c r="J22" t="s">
        <v>938</v>
      </c>
      <c r="K22" t="s">
        <v>3</v>
      </c>
      <c r="L22" t="s">
        <v>3</v>
      </c>
      <c r="M22" t="s">
        <v>3</v>
      </c>
      <c r="N22" t="s">
        <v>3</v>
      </c>
      <c r="O22" t="s">
        <v>938</v>
      </c>
      <c r="P22" t="s">
        <v>3</v>
      </c>
      <c r="Q22" t="s">
        <v>3</v>
      </c>
      <c r="R22" t="s">
        <v>3</v>
      </c>
      <c r="S22" t="s">
        <v>939</v>
      </c>
      <c r="T22" t="s">
        <v>940</v>
      </c>
      <c r="U22" t="s">
        <v>941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938</v>
      </c>
      <c r="F23" t="s">
        <v>938</v>
      </c>
      <c r="G23" t="s">
        <v>938</v>
      </c>
      <c r="H23" t="s">
        <v>3</v>
      </c>
      <c r="I23" t="s">
        <v>938</v>
      </c>
      <c r="J23" t="s">
        <v>938</v>
      </c>
      <c r="K23" t="s">
        <v>3</v>
      </c>
      <c r="L23" t="s">
        <v>3</v>
      </c>
      <c r="M23" t="s">
        <v>3</v>
      </c>
      <c r="N23" t="s">
        <v>3</v>
      </c>
      <c r="O23" t="s">
        <v>938</v>
      </c>
      <c r="P23" t="s">
        <v>3</v>
      </c>
      <c r="Q23" t="s">
        <v>3</v>
      </c>
      <c r="R23" t="s">
        <v>3</v>
      </c>
      <c r="S23" t="s">
        <v>939</v>
      </c>
      <c r="T23" t="s">
        <v>940</v>
      </c>
      <c r="U23" t="s">
        <v>941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942</v>
      </c>
      <c r="F24" t="s">
        <v>942</v>
      </c>
      <c r="G24" t="s">
        <v>942</v>
      </c>
      <c r="H24" t="s">
        <v>3</v>
      </c>
      <c r="I24" t="s">
        <v>942</v>
      </c>
      <c r="J24" t="s">
        <v>942</v>
      </c>
      <c r="K24" t="s">
        <v>3</v>
      </c>
      <c r="L24" t="s">
        <v>3</v>
      </c>
      <c r="M24" t="s">
        <v>3</v>
      </c>
      <c r="N24" t="s">
        <v>3</v>
      </c>
      <c r="O24" t="s">
        <v>942</v>
      </c>
      <c r="P24" t="s">
        <v>3</v>
      </c>
      <c r="Q24" t="s">
        <v>3</v>
      </c>
      <c r="R24" t="s">
        <v>3</v>
      </c>
      <c r="S24" t="s">
        <v>943</v>
      </c>
      <c r="T24" t="s">
        <v>944</v>
      </c>
      <c r="U24" t="s">
        <v>941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938</v>
      </c>
      <c r="F25" t="s">
        <v>938</v>
      </c>
      <c r="G25" t="s">
        <v>938</v>
      </c>
      <c r="H25" t="s">
        <v>3</v>
      </c>
      <c r="I25" t="s">
        <v>938</v>
      </c>
      <c r="J25" t="s">
        <v>938</v>
      </c>
      <c r="K25" t="s">
        <v>3</v>
      </c>
      <c r="L25" t="s">
        <v>3</v>
      </c>
      <c r="M25" t="s">
        <v>3</v>
      </c>
      <c r="N25" t="s">
        <v>3</v>
      </c>
      <c r="O25" t="s">
        <v>938</v>
      </c>
      <c r="P25" t="s">
        <v>3</v>
      </c>
      <c r="Q25" t="s">
        <v>3</v>
      </c>
      <c r="R25" t="s">
        <v>3</v>
      </c>
      <c r="S25" t="s">
        <v>939</v>
      </c>
      <c r="T25" t="s">
        <v>940</v>
      </c>
      <c r="U25" t="s">
        <v>941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942</v>
      </c>
      <c r="F26" t="s">
        <v>942</v>
      </c>
      <c r="G26" t="s">
        <v>942</v>
      </c>
      <c r="H26" t="s">
        <v>3</v>
      </c>
      <c r="I26" t="s">
        <v>942</v>
      </c>
      <c r="J26" t="s">
        <v>942</v>
      </c>
      <c r="K26" t="s">
        <v>3</v>
      </c>
      <c r="L26" t="s">
        <v>3</v>
      </c>
      <c r="M26" t="s">
        <v>3</v>
      </c>
      <c r="N26" t="s">
        <v>3</v>
      </c>
      <c r="O26" t="s">
        <v>942</v>
      </c>
      <c r="P26" t="s">
        <v>3</v>
      </c>
      <c r="Q26" t="s">
        <v>3</v>
      </c>
      <c r="R26" t="s">
        <v>3</v>
      </c>
      <c r="S26" t="s">
        <v>943</v>
      </c>
      <c r="T26" t="s">
        <v>944</v>
      </c>
      <c r="U26" t="s">
        <v>941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938</v>
      </c>
      <c r="F27" t="s">
        <v>938</v>
      </c>
      <c r="G27" t="s">
        <v>938</v>
      </c>
      <c r="H27" t="s">
        <v>3</v>
      </c>
      <c r="I27" t="s">
        <v>938</v>
      </c>
      <c r="J27" t="s">
        <v>938</v>
      </c>
      <c r="K27" t="s">
        <v>3</v>
      </c>
      <c r="L27" t="s">
        <v>3</v>
      </c>
      <c r="M27" t="s">
        <v>3</v>
      </c>
      <c r="N27" t="s">
        <v>3</v>
      </c>
      <c r="O27" t="s">
        <v>938</v>
      </c>
      <c r="P27" t="s">
        <v>3</v>
      </c>
      <c r="Q27" t="s">
        <v>3</v>
      </c>
      <c r="R27" t="s">
        <v>3</v>
      </c>
      <c r="S27" t="s">
        <v>939</v>
      </c>
      <c r="T27" t="s">
        <v>940</v>
      </c>
      <c r="U27" t="s">
        <v>941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942</v>
      </c>
      <c r="F28" t="s">
        <v>942</v>
      </c>
      <c r="G28" t="s">
        <v>942</v>
      </c>
      <c r="H28" t="s">
        <v>3</v>
      </c>
      <c r="I28" t="s">
        <v>942</v>
      </c>
      <c r="J28" t="s">
        <v>942</v>
      </c>
      <c r="K28" t="s">
        <v>3</v>
      </c>
      <c r="L28" t="s">
        <v>3</v>
      </c>
      <c r="M28" t="s">
        <v>3</v>
      </c>
      <c r="N28" t="s">
        <v>3</v>
      </c>
      <c r="O28" t="s">
        <v>942</v>
      </c>
      <c r="P28" t="s">
        <v>3</v>
      </c>
      <c r="Q28" t="s">
        <v>3</v>
      </c>
      <c r="R28" t="s">
        <v>3</v>
      </c>
      <c r="S28" t="s">
        <v>943</v>
      </c>
      <c r="T28" t="s">
        <v>944</v>
      </c>
      <c r="U28" t="s">
        <v>941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938</v>
      </c>
      <c r="F29" t="s">
        <v>938</v>
      </c>
      <c r="G29" t="s">
        <v>938</v>
      </c>
      <c r="H29" t="s">
        <v>3</v>
      </c>
      <c r="I29" t="s">
        <v>938</v>
      </c>
      <c r="J29" t="s">
        <v>938</v>
      </c>
      <c r="K29" t="s">
        <v>3</v>
      </c>
      <c r="L29" t="s">
        <v>3</v>
      </c>
      <c r="M29" t="s">
        <v>3</v>
      </c>
      <c r="N29" t="s">
        <v>3</v>
      </c>
      <c r="O29" t="s">
        <v>938</v>
      </c>
      <c r="P29" t="s">
        <v>3</v>
      </c>
      <c r="Q29" t="s">
        <v>3</v>
      </c>
      <c r="R29" t="s">
        <v>3</v>
      </c>
      <c r="S29" t="s">
        <v>939</v>
      </c>
      <c r="T29" t="s">
        <v>940</v>
      </c>
      <c r="U29" t="s">
        <v>941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942</v>
      </c>
      <c r="F30" t="s">
        <v>942</v>
      </c>
      <c r="G30" t="s">
        <v>942</v>
      </c>
      <c r="H30" t="s">
        <v>3</v>
      </c>
      <c r="I30" t="s">
        <v>942</v>
      </c>
      <c r="J30" t="s">
        <v>942</v>
      </c>
      <c r="K30" t="s">
        <v>3</v>
      </c>
      <c r="L30" t="s">
        <v>3</v>
      </c>
      <c r="M30" t="s">
        <v>3</v>
      </c>
      <c r="N30" t="s">
        <v>3</v>
      </c>
      <c r="O30" t="s">
        <v>942</v>
      </c>
      <c r="P30" t="s">
        <v>3</v>
      </c>
      <c r="Q30" t="s">
        <v>3</v>
      </c>
      <c r="R30" t="s">
        <v>3</v>
      </c>
      <c r="S30" t="s">
        <v>943</v>
      </c>
      <c r="T30" t="s">
        <v>944</v>
      </c>
      <c r="U30" t="s">
        <v>941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938</v>
      </c>
      <c r="F31" t="s">
        <v>938</v>
      </c>
      <c r="G31" t="s">
        <v>938</v>
      </c>
      <c r="H31" t="s">
        <v>3</v>
      </c>
      <c r="I31" t="s">
        <v>938</v>
      </c>
      <c r="J31" t="s">
        <v>938</v>
      </c>
      <c r="K31" t="s">
        <v>3</v>
      </c>
      <c r="L31" t="s">
        <v>3</v>
      </c>
      <c r="M31" t="s">
        <v>3</v>
      </c>
      <c r="N31" t="s">
        <v>3</v>
      </c>
      <c r="O31" t="s">
        <v>938</v>
      </c>
      <c r="P31" t="s">
        <v>3</v>
      </c>
      <c r="Q31" t="s">
        <v>3</v>
      </c>
      <c r="R31" t="s">
        <v>3</v>
      </c>
      <c r="S31" t="s">
        <v>939</v>
      </c>
      <c r="T31" t="s">
        <v>940</v>
      </c>
      <c r="U31" t="s">
        <v>941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942</v>
      </c>
      <c r="F32" t="s">
        <v>942</v>
      </c>
      <c r="G32" t="s">
        <v>942</v>
      </c>
      <c r="H32" t="s">
        <v>3</v>
      </c>
      <c r="I32" t="s">
        <v>942</v>
      </c>
      <c r="J32" t="s">
        <v>942</v>
      </c>
      <c r="K32" t="s">
        <v>3</v>
      </c>
      <c r="L32" t="s">
        <v>3</v>
      </c>
      <c r="M32" t="s">
        <v>3</v>
      </c>
      <c r="N32" t="s">
        <v>3</v>
      </c>
      <c r="O32" t="s">
        <v>942</v>
      </c>
      <c r="P32" t="s">
        <v>3</v>
      </c>
      <c r="Q32" t="s">
        <v>3</v>
      </c>
      <c r="R32" t="s">
        <v>3</v>
      </c>
      <c r="S32" t="s">
        <v>943</v>
      </c>
      <c r="T32" t="s">
        <v>944</v>
      </c>
      <c r="U32" t="s">
        <v>941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938</v>
      </c>
      <c r="F33" t="s">
        <v>938</v>
      </c>
      <c r="G33" t="s">
        <v>938</v>
      </c>
      <c r="H33" t="s">
        <v>3</v>
      </c>
      <c r="I33" t="s">
        <v>938</v>
      </c>
      <c r="J33" t="s">
        <v>938</v>
      </c>
      <c r="K33" t="s">
        <v>3</v>
      </c>
      <c r="L33" t="s">
        <v>3</v>
      </c>
      <c r="M33" t="s">
        <v>3</v>
      </c>
      <c r="N33" t="s">
        <v>3</v>
      </c>
      <c r="O33" t="s">
        <v>938</v>
      </c>
      <c r="P33" t="s">
        <v>3</v>
      </c>
      <c r="Q33" t="s">
        <v>3</v>
      </c>
      <c r="R33" t="s">
        <v>3</v>
      </c>
      <c r="S33" t="s">
        <v>939</v>
      </c>
      <c r="T33" t="s">
        <v>940</v>
      </c>
      <c r="U33" t="s">
        <v>941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942</v>
      </c>
      <c r="F34" t="s">
        <v>942</v>
      </c>
      <c r="G34" t="s">
        <v>942</v>
      </c>
      <c r="H34" t="s">
        <v>3</v>
      </c>
      <c r="I34" t="s">
        <v>942</v>
      </c>
      <c r="J34" t="s">
        <v>942</v>
      </c>
      <c r="K34" t="s">
        <v>3</v>
      </c>
      <c r="L34" t="s">
        <v>3</v>
      </c>
      <c r="M34" t="s">
        <v>3</v>
      </c>
      <c r="N34" t="s">
        <v>3</v>
      </c>
      <c r="O34" t="s">
        <v>942</v>
      </c>
      <c r="P34" t="s">
        <v>3</v>
      </c>
      <c r="Q34" t="s">
        <v>3</v>
      </c>
      <c r="R34" t="s">
        <v>3</v>
      </c>
      <c r="S34" t="s">
        <v>943</v>
      </c>
      <c r="T34" t="s">
        <v>944</v>
      </c>
      <c r="U34" t="s">
        <v>941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938</v>
      </c>
      <c r="F35" t="s">
        <v>938</v>
      </c>
      <c r="G35" t="s">
        <v>938</v>
      </c>
      <c r="H35" t="s">
        <v>3</v>
      </c>
      <c r="I35" t="s">
        <v>938</v>
      </c>
      <c r="J35" t="s">
        <v>938</v>
      </c>
      <c r="K35" t="s">
        <v>3</v>
      </c>
      <c r="L35" t="s">
        <v>3</v>
      </c>
      <c r="M35" t="s">
        <v>3</v>
      </c>
      <c r="N35" t="s">
        <v>3</v>
      </c>
      <c r="O35" t="s">
        <v>938</v>
      </c>
      <c r="P35" t="s">
        <v>3</v>
      </c>
      <c r="Q35" t="s">
        <v>3</v>
      </c>
      <c r="R35" t="s">
        <v>3</v>
      </c>
      <c r="S35" t="s">
        <v>939</v>
      </c>
      <c r="T35" t="s">
        <v>940</v>
      </c>
      <c r="U35" t="s">
        <v>941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942</v>
      </c>
      <c r="F36" t="s">
        <v>942</v>
      </c>
      <c r="G36" t="s">
        <v>942</v>
      </c>
      <c r="H36" t="s">
        <v>3</v>
      </c>
      <c r="I36" t="s">
        <v>942</v>
      </c>
      <c r="J36" t="s">
        <v>942</v>
      </c>
      <c r="K36" t="s">
        <v>3</v>
      </c>
      <c r="L36" t="s">
        <v>3</v>
      </c>
      <c r="M36" t="s">
        <v>3</v>
      </c>
      <c r="N36" t="s">
        <v>3</v>
      </c>
      <c r="O36" t="s">
        <v>942</v>
      </c>
      <c r="P36" t="s">
        <v>3</v>
      </c>
      <c r="Q36" t="s">
        <v>3</v>
      </c>
      <c r="R36" t="s">
        <v>3</v>
      </c>
      <c r="S36" t="s">
        <v>943</v>
      </c>
      <c r="T36" t="s">
        <v>944</v>
      </c>
      <c r="U36" t="s">
        <v>941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938</v>
      </c>
      <c r="F37" t="s">
        <v>938</v>
      </c>
      <c r="G37" t="s">
        <v>938</v>
      </c>
      <c r="H37" t="s">
        <v>3</v>
      </c>
      <c r="I37" t="s">
        <v>938</v>
      </c>
      <c r="J37" t="s">
        <v>938</v>
      </c>
      <c r="K37" t="s">
        <v>3</v>
      </c>
      <c r="L37" t="s">
        <v>3</v>
      </c>
      <c r="M37" t="s">
        <v>3</v>
      </c>
      <c r="N37" t="s">
        <v>3</v>
      </c>
      <c r="O37" t="s">
        <v>938</v>
      </c>
      <c r="P37" t="s">
        <v>3</v>
      </c>
      <c r="Q37" t="s">
        <v>3</v>
      </c>
      <c r="R37" t="s">
        <v>3</v>
      </c>
      <c r="S37" t="s">
        <v>939</v>
      </c>
      <c r="T37" t="s">
        <v>940</v>
      </c>
      <c r="U37" t="s">
        <v>941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942</v>
      </c>
      <c r="F38" t="s">
        <v>942</v>
      </c>
      <c r="G38" t="s">
        <v>942</v>
      </c>
      <c r="H38" t="s">
        <v>3</v>
      </c>
      <c r="I38" t="s">
        <v>942</v>
      </c>
      <c r="J38" t="s">
        <v>942</v>
      </c>
      <c r="K38" t="s">
        <v>3</v>
      </c>
      <c r="L38" t="s">
        <v>3</v>
      </c>
      <c r="M38" t="s">
        <v>3</v>
      </c>
      <c r="N38" t="s">
        <v>3</v>
      </c>
      <c r="O38" t="s">
        <v>942</v>
      </c>
      <c r="P38" t="s">
        <v>3</v>
      </c>
      <c r="Q38" t="s">
        <v>3</v>
      </c>
      <c r="R38" t="s">
        <v>3</v>
      </c>
      <c r="S38" t="s">
        <v>943</v>
      </c>
      <c r="T38" t="s">
        <v>944</v>
      </c>
      <c r="U38" t="s">
        <v>941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938</v>
      </c>
      <c r="F39" t="s">
        <v>938</v>
      </c>
      <c r="G39" t="s">
        <v>938</v>
      </c>
      <c r="H39" t="s">
        <v>3</v>
      </c>
      <c r="I39" t="s">
        <v>938</v>
      </c>
      <c r="J39" t="s">
        <v>938</v>
      </c>
      <c r="K39" t="s">
        <v>3</v>
      </c>
      <c r="L39" t="s">
        <v>3</v>
      </c>
      <c r="M39" t="s">
        <v>3</v>
      </c>
      <c r="N39" t="s">
        <v>3</v>
      </c>
      <c r="O39" t="s">
        <v>938</v>
      </c>
      <c r="P39" t="s">
        <v>3</v>
      </c>
      <c r="Q39" t="s">
        <v>3</v>
      </c>
      <c r="R39" t="s">
        <v>3</v>
      </c>
      <c r="S39" t="s">
        <v>939</v>
      </c>
      <c r="T39" t="s">
        <v>940</v>
      </c>
      <c r="U39" t="s">
        <v>941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938</v>
      </c>
      <c r="F40" t="s">
        <v>938</v>
      </c>
      <c r="G40" t="s">
        <v>938</v>
      </c>
      <c r="H40" t="s">
        <v>3</v>
      </c>
      <c r="I40" t="s">
        <v>938</v>
      </c>
      <c r="J40" t="s">
        <v>938</v>
      </c>
      <c r="K40" t="s">
        <v>3</v>
      </c>
      <c r="L40" t="s">
        <v>3</v>
      </c>
      <c r="M40" t="s">
        <v>3</v>
      </c>
      <c r="N40" t="s">
        <v>3</v>
      </c>
      <c r="O40" t="s">
        <v>938</v>
      </c>
      <c r="P40" t="s">
        <v>3</v>
      </c>
      <c r="Q40" t="s">
        <v>3</v>
      </c>
      <c r="R40" t="s">
        <v>3</v>
      </c>
      <c r="S40" t="s">
        <v>939</v>
      </c>
      <c r="T40" t="s">
        <v>940</v>
      </c>
      <c r="U40" t="s">
        <v>941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938</v>
      </c>
      <c r="F41" t="s">
        <v>938</v>
      </c>
      <c r="G41" t="s">
        <v>938</v>
      </c>
      <c r="H41" t="s">
        <v>3</v>
      </c>
      <c r="I41" t="s">
        <v>938</v>
      </c>
      <c r="J41" t="s">
        <v>938</v>
      </c>
      <c r="K41" t="s">
        <v>3</v>
      </c>
      <c r="L41" t="s">
        <v>3</v>
      </c>
      <c r="M41" t="s">
        <v>3</v>
      </c>
      <c r="N41" t="s">
        <v>3</v>
      </c>
      <c r="O41" t="s">
        <v>938</v>
      </c>
      <c r="P41" t="s">
        <v>3</v>
      </c>
      <c r="Q41" t="s">
        <v>3</v>
      </c>
      <c r="R41" t="s">
        <v>3</v>
      </c>
      <c r="S41" t="s">
        <v>939</v>
      </c>
      <c r="T41" t="s">
        <v>940</v>
      </c>
      <c r="U41" t="s">
        <v>941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938</v>
      </c>
      <c r="F42" t="s">
        <v>938</v>
      </c>
      <c r="G42" t="s">
        <v>938</v>
      </c>
      <c r="H42" t="s">
        <v>3</v>
      </c>
      <c r="I42" t="s">
        <v>938</v>
      </c>
      <c r="J42" t="s">
        <v>938</v>
      </c>
      <c r="K42" t="s">
        <v>3</v>
      </c>
      <c r="L42" t="s">
        <v>3</v>
      </c>
      <c r="M42" t="s">
        <v>3</v>
      </c>
      <c r="N42" t="s">
        <v>3</v>
      </c>
      <c r="O42" t="s">
        <v>938</v>
      </c>
      <c r="P42" t="s">
        <v>3</v>
      </c>
      <c r="Q42" t="s">
        <v>3</v>
      </c>
      <c r="R42" t="s">
        <v>3</v>
      </c>
      <c r="S42" t="s">
        <v>939</v>
      </c>
      <c r="T42" t="s">
        <v>940</v>
      </c>
      <c r="U42" t="s">
        <v>941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938</v>
      </c>
      <c r="F43" t="s">
        <v>938</v>
      </c>
      <c r="G43" t="s">
        <v>938</v>
      </c>
      <c r="H43" t="s">
        <v>3</v>
      </c>
      <c r="I43" t="s">
        <v>938</v>
      </c>
      <c r="J43" t="s">
        <v>938</v>
      </c>
      <c r="K43" t="s">
        <v>3</v>
      </c>
      <c r="L43" t="s">
        <v>3</v>
      </c>
      <c r="M43" t="s">
        <v>3</v>
      </c>
      <c r="N43" t="s">
        <v>3</v>
      </c>
      <c r="O43" t="s">
        <v>938</v>
      </c>
      <c r="P43" t="s">
        <v>3</v>
      </c>
      <c r="Q43" t="s">
        <v>3</v>
      </c>
      <c r="R43" t="s">
        <v>3</v>
      </c>
      <c r="S43" t="s">
        <v>939</v>
      </c>
      <c r="T43" t="s">
        <v>940</v>
      </c>
      <c r="U43" t="s">
        <v>941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938</v>
      </c>
      <c r="F44" t="s">
        <v>938</v>
      </c>
      <c r="G44" t="s">
        <v>938</v>
      </c>
      <c r="H44" t="s">
        <v>3</v>
      </c>
      <c r="I44" t="s">
        <v>938</v>
      </c>
      <c r="J44" t="s">
        <v>938</v>
      </c>
      <c r="K44" t="s">
        <v>3</v>
      </c>
      <c r="L44" t="s">
        <v>3</v>
      </c>
      <c r="M44" t="s">
        <v>3</v>
      </c>
      <c r="N44" t="s">
        <v>3</v>
      </c>
      <c r="O44" t="s">
        <v>938</v>
      </c>
      <c r="P44" t="s">
        <v>3</v>
      </c>
      <c r="Q44" t="s">
        <v>3</v>
      </c>
      <c r="R44" t="s">
        <v>3</v>
      </c>
      <c r="S44" t="s">
        <v>939</v>
      </c>
      <c r="T44" t="s">
        <v>940</v>
      </c>
      <c r="U44" t="s">
        <v>941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938</v>
      </c>
      <c r="F45" t="s">
        <v>938</v>
      </c>
      <c r="G45" t="s">
        <v>938</v>
      </c>
      <c r="H45" t="s">
        <v>3</v>
      </c>
      <c r="I45" t="s">
        <v>938</v>
      </c>
      <c r="J45" t="s">
        <v>938</v>
      </c>
      <c r="K45" t="s">
        <v>3</v>
      </c>
      <c r="L45" t="s">
        <v>3</v>
      </c>
      <c r="M45" t="s">
        <v>3</v>
      </c>
      <c r="N45" t="s">
        <v>3</v>
      </c>
      <c r="O45" t="s">
        <v>938</v>
      </c>
      <c r="P45" t="s">
        <v>3</v>
      </c>
      <c r="Q45" t="s">
        <v>3</v>
      </c>
      <c r="R45" t="s">
        <v>3</v>
      </c>
      <c r="S45" t="s">
        <v>939</v>
      </c>
      <c r="T45" t="s">
        <v>940</v>
      </c>
      <c r="U45" t="s">
        <v>941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942</v>
      </c>
      <c r="F46" t="s">
        <v>942</v>
      </c>
      <c r="G46" t="s">
        <v>942</v>
      </c>
      <c r="H46" t="s">
        <v>3</v>
      </c>
      <c r="I46" t="s">
        <v>942</v>
      </c>
      <c r="J46" t="s">
        <v>942</v>
      </c>
      <c r="K46" t="s">
        <v>3</v>
      </c>
      <c r="L46" t="s">
        <v>3</v>
      </c>
      <c r="M46" t="s">
        <v>3</v>
      </c>
      <c r="N46" t="s">
        <v>3</v>
      </c>
      <c r="O46" t="s">
        <v>942</v>
      </c>
      <c r="P46" t="s">
        <v>3</v>
      </c>
      <c r="Q46" t="s">
        <v>3</v>
      </c>
      <c r="R46" t="s">
        <v>3</v>
      </c>
      <c r="S46" t="s">
        <v>943</v>
      </c>
      <c r="T46" t="s">
        <v>944</v>
      </c>
      <c r="U46" t="s">
        <v>941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938</v>
      </c>
      <c r="F47" t="s">
        <v>938</v>
      </c>
      <c r="G47" t="s">
        <v>938</v>
      </c>
      <c r="H47" t="s">
        <v>3</v>
      </c>
      <c r="I47" t="s">
        <v>938</v>
      </c>
      <c r="J47" t="s">
        <v>938</v>
      </c>
      <c r="K47" t="s">
        <v>3</v>
      </c>
      <c r="L47" t="s">
        <v>3</v>
      </c>
      <c r="M47" t="s">
        <v>3</v>
      </c>
      <c r="N47" t="s">
        <v>3</v>
      </c>
      <c r="O47" t="s">
        <v>938</v>
      </c>
      <c r="P47" t="s">
        <v>3</v>
      </c>
      <c r="Q47" t="s">
        <v>3</v>
      </c>
      <c r="R47" t="s">
        <v>3</v>
      </c>
      <c r="S47" t="s">
        <v>939</v>
      </c>
      <c r="T47" t="s">
        <v>940</v>
      </c>
      <c r="U47" t="s">
        <v>941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942</v>
      </c>
      <c r="F48" t="s">
        <v>942</v>
      </c>
      <c r="G48" t="s">
        <v>942</v>
      </c>
      <c r="H48" t="s">
        <v>3</v>
      </c>
      <c r="I48" t="s">
        <v>942</v>
      </c>
      <c r="J48" t="s">
        <v>942</v>
      </c>
      <c r="K48" t="s">
        <v>3</v>
      </c>
      <c r="L48" t="s">
        <v>3</v>
      </c>
      <c r="M48" t="s">
        <v>3</v>
      </c>
      <c r="N48" t="s">
        <v>3</v>
      </c>
      <c r="O48" t="s">
        <v>942</v>
      </c>
      <c r="P48" t="s">
        <v>3</v>
      </c>
      <c r="Q48" t="s">
        <v>3</v>
      </c>
      <c r="R48" t="s">
        <v>3</v>
      </c>
      <c r="S48" t="s">
        <v>943</v>
      </c>
      <c r="T48" t="s">
        <v>944</v>
      </c>
      <c r="U48" t="s">
        <v>941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938</v>
      </c>
      <c r="F49" t="s">
        <v>938</v>
      </c>
      <c r="G49" t="s">
        <v>938</v>
      </c>
      <c r="H49" t="s">
        <v>3</v>
      </c>
      <c r="I49" t="s">
        <v>938</v>
      </c>
      <c r="J49" t="s">
        <v>938</v>
      </c>
      <c r="K49" t="s">
        <v>3</v>
      </c>
      <c r="L49" t="s">
        <v>3</v>
      </c>
      <c r="M49" t="s">
        <v>3</v>
      </c>
      <c r="N49" t="s">
        <v>3</v>
      </c>
      <c r="O49" t="s">
        <v>938</v>
      </c>
      <c r="P49" t="s">
        <v>3</v>
      </c>
      <c r="Q49" t="s">
        <v>3</v>
      </c>
      <c r="R49" t="s">
        <v>3</v>
      </c>
      <c r="S49" t="s">
        <v>939</v>
      </c>
      <c r="T49" t="s">
        <v>940</v>
      </c>
      <c r="U49" t="s">
        <v>941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942</v>
      </c>
      <c r="F50" t="s">
        <v>942</v>
      </c>
      <c r="G50" t="s">
        <v>942</v>
      </c>
      <c r="H50" t="s">
        <v>3</v>
      </c>
      <c r="I50" t="s">
        <v>942</v>
      </c>
      <c r="J50" t="s">
        <v>942</v>
      </c>
      <c r="K50" t="s">
        <v>3</v>
      </c>
      <c r="L50" t="s">
        <v>3</v>
      </c>
      <c r="M50" t="s">
        <v>3</v>
      </c>
      <c r="N50" t="s">
        <v>3</v>
      </c>
      <c r="O50" t="s">
        <v>942</v>
      </c>
      <c r="P50" t="s">
        <v>3</v>
      </c>
      <c r="Q50" t="s">
        <v>3</v>
      </c>
      <c r="R50" t="s">
        <v>3</v>
      </c>
      <c r="S50" t="s">
        <v>943</v>
      </c>
      <c r="T50" t="s">
        <v>944</v>
      </c>
      <c r="U50" t="s">
        <v>941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938</v>
      </c>
      <c r="F51" t="s">
        <v>938</v>
      </c>
      <c r="G51" t="s">
        <v>938</v>
      </c>
      <c r="H51" t="s">
        <v>3</v>
      </c>
      <c r="I51" t="s">
        <v>938</v>
      </c>
      <c r="J51" t="s">
        <v>938</v>
      </c>
      <c r="K51" t="s">
        <v>3</v>
      </c>
      <c r="L51" t="s">
        <v>3</v>
      </c>
      <c r="M51" t="s">
        <v>3</v>
      </c>
      <c r="N51" t="s">
        <v>3</v>
      </c>
      <c r="O51" t="s">
        <v>938</v>
      </c>
      <c r="P51" t="s">
        <v>3</v>
      </c>
      <c r="Q51" t="s">
        <v>3</v>
      </c>
      <c r="R51" t="s">
        <v>3</v>
      </c>
      <c r="S51" t="s">
        <v>939</v>
      </c>
      <c r="T51" t="s">
        <v>940</v>
      </c>
      <c r="U51" t="s">
        <v>941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942</v>
      </c>
      <c r="F52" t="s">
        <v>942</v>
      </c>
      <c r="G52" t="s">
        <v>942</v>
      </c>
      <c r="H52" t="s">
        <v>3</v>
      </c>
      <c r="I52" t="s">
        <v>942</v>
      </c>
      <c r="J52" t="s">
        <v>942</v>
      </c>
      <c r="K52" t="s">
        <v>3</v>
      </c>
      <c r="L52" t="s">
        <v>3</v>
      </c>
      <c r="M52" t="s">
        <v>3</v>
      </c>
      <c r="N52" t="s">
        <v>3</v>
      </c>
      <c r="O52" t="s">
        <v>942</v>
      </c>
      <c r="P52" t="s">
        <v>3</v>
      </c>
      <c r="Q52" t="s">
        <v>3</v>
      </c>
      <c r="R52" t="s">
        <v>3</v>
      </c>
      <c r="S52" t="s">
        <v>943</v>
      </c>
      <c r="T52" t="s">
        <v>944</v>
      </c>
      <c r="U52" t="s">
        <v>941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938</v>
      </c>
      <c r="F53" t="s">
        <v>938</v>
      </c>
      <c r="G53" t="s">
        <v>938</v>
      </c>
      <c r="H53" t="s">
        <v>3</v>
      </c>
      <c r="I53" t="s">
        <v>938</v>
      </c>
      <c r="J53" t="s">
        <v>938</v>
      </c>
      <c r="K53" t="s">
        <v>3</v>
      </c>
      <c r="L53" t="s">
        <v>3</v>
      </c>
      <c r="M53" t="s">
        <v>3</v>
      </c>
      <c r="N53" t="s">
        <v>3</v>
      </c>
      <c r="O53" t="s">
        <v>938</v>
      </c>
      <c r="P53" t="s">
        <v>3</v>
      </c>
      <c r="Q53" t="s">
        <v>3</v>
      </c>
      <c r="R53" t="s">
        <v>3</v>
      </c>
      <c r="S53" t="s">
        <v>939</v>
      </c>
      <c r="T53" t="s">
        <v>940</v>
      </c>
      <c r="U53" t="s">
        <v>941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942</v>
      </c>
      <c r="F54" t="s">
        <v>942</v>
      </c>
      <c r="G54" t="s">
        <v>942</v>
      </c>
      <c r="H54" t="s">
        <v>3</v>
      </c>
      <c r="I54" t="s">
        <v>942</v>
      </c>
      <c r="J54" t="s">
        <v>942</v>
      </c>
      <c r="K54" t="s">
        <v>3</v>
      </c>
      <c r="L54" t="s">
        <v>3</v>
      </c>
      <c r="M54" t="s">
        <v>3</v>
      </c>
      <c r="N54" t="s">
        <v>3</v>
      </c>
      <c r="O54" t="s">
        <v>942</v>
      </c>
      <c r="P54" t="s">
        <v>3</v>
      </c>
      <c r="Q54" t="s">
        <v>3</v>
      </c>
      <c r="R54" t="s">
        <v>3</v>
      </c>
      <c r="S54" t="s">
        <v>943</v>
      </c>
      <c r="T54" t="s">
        <v>944</v>
      </c>
      <c r="U54" t="s">
        <v>941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938</v>
      </c>
      <c r="F55" t="s">
        <v>938</v>
      </c>
      <c r="G55" t="s">
        <v>938</v>
      </c>
      <c r="H55" t="s">
        <v>3</v>
      </c>
      <c r="I55" t="s">
        <v>938</v>
      </c>
      <c r="J55" t="s">
        <v>938</v>
      </c>
      <c r="K55" t="s">
        <v>3</v>
      </c>
      <c r="L55" t="s">
        <v>3</v>
      </c>
      <c r="M55" t="s">
        <v>3</v>
      </c>
      <c r="N55" t="s">
        <v>3</v>
      </c>
      <c r="O55" t="s">
        <v>938</v>
      </c>
      <c r="P55" t="s">
        <v>3</v>
      </c>
      <c r="Q55" t="s">
        <v>3</v>
      </c>
      <c r="R55" t="s">
        <v>3</v>
      </c>
      <c r="S55" t="s">
        <v>939</v>
      </c>
      <c r="T55" t="s">
        <v>940</v>
      </c>
      <c r="U55" t="s">
        <v>941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942</v>
      </c>
      <c r="F56" t="s">
        <v>942</v>
      </c>
      <c r="G56" t="s">
        <v>942</v>
      </c>
      <c r="H56" t="s">
        <v>3</v>
      </c>
      <c r="I56" t="s">
        <v>942</v>
      </c>
      <c r="J56" t="s">
        <v>942</v>
      </c>
      <c r="K56" t="s">
        <v>3</v>
      </c>
      <c r="L56" t="s">
        <v>3</v>
      </c>
      <c r="M56" t="s">
        <v>3</v>
      </c>
      <c r="N56" t="s">
        <v>3</v>
      </c>
      <c r="O56" t="s">
        <v>942</v>
      </c>
      <c r="P56" t="s">
        <v>3</v>
      </c>
      <c r="Q56" t="s">
        <v>3</v>
      </c>
      <c r="R56" t="s">
        <v>3</v>
      </c>
      <c r="S56" t="s">
        <v>943</v>
      </c>
      <c r="T56" t="s">
        <v>944</v>
      </c>
      <c r="U56" t="s">
        <v>941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938</v>
      </c>
      <c r="F57" t="s">
        <v>938</v>
      </c>
      <c r="G57" t="s">
        <v>938</v>
      </c>
      <c r="H57" t="s">
        <v>3</v>
      </c>
      <c r="I57" t="s">
        <v>938</v>
      </c>
      <c r="J57" t="s">
        <v>938</v>
      </c>
      <c r="K57" t="s">
        <v>3</v>
      </c>
      <c r="L57" t="s">
        <v>3</v>
      </c>
      <c r="M57" t="s">
        <v>3</v>
      </c>
      <c r="N57" t="s">
        <v>3</v>
      </c>
      <c r="O57" t="s">
        <v>938</v>
      </c>
      <c r="P57" t="s">
        <v>3</v>
      </c>
      <c r="Q57" t="s">
        <v>3</v>
      </c>
      <c r="R57" t="s">
        <v>3</v>
      </c>
      <c r="S57" t="s">
        <v>939</v>
      </c>
      <c r="T57" t="s">
        <v>940</v>
      </c>
      <c r="U57" t="s">
        <v>941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942</v>
      </c>
      <c r="F58" t="s">
        <v>942</v>
      </c>
      <c r="G58" t="s">
        <v>942</v>
      </c>
      <c r="H58" t="s">
        <v>3</v>
      </c>
      <c r="I58" t="s">
        <v>942</v>
      </c>
      <c r="J58" t="s">
        <v>942</v>
      </c>
      <c r="K58" t="s">
        <v>3</v>
      </c>
      <c r="L58" t="s">
        <v>3</v>
      </c>
      <c r="M58" t="s">
        <v>3</v>
      </c>
      <c r="N58" t="s">
        <v>3</v>
      </c>
      <c r="O58" t="s">
        <v>942</v>
      </c>
      <c r="P58" t="s">
        <v>3</v>
      </c>
      <c r="Q58" t="s">
        <v>3</v>
      </c>
      <c r="R58" t="s">
        <v>3</v>
      </c>
      <c r="S58" t="s">
        <v>943</v>
      </c>
      <c r="T58" t="s">
        <v>944</v>
      </c>
      <c r="U58" t="s">
        <v>941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938</v>
      </c>
      <c r="F59" t="s">
        <v>938</v>
      </c>
      <c r="G59" t="s">
        <v>938</v>
      </c>
      <c r="H59" t="s">
        <v>3</v>
      </c>
      <c r="I59" t="s">
        <v>938</v>
      </c>
      <c r="J59" t="s">
        <v>938</v>
      </c>
      <c r="K59" t="s">
        <v>3</v>
      </c>
      <c r="L59" t="s">
        <v>3</v>
      </c>
      <c r="M59" t="s">
        <v>3</v>
      </c>
      <c r="N59" t="s">
        <v>3</v>
      </c>
      <c r="O59" t="s">
        <v>938</v>
      </c>
      <c r="P59" t="s">
        <v>3</v>
      </c>
      <c r="Q59" t="s">
        <v>3</v>
      </c>
      <c r="R59" t="s">
        <v>3</v>
      </c>
      <c r="S59" t="s">
        <v>939</v>
      </c>
      <c r="T59" t="s">
        <v>940</v>
      </c>
      <c r="U59" t="s">
        <v>941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942</v>
      </c>
      <c r="F60" t="s">
        <v>942</v>
      </c>
      <c r="G60" t="s">
        <v>942</v>
      </c>
      <c r="H60" t="s">
        <v>3</v>
      </c>
      <c r="I60" t="s">
        <v>942</v>
      </c>
      <c r="J60" t="s">
        <v>942</v>
      </c>
      <c r="K60" t="s">
        <v>3</v>
      </c>
      <c r="L60" t="s">
        <v>3</v>
      </c>
      <c r="M60" t="s">
        <v>3</v>
      </c>
      <c r="N60" t="s">
        <v>3</v>
      </c>
      <c r="O60" t="s">
        <v>942</v>
      </c>
      <c r="P60" t="s">
        <v>3</v>
      </c>
      <c r="Q60" t="s">
        <v>3</v>
      </c>
      <c r="R60" t="s">
        <v>3</v>
      </c>
      <c r="S60" t="s">
        <v>943</v>
      </c>
      <c r="T60" t="s">
        <v>944</v>
      </c>
      <c r="U60" t="s">
        <v>941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938</v>
      </c>
      <c r="F61" t="s">
        <v>938</v>
      </c>
      <c r="G61" t="s">
        <v>938</v>
      </c>
      <c r="H61" t="s">
        <v>3</v>
      </c>
      <c r="I61" t="s">
        <v>938</v>
      </c>
      <c r="J61" t="s">
        <v>938</v>
      </c>
      <c r="K61" t="s">
        <v>3</v>
      </c>
      <c r="L61" t="s">
        <v>3</v>
      </c>
      <c r="M61" t="s">
        <v>3</v>
      </c>
      <c r="N61" t="s">
        <v>3</v>
      </c>
      <c r="O61" t="s">
        <v>938</v>
      </c>
      <c r="P61" t="s">
        <v>3</v>
      </c>
      <c r="Q61" t="s">
        <v>3</v>
      </c>
      <c r="R61" t="s">
        <v>3</v>
      </c>
      <c r="S61" t="s">
        <v>939</v>
      </c>
      <c r="T61" t="s">
        <v>940</v>
      </c>
      <c r="U61" t="s">
        <v>941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942</v>
      </c>
      <c r="F62" t="s">
        <v>942</v>
      </c>
      <c r="G62" t="s">
        <v>942</v>
      </c>
      <c r="H62" t="s">
        <v>3</v>
      </c>
      <c r="I62" t="s">
        <v>942</v>
      </c>
      <c r="J62" t="s">
        <v>942</v>
      </c>
      <c r="K62" t="s">
        <v>3</v>
      </c>
      <c r="L62" t="s">
        <v>3</v>
      </c>
      <c r="M62" t="s">
        <v>3</v>
      </c>
      <c r="N62" t="s">
        <v>3</v>
      </c>
      <c r="O62" t="s">
        <v>942</v>
      </c>
      <c r="P62" t="s">
        <v>3</v>
      </c>
      <c r="Q62" t="s">
        <v>3</v>
      </c>
      <c r="R62" t="s">
        <v>3</v>
      </c>
      <c r="S62" t="s">
        <v>943</v>
      </c>
      <c r="T62" t="s">
        <v>944</v>
      </c>
      <c r="U62" t="s">
        <v>941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938</v>
      </c>
      <c r="F63" t="s">
        <v>938</v>
      </c>
      <c r="G63" t="s">
        <v>938</v>
      </c>
      <c r="H63" t="s">
        <v>3</v>
      </c>
      <c r="I63" t="s">
        <v>938</v>
      </c>
      <c r="J63" t="s">
        <v>938</v>
      </c>
      <c r="K63" t="s">
        <v>3</v>
      </c>
      <c r="L63" t="s">
        <v>3</v>
      </c>
      <c r="M63" t="s">
        <v>3</v>
      </c>
      <c r="N63" t="s">
        <v>3</v>
      </c>
      <c r="O63" t="s">
        <v>938</v>
      </c>
      <c r="P63" t="s">
        <v>3</v>
      </c>
      <c r="Q63" t="s">
        <v>3</v>
      </c>
      <c r="R63" t="s">
        <v>3</v>
      </c>
      <c r="S63" t="s">
        <v>939</v>
      </c>
      <c r="T63" t="s">
        <v>940</v>
      </c>
      <c r="U63" t="s">
        <v>941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942</v>
      </c>
      <c r="F64" t="s">
        <v>942</v>
      </c>
      <c r="G64" t="s">
        <v>942</v>
      </c>
      <c r="H64" t="s">
        <v>3</v>
      </c>
      <c r="I64" t="s">
        <v>942</v>
      </c>
      <c r="J64" t="s">
        <v>942</v>
      </c>
      <c r="K64" t="s">
        <v>3</v>
      </c>
      <c r="L64" t="s">
        <v>3</v>
      </c>
      <c r="M64" t="s">
        <v>3</v>
      </c>
      <c r="N64" t="s">
        <v>3</v>
      </c>
      <c r="O64" t="s">
        <v>942</v>
      </c>
      <c r="P64" t="s">
        <v>3</v>
      </c>
      <c r="Q64" t="s">
        <v>3</v>
      </c>
      <c r="R64" t="s">
        <v>3</v>
      </c>
      <c r="S64" t="s">
        <v>943</v>
      </c>
      <c r="T64" t="s">
        <v>944</v>
      </c>
      <c r="U64" t="s">
        <v>941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938</v>
      </c>
      <c r="F65" t="s">
        <v>938</v>
      </c>
      <c r="G65" t="s">
        <v>938</v>
      </c>
      <c r="H65" t="s">
        <v>3</v>
      </c>
      <c r="I65" t="s">
        <v>938</v>
      </c>
      <c r="J65" t="s">
        <v>938</v>
      </c>
      <c r="K65" t="s">
        <v>3</v>
      </c>
      <c r="L65" t="s">
        <v>3</v>
      </c>
      <c r="M65" t="s">
        <v>3</v>
      </c>
      <c r="N65" t="s">
        <v>3</v>
      </c>
      <c r="O65" t="s">
        <v>938</v>
      </c>
      <c r="P65" t="s">
        <v>3</v>
      </c>
      <c r="Q65" t="s">
        <v>3</v>
      </c>
      <c r="R65" t="s">
        <v>3</v>
      </c>
      <c r="S65" t="s">
        <v>939</v>
      </c>
      <c r="T65" t="s">
        <v>940</v>
      </c>
      <c r="U65" t="s">
        <v>941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938</v>
      </c>
      <c r="F66" t="s">
        <v>938</v>
      </c>
      <c r="G66" t="s">
        <v>938</v>
      </c>
      <c r="H66" t="s">
        <v>3</v>
      </c>
      <c r="I66" t="s">
        <v>938</v>
      </c>
      <c r="J66" t="s">
        <v>938</v>
      </c>
      <c r="K66" t="s">
        <v>3</v>
      </c>
      <c r="L66" t="s">
        <v>3</v>
      </c>
      <c r="M66" t="s">
        <v>3</v>
      </c>
      <c r="N66" t="s">
        <v>3</v>
      </c>
      <c r="O66" t="s">
        <v>938</v>
      </c>
      <c r="P66" t="s">
        <v>3</v>
      </c>
      <c r="Q66" t="s">
        <v>3</v>
      </c>
      <c r="R66" t="s">
        <v>3</v>
      </c>
      <c r="S66" t="s">
        <v>939</v>
      </c>
      <c r="T66" t="s">
        <v>940</v>
      </c>
      <c r="U66" t="s">
        <v>941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938</v>
      </c>
      <c r="F67" t="s">
        <v>938</v>
      </c>
      <c r="G67" t="s">
        <v>938</v>
      </c>
      <c r="H67" t="s">
        <v>3</v>
      </c>
      <c r="I67" t="s">
        <v>938</v>
      </c>
      <c r="J67" t="s">
        <v>938</v>
      </c>
      <c r="K67" t="s">
        <v>3</v>
      </c>
      <c r="L67" t="s">
        <v>3</v>
      </c>
      <c r="M67" t="s">
        <v>3</v>
      </c>
      <c r="N67" t="s">
        <v>3</v>
      </c>
      <c r="O67" t="s">
        <v>938</v>
      </c>
      <c r="P67" t="s">
        <v>3</v>
      </c>
      <c r="Q67" t="s">
        <v>3</v>
      </c>
      <c r="R67" t="s">
        <v>3</v>
      </c>
      <c r="S67" t="s">
        <v>939</v>
      </c>
      <c r="T67" t="s">
        <v>940</v>
      </c>
      <c r="U67" t="s">
        <v>941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938</v>
      </c>
      <c r="F68" t="s">
        <v>938</v>
      </c>
      <c r="G68" t="s">
        <v>938</v>
      </c>
      <c r="H68" t="s">
        <v>3</v>
      </c>
      <c r="I68" t="s">
        <v>938</v>
      </c>
      <c r="J68" t="s">
        <v>938</v>
      </c>
      <c r="K68" t="s">
        <v>3</v>
      </c>
      <c r="L68" t="s">
        <v>3</v>
      </c>
      <c r="M68" t="s">
        <v>3</v>
      </c>
      <c r="N68" t="s">
        <v>3</v>
      </c>
      <c r="O68" t="s">
        <v>938</v>
      </c>
      <c r="P68" t="s">
        <v>3</v>
      </c>
      <c r="Q68" t="s">
        <v>3</v>
      </c>
      <c r="R68" t="s">
        <v>3</v>
      </c>
      <c r="S68" t="s">
        <v>939</v>
      </c>
      <c r="T68" t="s">
        <v>940</v>
      </c>
      <c r="U68" t="s">
        <v>941</v>
      </c>
    </row>
    <row r="69" spans="1:21" x14ac:dyDescent="0.2">
      <c r="A69">
        <v>203</v>
      </c>
      <c r="B69">
        <v>1</v>
      </c>
      <c r="C69" t="s">
        <v>3</v>
      </c>
      <c r="D69" t="s">
        <v>3</v>
      </c>
      <c r="E69" t="s">
        <v>938</v>
      </c>
      <c r="F69" t="s">
        <v>938</v>
      </c>
      <c r="G69" t="s">
        <v>938</v>
      </c>
      <c r="H69" t="s">
        <v>3</v>
      </c>
      <c r="I69" t="s">
        <v>938</v>
      </c>
      <c r="J69" t="s">
        <v>938</v>
      </c>
      <c r="K69" t="s">
        <v>3</v>
      </c>
      <c r="L69" t="s">
        <v>3</v>
      </c>
      <c r="M69" t="s">
        <v>3</v>
      </c>
      <c r="N69" t="s">
        <v>3</v>
      </c>
      <c r="O69" t="s">
        <v>938</v>
      </c>
      <c r="P69" t="s">
        <v>3</v>
      </c>
      <c r="Q69" t="s">
        <v>3</v>
      </c>
      <c r="R69" t="s">
        <v>3</v>
      </c>
      <c r="S69" t="s">
        <v>939</v>
      </c>
      <c r="T69" t="s">
        <v>940</v>
      </c>
      <c r="U69" t="s">
        <v>941</v>
      </c>
    </row>
    <row r="70" spans="1:21" x14ac:dyDescent="0.2">
      <c r="A70">
        <v>204</v>
      </c>
      <c r="B70">
        <v>1</v>
      </c>
      <c r="C70" t="s">
        <v>3</v>
      </c>
      <c r="D70" t="s">
        <v>3</v>
      </c>
      <c r="E70" t="s">
        <v>938</v>
      </c>
      <c r="F70" t="s">
        <v>938</v>
      </c>
      <c r="G70" t="s">
        <v>938</v>
      </c>
      <c r="H70" t="s">
        <v>3</v>
      </c>
      <c r="I70" t="s">
        <v>938</v>
      </c>
      <c r="J70" t="s">
        <v>938</v>
      </c>
      <c r="K70" t="s">
        <v>3</v>
      </c>
      <c r="L70" t="s">
        <v>3</v>
      </c>
      <c r="M70" t="s">
        <v>3</v>
      </c>
      <c r="N70" t="s">
        <v>3</v>
      </c>
      <c r="O70" t="s">
        <v>938</v>
      </c>
      <c r="P70" t="s">
        <v>3</v>
      </c>
      <c r="Q70" t="s">
        <v>3</v>
      </c>
      <c r="R70" t="s">
        <v>3</v>
      </c>
      <c r="S70" t="s">
        <v>939</v>
      </c>
      <c r="T70" t="s">
        <v>940</v>
      </c>
      <c r="U70" t="s">
        <v>941</v>
      </c>
    </row>
    <row r="71" spans="1:21" x14ac:dyDescent="0.2">
      <c r="A71">
        <v>205</v>
      </c>
      <c r="B71">
        <v>1</v>
      </c>
      <c r="C71" t="s">
        <v>3</v>
      </c>
      <c r="D71" t="s">
        <v>3</v>
      </c>
      <c r="E71" t="s">
        <v>938</v>
      </c>
      <c r="F71" t="s">
        <v>938</v>
      </c>
      <c r="G71" t="s">
        <v>938</v>
      </c>
      <c r="H71" t="s">
        <v>3</v>
      </c>
      <c r="I71" t="s">
        <v>938</v>
      </c>
      <c r="J71" t="s">
        <v>938</v>
      </c>
      <c r="K71" t="s">
        <v>3</v>
      </c>
      <c r="L71" t="s">
        <v>3</v>
      </c>
      <c r="M71" t="s">
        <v>3</v>
      </c>
      <c r="N71" t="s">
        <v>3</v>
      </c>
      <c r="O71" t="s">
        <v>938</v>
      </c>
      <c r="P71" t="s">
        <v>3</v>
      </c>
      <c r="Q71" t="s">
        <v>3</v>
      </c>
      <c r="R71" t="s">
        <v>3</v>
      </c>
      <c r="S71" t="s">
        <v>939</v>
      </c>
      <c r="T71" t="s">
        <v>940</v>
      </c>
      <c r="U71" t="s">
        <v>941</v>
      </c>
    </row>
    <row r="72" spans="1:21" x14ac:dyDescent="0.2">
      <c r="A72">
        <v>206</v>
      </c>
      <c r="B72">
        <v>1</v>
      </c>
      <c r="C72" t="s">
        <v>3</v>
      </c>
      <c r="D72" t="s">
        <v>3</v>
      </c>
      <c r="E72" t="s">
        <v>938</v>
      </c>
      <c r="F72" t="s">
        <v>938</v>
      </c>
      <c r="G72" t="s">
        <v>938</v>
      </c>
      <c r="H72" t="s">
        <v>3</v>
      </c>
      <c r="I72" t="s">
        <v>938</v>
      </c>
      <c r="J72" t="s">
        <v>938</v>
      </c>
      <c r="K72" t="s">
        <v>3</v>
      </c>
      <c r="L72" t="s">
        <v>3</v>
      </c>
      <c r="M72" t="s">
        <v>3</v>
      </c>
      <c r="N72" t="s">
        <v>3</v>
      </c>
      <c r="O72" t="s">
        <v>938</v>
      </c>
      <c r="P72" t="s">
        <v>3</v>
      </c>
      <c r="Q72" t="s">
        <v>3</v>
      </c>
      <c r="R72" t="s">
        <v>3</v>
      </c>
      <c r="S72" t="s">
        <v>939</v>
      </c>
      <c r="T72" t="s">
        <v>940</v>
      </c>
      <c r="U72" t="s">
        <v>941</v>
      </c>
    </row>
    <row r="73" spans="1:21" x14ac:dyDescent="0.2">
      <c r="A73">
        <v>242</v>
      </c>
      <c r="B73">
        <v>1</v>
      </c>
      <c r="C73" t="s">
        <v>3</v>
      </c>
      <c r="D73" t="s">
        <v>3</v>
      </c>
      <c r="E73" t="s">
        <v>938</v>
      </c>
      <c r="F73" t="s">
        <v>938</v>
      </c>
      <c r="G73" t="s">
        <v>938</v>
      </c>
      <c r="H73" t="s">
        <v>3</v>
      </c>
      <c r="I73" t="s">
        <v>938</v>
      </c>
      <c r="J73" t="s">
        <v>938</v>
      </c>
      <c r="K73" t="s">
        <v>3</v>
      </c>
      <c r="L73" t="s">
        <v>3</v>
      </c>
      <c r="M73" t="s">
        <v>3</v>
      </c>
      <c r="N73" t="s">
        <v>3</v>
      </c>
      <c r="O73" t="s">
        <v>938</v>
      </c>
      <c r="P73" t="s">
        <v>3</v>
      </c>
      <c r="Q73" t="s">
        <v>3</v>
      </c>
      <c r="R73" t="s">
        <v>3</v>
      </c>
      <c r="S73" t="s">
        <v>939</v>
      </c>
      <c r="T73" t="s">
        <v>940</v>
      </c>
      <c r="U73" t="s">
        <v>941</v>
      </c>
    </row>
    <row r="74" spans="1:21" x14ac:dyDescent="0.2">
      <c r="A74">
        <v>243</v>
      </c>
      <c r="B74">
        <v>1</v>
      </c>
      <c r="C74" t="s">
        <v>3</v>
      </c>
      <c r="D74" t="s">
        <v>3</v>
      </c>
      <c r="E74" t="s">
        <v>938</v>
      </c>
      <c r="F74" t="s">
        <v>938</v>
      </c>
      <c r="G74" t="s">
        <v>938</v>
      </c>
      <c r="H74" t="s">
        <v>3</v>
      </c>
      <c r="I74" t="s">
        <v>938</v>
      </c>
      <c r="J74" t="s">
        <v>938</v>
      </c>
      <c r="K74" t="s">
        <v>3</v>
      </c>
      <c r="L74" t="s">
        <v>3</v>
      </c>
      <c r="M74" t="s">
        <v>3</v>
      </c>
      <c r="N74" t="s">
        <v>3</v>
      </c>
      <c r="O74" t="s">
        <v>938</v>
      </c>
      <c r="P74" t="s">
        <v>3</v>
      </c>
      <c r="Q74" t="s">
        <v>3</v>
      </c>
      <c r="R74" t="s">
        <v>3</v>
      </c>
      <c r="S74" t="s">
        <v>939</v>
      </c>
      <c r="T74" t="s">
        <v>940</v>
      </c>
      <c r="U74" t="s">
        <v>941</v>
      </c>
    </row>
    <row r="75" spans="1:21" x14ac:dyDescent="0.2">
      <c r="A75">
        <v>244</v>
      </c>
      <c r="B75">
        <v>1</v>
      </c>
      <c r="C75" t="s">
        <v>3</v>
      </c>
      <c r="D75" t="s">
        <v>3</v>
      </c>
      <c r="E75" t="s">
        <v>938</v>
      </c>
      <c r="F75" t="s">
        <v>938</v>
      </c>
      <c r="G75" t="s">
        <v>938</v>
      </c>
      <c r="H75" t="s">
        <v>3</v>
      </c>
      <c r="I75" t="s">
        <v>938</v>
      </c>
      <c r="J75" t="s">
        <v>938</v>
      </c>
      <c r="K75" t="s">
        <v>3</v>
      </c>
      <c r="L75" t="s">
        <v>3</v>
      </c>
      <c r="M75" t="s">
        <v>3</v>
      </c>
      <c r="N75" t="s">
        <v>3</v>
      </c>
      <c r="O75" t="s">
        <v>938</v>
      </c>
      <c r="P75" t="s">
        <v>3</v>
      </c>
      <c r="Q75" t="s">
        <v>3</v>
      </c>
      <c r="R75" t="s">
        <v>3</v>
      </c>
      <c r="S75" t="s">
        <v>939</v>
      </c>
      <c r="T75" t="s">
        <v>940</v>
      </c>
      <c r="U75" t="s">
        <v>941</v>
      </c>
    </row>
    <row r="76" spans="1:21" x14ac:dyDescent="0.2">
      <c r="A76">
        <v>245</v>
      </c>
      <c r="B76">
        <v>1</v>
      </c>
      <c r="C76" t="s">
        <v>3</v>
      </c>
      <c r="D76" t="s">
        <v>3</v>
      </c>
      <c r="E76" t="s">
        <v>938</v>
      </c>
      <c r="F76" t="s">
        <v>938</v>
      </c>
      <c r="G76" t="s">
        <v>938</v>
      </c>
      <c r="H76" t="s">
        <v>3</v>
      </c>
      <c r="I76" t="s">
        <v>938</v>
      </c>
      <c r="J76" t="s">
        <v>938</v>
      </c>
      <c r="K76" t="s">
        <v>3</v>
      </c>
      <c r="L76" t="s">
        <v>3</v>
      </c>
      <c r="M76" t="s">
        <v>3</v>
      </c>
      <c r="N76" t="s">
        <v>3</v>
      </c>
      <c r="O76" t="s">
        <v>938</v>
      </c>
      <c r="P76" t="s">
        <v>3</v>
      </c>
      <c r="Q76" t="s">
        <v>3</v>
      </c>
      <c r="R76" t="s">
        <v>3</v>
      </c>
      <c r="S76" t="s">
        <v>939</v>
      </c>
      <c r="T76" t="s">
        <v>940</v>
      </c>
      <c r="U76" t="s">
        <v>941</v>
      </c>
    </row>
    <row r="77" spans="1:21" x14ac:dyDescent="0.2">
      <c r="A77">
        <v>246</v>
      </c>
      <c r="B77">
        <v>1</v>
      </c>
      <c r="C77" t="s">
        <v>3</v>
      </c>
      <c r="D77" t="s">
        <v>3</v>
      </c>
      <c r="E77" t="s">
        <v>938</v>
      </c>
      <c r="F77" t="s">
        <v>938</v>
      </c>
      <c r="G77" t="s">
        <v>938</v>
      </c>
      <c r="H77" t="s">
        <v>3</v>
      </c>
      <c r="I77" t="s">
        <v>938</v>
      </c>
      <c r="J77" t="s">
        <v>938</v>
      </c>
      <c r="K77" t="s">
        <v>3</v>
      </c>
      <c r="L77" t="s">
        <v>3</v>
      </c>
      <c r="M77" t="s">
        <v>3</v>
      </c>
      <c r="N77" t="s">
        <v>3</v>
      </c>
      <c r="O77" t="s">
        <v>938</v>
      </c>
      <c r="P77" t="s">
        <v>3</v>
      </c>
      <c r="Q77" t="s">
        <v>3</v>
      </c>
      <c r="R77" t="s">
        <v>3</v>
      </c>
      <c r="S77" t="s">
        <v>939</v>
      </c>
      <c r="T77" t="s">
        <v>940</v>
      </c>
      <c r="U77" t="s">
        <v>941</v>
      </c>
    </row>
    <row r="78" spans="1:21" x14ac:dyDescent="0.2">
      <c r="A78">
        <v>247</v>
      </c>
      <c r="B78">
        <v>1</v>
      </c>
      <c r="C78" t="s">
        <v>3</v>
      </c>
      <c r="D78" t="s">
        <v>3</v>
      </c>
      <c r="E78" t="s">
        <v>938</v>
      </c>
      <c r="F78" t="s">
        <v>938</v>
      </c>
      <c r="G78" t="s">
        <v>938</v>
      </c>
      <c r="H78" t="s">
        <v>3</v>
      </c>
      <c r="I78" t="s">
        <v>938</v>
      </c>
      <c r="J78" t="s">
        <v>938</v>
      </c>
      <c r="K78" t="s">
        <v>3</v>
      </c>
      <c r="L78" t="s">
        <v>3</v>
      </c>
      <c r="M78" t="s">
        <v>3</v>
      </c>
      <c r="N78" t="s">
        <v>3</v>
      </c>
      <c r="O78" t="s">
        <v>938</v>
      </c>
      <c r="P78" t="s">
        <v>3</v>
      </c>
      <c r="Q78" t="s">
        <v>3</v>
      </c>
      <c r="R78" t="s">
        <v>3</v>
      </c>
      <c r="S78" t="s">
        <v>939</v>
      </c>
      <c r="T78" t="s">
        <v>940</v>
      </c>
      <c r="U78" t="s">
        <v>941</v>
      </c>
    </row>
    <row r="79" spans="1:21" x14ac:dyDescent="0.2">
      <c r="A79">
        <v>252</v>
      </c>
      <c r="B79">
        <v>1</v>
      </c>
      <c r="C79" t="s">
        <v>3</v>
      </c>
      <c r="D79" t="s">
        <v>3</v>
      </c>
      <c r="E79" t="s">
        <v>938</v>
      </c>
      <c r="F79" t="s">
        <v>938</v>
      </c>
      <c r="G79" t="s">
        <v>938</v>
      </c>
      <c r="H79" t="s">
        <v>3</v>
      </c>
      <c r="I79" t="s">
        <v>938</v>
      </c>
      <c r="J79" t="s">
        <v>938</v>
      </c>
      <c r="K79" t="s">
        <v>3</v>
      </c>
      <c r="L79" t="s">
        <v>3</v>
      </c>
      <c r="M79" t="s">
        <v>3</v>
      </c>
      <c r="N79" t="s">
        <v>3</v>
      </c>
      <c r="O79" t="s">
        <v>938</v>
      </c>
      <c r="P79" t="s">
        <v>3</v>
      </c>
      <c r="Q79" t="s">
        <v>3</v>
      </c>
      <c r="R79" t="s">
        <v>3</v>
      </c>
      <c r="S79" t="s">
        <v>939</v>
      </c>
      <c r="T79" t="s">
        <v>940</v>
      </c>
      <c r="U79" t="s">
        <v>941</v>
      </c>
    </row>
    <row r="80" spans="1:21" x14ac:dyDescent="0.2">
      <c r="A80">
        <v>253</v>
      </c>
      <c r="B80">
        <v>1</v>
      </c>
      <c r="C80" t="s">
        <v>3</v>
      </c>
      <c r="D80" t="s">
        <v>3</v>
      </c>
      <c r="E80" t="s">
        <v>938</v>
      </c>
      <c r="F80" t="s">
        <v>938</v>
      </c>
      <c r="G80" t="s">
        <v>938</v>
      </c>
      <c r="H80" t="s">
        <v>3</v>
      </c>
      <c r="I80" t="s">
        <v>938</v>
      </c>
      <c r="J80" t="s">
        <v>938</v>
      </c>
      <c r="K80" t="s">
        <v>3</v>
      </c>
      <c r="L80" t="s">
        <v>3</v>
      </c>
      <c r="M80" t="s">
        <v>3</v>
      </c>
      <c r="N80" t="s">
        <v>3</v>
      </c>
      <c r="O80" t="s">
        <v>938</v>
      </c>
      <c r="P80" t="s">
        <v>3</v>
      </c>
      <c r="Q80" t="s">
        <v>3</v>
      </c>
      <c r="R80" t="s">
        <v>3</v>
      </c>
      <c r="S80" t="s">
        <v>939</v>
      </c>
      <c r="T80" t="s">
        <v>940</v>
      </c>
      <c r="U80" t="s">
        <v>941</v>
      </c>
    </row>
    <row r="81" spans="1:21" x14ac:dyDescent="0.2">
      <c r="A81">
        <v>258</v>
      </c>
      <c r="B81">
        <v>1</v>
      </c>
      <c r="C81" t="s">
        <v>3</v>
      </c>
      <c r="D81" t="s">
        <v>3</v>
      </c>
      <c r="E81" t="s">
        <v>938</v>
      </c>
      <c r="F81" t="s">
        <v>938</v>
      </c>
      <c r="G81" t="s">
        <v>938</v>
      </c>
      <c r="H81" t="s">
        <v>3</v>
      </c>
      <c r="I81" t="s">
        <v>938</v>
      </c>
      <c r="J81" t="s">
        <v>938</v>
      </c>
      <c r="K81" t="s">
        <v>3</v>
      </c>
      <c r="L81" t="s">
        <v>3</v>
      </c>
      <c r="M81" t="s">
        <v>3</v>
      </c>
      <c r="N81" t="s">
        <v>3</v>
      </c>
      <c r="O81" t="s">
        <v>938</v>
      </c>
      <c r="P81" t="s">
        <v>3</v>
      </c>
      <c r="Q81" t="s">
        <v>3</v>
      </c>
      <c r="R81" t="s">
        <v>3</v>
      </c>
      <c r="S81" t="s">
        <v>939</v>
      </c>
      <c r="T81" t="s">
        <v>940</v>
      </c>
      <c r="U81" t="s">
        <v>941</v>
      </c>
    </row>
    <row r="82" spans="1:21" x14ac:dyDescent="0.2">
      <c r="A82">
        <v>259</v>
      </c>
      <c r="B82">
        <v>1</v>
      </c>
      <c r="C82" t="s">
        <v>3</v>
      </c>
      <c r="D82" t="s">
        <v>3</v>
      </c>
      <c r="E82" t="s">
        <v>938</v>
      </c>
      <c r="F82" t="s">
        <v>938</v>
      </c>
      <c r="G82" t="s">
        <v>938</v>
      </c>
      <c r="H82" t="s">
        <v>3</v>
      </c>
      <c r="I82" t="s">
        <v>938</v>
      </c>
      <c r="J82" t="s">
        <v>938</v>
      </c>
      <c r="K82" t="s">
        <v>3</v>
      </c>
      <c r="L82" t="s">
        <v>3</v>
      </c>
      <c r="M82" t="s">
        <v>3</v>
      </c>
      <c r="N82" t="s">
        <v>3</v>
      </c>
      <c r="O82" t="s">
        <v>938</v>
      </c>
      <c r="P82" t="s">
        <v>3</v>
      </c>
      <c r="Q82" t="s">
        <v>3</v>
      </c>
      <c r="R82" t="s">
        <v>3</v>
      </c>
      <c r="S82" t="s">
        <v>939</v>
      </c>
      <c r="T82" t="s">
        <v>940</v>
      </c>
      <c r="U82" t="s">
        <v>941</v>
      </c>
    </row>
    <row r="83" spans="1:21" x14ac:dyDescent="0.2">
      <c r="A83">
        <v>264</v>
      </c>
      <c r="B83">
        <v>1</v>
      </c>
      <c r="C83" t="s">
        <v>3</v>
      </c>
      <c r="D83" t="s">
        <v>3</v>
      </c>
      <c r="E83" t="s">
        <v>938</v>
      </c>
      <c r="F83" t="s">
        <v>938</v>
      </c>
      <c r="G83" t="s">
        <v>938</v>
      </c>
      <c r="H83" t="s">
        <v>3</v>
      </c>
      <c r="I83" t="s">
        <v>938</v>
      </c>
      <c r="J83" t="s">
        <v>938</v>
      </c>
      <c r="K83" t="s">
        <v>3</v>
      </c>
      <c r="L83" t="s">
        <v>3</v>
      </c>
      <c r="M83" t="s">
        <v>3</v>
      </c>
      <c r="N83" t="s">
        <v>3</v>
      </c>
      <c r="O83" t="s">
        <v>938</v>
      </c>
      <c r="P83" t="s">
        <v>3</v>
      </c>
      <c r="Q83" t="s">
        <v>3</v>
      </c>
      <c r="R83" t="s">
        <v>3</v>
      </c>
      <c r="S83" t="s">
        <v>939</v>
      </c>
      <c r="T83" t="s">
        <v>940</v>
      </c>
      <c r="U83" t="s">
        <v>941</v>
      </c>
    </row>
    <row r="84" spans="1:21" x14ac:dyDescent="0.2">
      <c r="A84">
        <v>264</v>
      </c>
      <c r="B84">
        <v>1</v>
      </c>
      <c r="C84" t="s">
        <v>3</v>
      </c>
      <c r="D84" t="s">
        <v>3</v>
      </c>
      <c r="E84" t="s">
        <v>942</v>
      </c>
      <c r="F84" t="s">
        <v>942</v>
      </c>
      <c r="G84" t="s">
        <v>942</v>
      </c>
      <c r="H84" t="s">
        <v>3</v>
      </c>
      <c r="I84" t="s">
        <v>942</v>
      </c>
      <c r="J84" t="s">
        <v>942</v>
      </c>
      <c r="K84" t="s">
        <v>3</v>
      </c>
      <c r="L84" t="s">
        <v>3</v>
      </c>
      <c r="M84" t="s">
        <v>3</v>
      </c>
      <c r="N84" t="s">
        <v>3</v>
      </c>
      <c r="O84" t="s">
        <v>942</v>
      </c>
      <c r="P84" t="s">
        <v>3</v>
      </c>
      <c r="Q84" t="s">
        <v>3</v>
      </c>
      <c r="R84" t="s">
        <v>3</v>
      </c>
      <c r="S84" t="s">
        <v>943</v>
      </c>
      <c r="T84" t="s">
        <v>944</v>
      </c>
      <c r="U84" t="s">
        <v>941</v>
      </c>
    </row>
    <row r="85" spans="1:21" x14ac:dyDescent="0.2">
      <c r="A85">
        <v>265</v>
      </c>
      <c r="B85">
        <v>1</v>
      </c>
      <c r="C85" t="s">
        <v>3</v>
      </c>
      <c r="D85" t="s">
        <v>3</v>
      </c>
      <c r="E85" t="s">
        <v>938</v>
      </c>
      <c r="F85" t="s">
        <v>938</v>
      </c>
      <c r="G85" t="s">
        <v>938</v>
      </c>
      <c r="H85" t="s">
        <v>3</v>
      </c>
      <c r="I85" t="s">
        <v>938</v>
      </c>
      <c r="J85" t="s">
        <v>938</v>
      </c>
      <c r="K85" t="s">
        <v>3</v>
      </c>
      <c r="L85" t="s">
        <v>3</v>
      </c>
      <c r="M85" t="s">
        <v>3</v>
      </c>
      <c r="N85" t="s">
        <v>3</v>
      </c>
      <c r="O85" t="s">
        <v>938</v>
      </c>
      <c r="P85" t="s">
        <v>3</v>
      </c>
      <c r="Q85" t="s">
        <v>3</v>
      </c>
      <c r="R85" t="s">
        <v>3</v>
      </c>
      <c r="S85" t="s">
        <v>939</v>
      </c>
      <c r="T85" t="s">
        <v>940</v>
      </c>
      <c r="U85" t="s">
        <v>941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942</v>
      </c>
      <c r="F86" t="s">
        <v>942</v>
      </c>
      <c r="G86" t="s">
        <v>942</v>
      </c>
      <c r="H86" t="s">
        <v>3</v>
      </c>
      <c r="I86" t="s">
        <v>942</v>
      </c>
      <c r="J86" t="s">
        <v>942</v>
      </c>
      <c r="K86" t="s">
        <v>3</v>
      </c>
      <c r="L86" t="s">
        <v>3</v>
      </c>
      <c r="M86" t="s">
        <v>3</v>
      </c>
      <c r="N86" t="s">
        <v>3</v>
      </c>
      <c r="O86" t="s">
        <v>942</v>
      </c>
      <c r="P86" t="s">
        <v>3</v>
      </c>
      <c r="Q86" t="s">
        <v>3</v>
      </c>
      <c r="R86" t="s">
        <v>3</v>
      </c>
      <c r="S86" t="s">
        <v>943</v>
      </c>
      <c r="T86" t="s">
        <v>944</v>
      </c>
      <c r="U86" t="s">
        <v>941</v>
      </c>
    </row>
    <row r="87" spans="1:21" x14ac:dyDescent="0.2">
      <c r="A87">
        <v>270</v>
      </c>
      <c r="B87">
        <v>1</v>
      </c>
      <c r="C87" t="s">
        <v>3</v>
      </c>
      <c r="D87" t="s">
        <v>3</v>
      </c>
      <c r="E87" t="s">
        <v>938</v>
      </c>
      <c r="F87" t="s">
        <v>938</v>
      </c>
      <c r="G87" t="s">
        <v>938</v>
      </c>
      <c r="H87" t="s">
        <v>3</v>
      </c>
      <c r="I87" t="s">
        <v>938</v>
      </c>
      <c r="J87" t="s">
        <v>938</v>
      </c>
      <c r="K87" t="s">
        <v>3</v>
      </c>
      <c r="L87" t="s">
        <v>3</v>
      </c>
      <c r="M87" t="s">
        <v>3</v>
      </c>
      <c r="N87" t="s">
        <v>3</v>
      </c>
      <c r="O87" t="s">
        <v>938</v>
      </c>
      <c r="P87" t="s">
        <v>3</v>
      </c>
      <c r="Q87" t="s">
        <v>3</v>
      </c>
      <c r="R87" t="s">
        <v>3</v>
      </c>
      <c r="S87" t="s">
        <v>939</v>
      </c>
      <c r="T87" t="s">
        <v>940</v>
      </c>
      <c r="U87" t="s">
        <v>941</v>
      </c>
    </row>
    <row r="88" spans="1:21" x14ac:dyDescent="0.2">
      <c r="A88">
        <v>271</v>
      </c>
      <c r="B88">
        <v>1</v>
      </c>
      <c r="C88" t="s">
        <v>3</v>
      </c>
      <c r="D88" t="s">
        <v>3</v>
      </c>
      <c r="E88" t="s">
        <v>938</v>
      </c>
      <c r="F88" t="s">
        <v>938</v>
      </c>
      <c r="G88" t="s">
        <v>938</v>
      </c>
      <c r="H88" t="s">
        <v>3</v>
      </c>
      <c r="I88" t="s">
        <v>938</v>
      </c>
      <c r="J88" t="s">
        <v>938</v>
      </c>
      <c r="K88" t="s">
        <v>3</v>
      </c>
      <c r="L88" t="s">
        <v>3</v>
      </c>
      <c r="M88" t="s">
        <v>3</v>
      </c>
      <c r="N88" t="s">
        <v>3</v>
      </c>
      <c r="O88" t="s">
        <v>938</v>
      </c>
      <c r="P88" t="s">
        <v>3</v>
      </c>
      <c r="Q88" t="s">
        <v>3</v>
      </c>
      <c r="R88" t="s">
        <v>3</v>
      </c>
      <c r="S88" t="s">
        <v>939</v>
      </c>
      <c r="T88" t="s">
        <v>940</v>
      </c>
      <c r="U88" t="s">
        <v>941</v>
      </c>
    </row>
    <row r="89" spans="1:21" x14ac:dyDescent="0.2">
      <c r="A89">
        <v>519</v>
      </c>
      <c r="B89">
        <v>1</v>
      </c>
      <c r="C89" t="s">
        <v>3</v>
      </c>
      <c r="D89" t="s">
        <v>3</v>
      </c>
      <c r="E89" t="s">
        <v>530</v>
      </c>
      <c r="F89" t="s">
        <v>530</v>
      </c>
      <c r="G89" t="s">
        <v>530</v>
      </c>
      <c r="H89" t="s">
        <v>3</v>
      </c>
      <c r="I89" t="s">
        <v>530</v>
      </c>
      <c r="J89" t="s">
        <v>530</v>
      </c>
      <c r="K89" t="s">
        <v>3</v>
      </c>
      <c r="L89" t="s">
        <v>3</v>
      </c>
      <c r="M89" t="s">
        <v>3</v>
      </c>
      <c r="N89" t="s">
        <v>3</v>
      </c>
      <c r="O89" t="s">
        <v>530</v>
      </c>
      <c r="P89" t="s">
        <v>3</v>
      </c>
      <c r="Q89" t="s">
        <v>3</v>
      </c>
      <c r="R89" t="s">
        <v>3</v>
      </c>
      <c r="S89" t="s">
        <v>945</v>
      </c>
      <c r="T89" t="s">
        <v>944</v>
      </c>
      <c r="U89" t="s">
        <v>946</v>
      </c>
    </row>
    <row r="90" spans="1:21" x14ac:dyDescent="0.2">
      <c r="A90">
        <v>520</v>
      </c>
      <c r="B90">
        <v>1</v>
      </c>
      <c r="C90" t="s">
        <v>3</v>
      </c>
      <c r="D90" t="s">
        <v>3</v>
      </c>
      <c r="E90" t="s">
        <v>530</v>
      </c>
      <c r="F90" t="s">
        <v>530</v>
      </c>
      <c r="G90" t="s">
        <v>530</v>
      </c>
      <c r="H90" t="s">
        <v>3</v>
      </c>
      <c r="I90" t="s">
        <v>530</v>
      </c>
      <c r="J90" t="s">
        <v>530</v>
      </c>
      <c r="K90" t="s">
        <v>3</v>
      </c>
      <c r="L90" t="s">
        <v>3</v>
      </c>
      <c r="M90" t="s">
        <v>3</v>
      </c>
      <c r="N90" t="s">
        <v>3</v>
      </c>
      <c r="O90" t="s">
        <v>530</v>
      </c>
      <c r="P90" t="s">
        <v>3</v>
      </c>
      <c r="Q90" t="s">
        <v>3</v>
      </c>
      <c r="R90" t="s">
        <v>3</v>
      </c>
      <c r="S90" t="s">
        <v>945</v>
      </c>
      <c r="T90" t="s">
        <v>944</v>
      </c>
      <c r="U90" t="s">
        <v>946</v>
      </c>
    </row>
    <row r="91" spans="1:21" x14ac:dyDescent="0.2">
      <c r="A91">
        <v>521</v>
      </c>
      <c r="B91">
        <v>1</v>
      </c>
      <c r="C91" t="s">
        <v>3</v>
      </c>
      <c r="D91" t="s">
        <v>3</v>
      </c>
      <c r="E91" t="s">
        <v>530</v>
      </c>
      <c r="F91" t="s">
        <v>530</v>
      </c>
      <c r="G91" t="s">
        <v>530</v>
      </c>
      <c r="H91" t="s">
        <v>3</v>
      </c>
      <c r="I91" t="s">
        <v>530</v>
      </c>
      <c r="J91" t="s">
        <v>530</v>
      </c>
      <c r="K91" t="s">
        <v>3</v>
      </c>
      <c r="L91" t="s">
        <v>3</v>
      </c>
      <c r="M91" t="s">
        <v>3</v>
      </c>
      <c r="N91" t="s">
        <v>3</v>
      </c>
      <c r="O91" t="s">
        <v>530</v>
      </c>
      <c r="P91" t="s">
        <v>3</v>
      </c>
      <c r="Q91" t="s">
        <v>3</v>
      </c>
      <c r="R91" t="s">
        <v>3</v>
      </c>
      <c r="S91" t="s">
        <v>945</v>
      </c>
      <c r="T91" t="s">
        <v>944</v>
      </c>
      <c r="U91" t="s">
        <v>946</v>
      </c>
    </row>
    <row r="92" spans="1:21" x14ac:dyDescent="0.2">
      <c r="A92">
        <v>522</v>
      </c>
      <c r="B92">
        <v>1</v>
      </c>
      <c r="C92" t="s">
        <v>3</v>
      </c>
      <c r="D92" t="s">
        <v>3</v>
      </c>
      <c r="E92" t="s">
        <v>530</v>
      </c>
      <c r="F92" t="s">
        <v>530</v>
      </c>
      <c r="G92" t="s">
        <v>530</v>
      </c>
      <c r="H92" t="s">
        <v>3</v>
      </c>
      <c r="I92" t="s">
        <v>530</v>
      </c>
      <c r="J92" t="s">
        <v>530</v>
      </c>
      <c r="K92" t="s">
        <v>3</v>
      </c>
      <c r="L92" t="s">
        <v>3</v>
      </c>
      <c r="M92" t="s">
        <v>3</v>
      </c>
      <c r="N92" t="s">
        <v>3</v>
      </c>
      <c r="O92" t="s">
        <v>530</v>
      </c>
      <c r="P92" t="s">
        <v>3</v>
      </c>
      <c r="Q92" t="s">
        <v>3</v>
      </c>
      <c r="R92" t="s">
        <v>3</v>
      </c>
      <c r="S92" t="s">
        <v>945</v>
      </c>
      <c r="T92" t="s">
        <v>944</v>
      </c>
      <c r="U92" t="s">
        <v>946</v>
      </c>
    </row>
    <row r="93" spans="1:21" x14ac:dyDescent="0.2">
      <c r="A93">
        <v>523</v>
      </c>
      <c r="B93">
        <v>1</v>
      </c>
      <c r="C93" t="s">
        <v>3</v>
      </c>
      <c r="D93" t="s">
        <v>3</v>
      </c>
      <c r="E93" t="s">
        <v>530</v>
      </c>
      <c r="F93" t="s">
        <v>530</v>
      </c>
      <c r="G93" t="s">
        <v>530</v>
      </c>
      <c r="H93" t="s">
        <v>3</v>
      </c>
      <c r="I93" t="s">
        <v>530</v>
      </c>
      <c r="J93" t="s">
        <v>530</v>
      </c>
      <c r="K93" t="s">
        <v>3</v>
      </c>
      <c r="L93" t="s">
        <v>3</v>
      </c>
      <c r="M93" t="s">
        <v>3</v>
      </c>
      <c r="N93" t="s">
        <v>3</v>
      </c>
      <c r="O93" t="s">
        <v>530</v>
      </c>
      <c r="P93" t="s">
        <v>3</v>
      </c>
      <c r="Q93" t="s">
        <v>3</v>
      </c>
      <c r="R93" t="s">
        <v>3</v>
      </c>
      <c r="S93" t="s">
        <v>945</v>
      </c>
      <c r="T93" t="s">
        <v>944</v>
      </c>
      <c r="U93" t="s">
        <v>946</v>
      </c>
    </row>
    <row r="94" spans="1:21" x14ac:dyDescent="0.2">
      <c r="A94">
        <v>524</v>
      </c>
      <c r="B94">
        <v>1</v>
      </c>
      <c r="C94" t="s">
        <v>3</v>
      </c>
      <c r="D94" t="s">
        <v>3</v>
      </c>
      <c r="E94" t="s">
        <v>530</v>
      </c>
      <c r="F94" t="s">
        <v>530</v>
      </c>
      <c r="G94" t="s">
        <v>530</v>
      </c>
      <c r="H94" t="s">
        <v>3</v>
      </c>
      <c r="I94" t="s">
        <v>530</v>
      </c>
      <c r="J94" t="s">
        <v>530</v>
      </c>
      <c r="K94" t="s">
        <v>3</v>
      </c>
      <c r="L94" t="s">
        <v>3</v>
      </c>
      <c r="M94" t="s">
        <v>3</v>
      </c>
      <c r="N94" t="s">
        <v>3</v>
      </c>
      <c r="O94" t="s">
        <v>530</v>
      </c>
      <c r="P94" t="s">
        <v>3</v>
      </c>
      <c r="Q94" t="s">
        <v>3</v>
      </c>
      <c r="R94" t="s">
        <v>3</v>
      </c>
      <c r="S94" t="s">
        <v>945</v>
      </c>
      <c r="T94" t="s">
        <v>944</v>
      </c>
      <c r="U94" t="s">
        <v>946</v>
      </c>
    </row>
    <row r="95" spans="1:21" x14ac:dyDescent="0.2">
      <c r="A95">
        <v>525</v>
      </c>
      <c r="B95">
        <v>1</v>
      </c>
      <c r="C95" t="s">
        <v>3</v>
      </c>
      <c r="D95" t="s">
        <v>3</v>
      </c>
      <c r="E95" t="s">
        <v>530</v>
      </c>
      <c r="F95" t="s">
        <v>530</v>
      </c>
      <c r="G95" t="s">
        <v>530</v>
      </c>
      <c r="H95" t="s">
        <v>3</v>
      </c>
      <c r="I95" t="s">
        <v>530</v>
      </c>
      <c r="J95" t="s">
        <v>530</v>
      </c>
      <c r="K95" t="s">
        <v>3</v>
      </c>
      <c r="L95" t="s">
        <v>3</v>
      </c>
      <c r="M95" t="s">
        <v>3</v>
      </c>
      <c r="N95" t="s">
        <v>3</v>
      </c>
      <c r="O95" t="s">
        <v>530</v>
      </c>
      <c r="P95" t="s">
        <v>3</v>
      </c>
      <c r="Q95" t="s">
        <v>3</v>
      </c>
      <c r="R95" t="s">
        <v>3</v>
      </c>
      <c r="S95" t="s">
        <v>945</v>
      </c>
      <c r="T95" t="s">
        <v>944</v>
      </c>
      <c r="U95" t="s">
        <v>946</v>
      </c>
    </row>
    <row r="96" spans="1:21" x14ac:dyDescent="0.2">
      <c r="A96">
        <v>526</v>
      </c>
      <c r="B96">
        <v>1</v>
      </c>
      <c r="C96" t="s">
        <v>3</v>
      </c>
      <c r="D96" t="s">
        <v>3</v>
      </c>
      <c r="E96" t="s">
        <v>530</v>
      </c>
      <c r="F96" t="s">
        <v>530</v>
      </c>
      <c r="G96" t="s">
        <v>530</v>
      </c>
      <c r="H96" t="s">
        <v>3</v>
      </c>
      <c r="I96" t="s">
        <v>530</v>
      </c>
      <c r="J96" t="s">
        <v>530</v>
      </c>
      <c r="K96" t="s">
        <v>3</v>
      </c>
      <c r="L96" t="s">
        <v>3</v>
      </c>
      <c r="M96" t="s">
        <v>3</v>
      </c>
      <c r="N96" t="s">
        <v>3</v>
      </c>
      <c r="O96" t="s">
        <v>530</v>
      </c>
      <c r="P96" t="s">
        <v>3</v>
      </c>
      <c r="Q96" t="s">
        <v>3</v>
      </c>
      <c r="R96" t="s">
        <v>3</v>
      </c>
      <c r="S96" t="s">
        <v>945</v>
      </c>
      <c r="T96" t="s">
        <v>944</v>
      </c>
      <c r="U96" t="s">
        <v>946</v>
      </c>
    </row>
    <row r="97" spans="1:21" x14ac:dyDescent="0.2">
      <c r="A97">
        <v>527</v>
      </c>
      <c r="B97">
        <v>1</v>
      </c>
      <c r="C97" t="s">
        <v>3</v>
      </c>
      <c r="D97" t="s">
        <v>3</v>
      </c>
      <c r="E97" t="s">
        <v>530</v>
      </c>
      <c r="F97" t="s">
        <v>530</v>
      </c>
      <c r="G97" t="s">
        <v>530</v>
      </c>
      <c r="H97" t="s">
        <v>3</v>
      </c>
      <c r="I97" t="s">
        <v>530</v>
      </c>
      <c r="J97" t="s">
        <v>530</v>
      </c>
      <c r="K97" t="s">
        <v>3</v>
      </c>
      <c r="L97" t="s">
        <v>3</v>
      </c>
      <c r="M97" t="s">
        <v>3</v>
      </c>
      <c r="N97" t="s">
        <v>3</v>
      </c>
      <c r="O97" t="s">
        <v>530</v>
      </c>
      <c r="P97" t="s">
        <v>3</v>
      </c>
      <c r="Q97" t="s">
        <v>3</v>
      </c>
      <c r="R97" t="s">
        <v>3</v>
      </c>
      <c r="S97" t="s">
        <v>945</v>
      </c>
      <c r="T97" t="s">
        <v>944</v>
      </c>
      <c r="U97" t="s">
        <v>946</v>
      </c>
    </row>
    <row r="98" spans="1:21" x14ac:dyDescent="0.2">
      <c r="A98">
        <v>528</v>
      </c>
      <c r="B98">
        <v>1</v>
      </c>
      <c r="C98" t="s">
        <v>3</v>
      </c>
      <c r="D98" t="s">
        <v>3</v>
      </c>
      <c r="E98" t="s">
        <v>530</v>
      </c>
      <c r="F98" t="s">
        <v>530</v>
      </c>
      <c r="G98" t="s">
        <v>530</v>
      </c>
      <c r="H98" t="s">
        <v>3</v>
      </c>
      <c r="I98" t="s">
        <v>530</v>
      </c>
      <c r="J98" t="s">
        <v>530</v>
      </c>
      <c r="K98" t="s">
        <v>3</v>
      </c>
      <c r="L98" t="s">
        <v>3</v>
      </c>
      <c r="M98" t="s">
        <v>3</v>
      </c>
      <c r="N98" t="s">
        <v>3</v>
      </c>
      <c r="O98" t="s">
        <v>530</v>
      </c>
      <c r="P98" t="s">
        <v>3</v>
      </c>
      <c r="Q98" t="s">
        <v>3</v>
      </c>
      <c r="R98" t="s">
        <v>3</v>
      </c>
      <c r="S98" t="s">
        <v>945</v>
      </c>
      <c r="T98" t="s">
        <v>944</v>
      </c>
      <c r="U98" t="s">
        <v>946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2026-07-11T12:45:00Z</dcterms:created>
  <dcterms:modified xsi:type="dcterms:W3CDTF">2026-07-11T12:45:57Z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76E8C07A0D9A430BB2DF847EAA09E4DC_13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