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ustova-AI\Desktop\ЗАКУПКИ\Закупка 10\Документация Лот 2\"/>
    </mc:Choice>
  </mc:AlternateContent>
  <bookViews>
    <workbookView xWindow="0" yWindow="0" windowWidth="28800" windowHeight="12300" activeTab="1"/>
  </bookViews>
  <sheets>
    <sheet name="ПЗ_ССР" sheetId="14" r:id="rId1"/>
    <sheet name="ССР 25" sheetId="13" r:id="rId2"/>
    <sheet name="02-01-01" sheetId="7" r:id="rId3"/>
    <sheet name="09-01-01" sheetId="8" r:id="rId4"/>
    <sheet name="КА" sheetId="9" r:id="rId5"/>
    <sheet name="ОС25" sheetId="10" r:id="rId6"/>
    <sheet name="Source" sheetId="1" r:id="rId7"/>
    <sheet name="SourceObSm" sheetId="2" r:id="rId8"/>
    <sheet name="SmtRes" sheetId="3" r:id="rId9"/>
    <sheet name="EtalonRes" sheetId="4" r:id="rId10"/>
    <sheet name="SrcPoprs" sheetId="5" r:id="rId11"/>
    <sheet name="SrcKA" sheetId="6" r:id="rId12"/>
  </sheets>
  <externalReferences>
    <externalReference r:id="rId13"/>
    <externalReference r:id="rId14"/>
  </externalReferences>
  <definedNames>
    <definedName name="__xlfn.BAHTTEXT" hidden="1">#NAME?</definedName>
    <definedName name="_Fill" localSheetId="0" hidden="1">#REF!</definedName>
    <definedName name="_Fill" localSheetId="1" hidden="1">#REF!</definedName>
    <definedName name="_Fill" hidden="1">#REF!</definedName>
    <definedName name="FILLL" hidden="1">#REF!</definedName>
    <definedName name="filll_" hidden="1">#REF!</definedName>
    <definedName name="hfcxtn" localSheetId="0" hidden="1">#REF!</definedName>
    <definedName name="hfcxtn" localSheetId="1" hidden="1">#REF!</definedName>
    <definedName name="hfcxtn" hidden="1">#REF!</definedName>
    <definedName name="hfcxtn_" hidden="1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Print_Area" localSheetId="1">'ССР 25'!$A$1:$H$59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3" l="1"/>
  <c r="F25" i="14" l="1"/>
  <c r="G47" i="13"/>
  <c r="G21" i="13"/>
  <c r="G25" i="13" s="1"/>
  <c r="E58" i="13"/>
  <c r="B58" i="13"/>
  <c r="J54" i="13"/>
  <c r="A54" i="13"/>
  <c r="H46" i="13"/>
  <c r="F42" i="13"/>
  <c r="E42" i="13"/>
  <c r="D42" i="13"/>
  <c r="F37" i="13"/>
  <c r="H28" i="13"/>
  <c r="D28" i="13"/>
  <c r="H27" i="13"/>
  <c r="C27" i="13"/>
  <c r="F24" i="13"/>
  <c r="F25" i="13" s="1"/>
  <c r="F29" i="13" s="1"/>
  <c r="F38" i="13" s="1"/>
  <c r="F43" i="13" s="1"/>
  <c r="F48" i="13" s="1"/>
  <c r="F50" i="13" l="1"/>
  <c r="F51" i="13" s="1"/>
  <c r="F52" i="13" s="1"/>
  <c r="H45" i="13"/>
  <c r="H47" i="13" s="1"/>
  <c r="H20" i="13"/>
  <c r="H21" i="13" s="1"/>
  <c r="F54" i="13" l="1"/>
  <c r="F55" i="13" s="1"/>
  <c r="F56" i="13" s="1"/>
  <c r="G40" i="10" l="1"/>
  <c r="C40" i="10"/>
  <c r="G37" i="10"/>
  <c r="C37" i="10"/>
  <c r="G34" i="10"/>
  <c r="C34" i="10"/>
  <c r="G31" i="10"/>
  <c r="H28" i="10"/>
  <c r="C15" i="10" s="1"/>
  <c r="G28" i="10"/>
  <c r="F28" i="10"/>
  <c r="E28" i="10"/>
  <c r="D28" i="10"/>
  <c r="F27" i="10"/>
  <c r="C27" i="10"/>
  <c r="B27" i="10"/>
  <c r="F26" i="10"/>
  <c r="C26" i="10"/>
  <c r="B26" i="10"/>
  <c r="D19" i="10"/>
  <c r="G17" i="10"/>
  <c r="D17" i="10"/>
  <c r="B12" i="10"/>
  <c r="B10" i="10"/>
  <c r="B7" i="10"/>
  <c r="B4" i="10"/>
  <c r="A1" i="10"/>
  <c r="Z71" i="9"/>
  <c r="Y71" i="9"/>
  <c r="X71" i="9"/>
  <c r="W71" i="9"/>
  <c r="V71" i="9"/>
  <c r="U71" i="9"/>
  <c r="T71" i="9"/>
  <c r="L71" i="9"/>
  <c r="K71" i="9"/>
  <c r="H71" i="9"/>
  <c r="AA71" i="9"/>
  <c r="S71" i="9"/>
  <c r="P71" i="9"/>
  <c r="O71" i="9"/>
  <c r="N71" i="9"/>
  <c r="M71" i="9"/>
  <c r="G71" i="9"/>
  <c r="F71" i="9"/>
  <c r="E71" i="9"/>
  <c r="D71" i="9"/>
  <c r="C71" i="9"/>
  <c r="B71" i="9"/>
  <c r="Z70" i="9"/>
  <c r="Y70" i="9"/>
  <c r="X70" i="9"/>
  <c r="W70" i="9"/>
  <c r="V70" i="9"/>
  <c r="U70" i="9"/>
  <c r="T70" i="9"/>
  <c r="L70" i="9"/>
  <c r="K70" i="9"/>
  <c r="H70" i="9"/>
  <c r="AA70" i="9"/>
  <c r="S70" i="9"/>
  <c r="P70" i="9"/>
  <c r="O70" i="9"/>
  <c r="N70" i="9"/>
  <c r="M70" i="9"/>
  <c r="G70" i="9"/>
  <c r="F70" i="9"/>
  <c r="E70" i="9"/>
  <c r="D70" i="9"/>
  <c r="C70" i="9"/>
  <c r="B70" i="9"/>
  <c r="Z69" i="9"/>
  <c r="Y69" i="9"/>
  <c r="X69" i="9"/>
  <c r="W69" i="9"/>
  <c r="V69" i="9"/>
  <c r="U69" i="9"/>
  <c r="T69" i="9"/>
  <c r="L69" i="9"/>
  <c r="K69" i="9"/>
  <c r="H69" i="9"/>
  <c r="AA69" i="9"/>
  <c r="S69" i="9"/>
  <c r="P69" i="9"/>
  <c r="O69" i="9"/>
  <c r="N69" i="9"/>
  <c r="M69" i="9"/>
  <c r="G69" i="9"/>
  <c r="F69" i="9"/>
  <c r="E69" i="9"/>
  <c r="D69" i="9"/>
  <c r="C69" i="9"/>
  <c r="B69" i="9"/>
  <c r="Z68" i="9"/>
  <c r="Y68" i="9"/>
  <c r="X68" i="9"/>
  <c r="W68" i="9"/>
  <c r="V68" i="9"/>
  <c r="U68" i="9"/>
  <c r="T68" i="9"/>
  <c r="L68" i="9"/>
  <c r="K68" i="9"/>
  <c r="H68" i="9"/>
  <c r="AA68" i="9"/>
  <c r="S68" i="9"/>
  <c r="P68" i="9"/>
  <c r="O68" i="9"/>
  <c r="N68" i="9"/>
  <c r="M68" i="9"/>
  <c r="G68" i="9"/>
  <c r="F68" i="9"/>
  <c r="E68" i="9"/>
  <c r="D68" i="9"/>
  <c r="C68" i="9"/>
  <c r="B68" i="9"/>
  <c r="Z67" i="9"/>
  <c r="Y67" i="9"/>
  <c r="X67" i="9"/>
  <c r="W67" i="9"/>
  <c r="V67" i="9"/>
  <c r="U67" i="9"/>
  <c r="T67" i="9"/>
  <c r="L67" i="9"/>
  <c r="K67" i="9"/>
  <c r="H67" i="9"/>
  <c r="AA67" i="9"/>
  <c r="S67" i="9"/>
  <c r="P67" i="9"/>
  <c r="O67" i="9"/>
  <c r="N67" i="9"/>
  <c r="M67" i="9"/>
  <c r="G67" i="9"/>
  <c r="F67" i="9"/>
  <c r="E67" i="9"/>
  <c r="D67" i="9"/>
  <c r="C67" i="9"/>
  <c r="B67" i="9"/>
  <c r="Z66" i="9"/>
  <c r="Y66" i="9"/>
  <c r="X66" i="9"/>
  <c r="W66" i="9"/>
  <c r="V66" i="9"/>
  <c r="U66" i="9"/>
  <c r="T66" i="9"/>
  <c r="L66" i="9"/>
  <c r="K66" i="9"/>
  <c r="H66" i="9"/>
  <c r="AA66" i="9"/>
  <c r="S66" i="9"/>
  <c r="P66" i="9"/>
  <c r="O66" i="9"/>
  <c r="N66" i="9"/>
  <c r="M66" i="9"/>
  <c r="G66" i="9"/>
  <c r="F66" i="9"/>
  <c r="E66" i="9"/>
  <c r="D66" i="9"/>
  <c r="C66" i="9"/>
  <c r="B66" i="9"/>
  <c r="Z65" i="9"/>
  <c r="Y65" i="9"/>
  <c r="X65" i="9"/>
  <c r="W65" i="9"/>
  <c r="V65" i="9"/>
  <c r="U65" i="9"/>
  <c r="T65" i="9"/>
  <c r="L65" i="9"/>
  <c r="K65" i="9"/>
  <c r="H65" i="9"/>
  <c r="AA65" i="9"/>
  <c r="S65" i="9"/>
  <c r="P65" i="9"/>
  <c r="O65" i="9"/>
  <c r="N65" i="9"/>
  <c r="M65" i="9"/>
  <c r="G65" i="9"/>
  <c r="F65" i="9"/>
  <c r="E65" i="9"/>
  <c r="D65" i="9"/>
  <c r="C65" i="9"/>
  <c r="B65" i="9"/>
  <c r="Z64" i="9"/>
  <c r="Y64" i="9"/>
  <c r="X64" i="9"/>
  <c r="W64" i="9"/>
  <c r="V64" i="9"/>
  <c r="U64" i="9"/>
  <c r="T64" i="9"/>
  <c r="L64" i="9"/>
  <c r="K64" i="9"/>
  <c r="H64" i="9"/>
  <c r="AA64" i="9"/>
  <c r="S64" i="9"/>
  <c r="P64" i="9"/>
  <c r="O64" i="9"/>
  <c r="N64" i="9"/>
  <c r="M64" i="9"/>
  <c r="G64" i="9"/>
  <c r="F64" i="9"/>
  <c r="E64" i="9"/>
  <c r="D64" i="9"/>
  <c r="C64" i="9"/>
  <c r="B64" i="9"/>
  <c r="Z63" i="9"/>
  <c r="Y63" i="9"/>
  <c r="X63" i="9"/>
  <c r="W63" i="9"/>
  <c r="V63" i="9"/>
  <c r="U63" i="9"/>
  <c r="T63" i="9"/>
  <c r="L63" i="9"/>
  <c r="K63" i="9"/>
  <c r="H63" i="9"/>
  <c r="AA63" i="9"/>
  <c r="S63" i="9"/>
  <c r="P63" i="9"/>
  <c r="O63" i="9"/>
  <c r="N63" i="9"/>
  <c r="M63" i="9"/>
  <c r="G63" i="9"/>
  <c r="F63" i="9"/>
  <c r="E63" i="9"/>
  <c r="D63" i="9"/>
  <c r="C63" i="9"/>
  <c r="B63" i="9"/>
  <c r="Z62" i="9"/>
  <c r="Y62" i="9"/>
  <c r="X62" i="9"/>
  <c r="W62" i="9"/>
  <c r="V62" i="9"/>
  <c r="U62" i="9"/>
  <c r="T62" i="9"/>
  <c r="L62" i="9"/>
  <c r="K62" i="9"/>
  <c r="H62" i="9"/>
  <c r="AA62" i="9"/>
  <c r="S62" i="9"/>
  <c r="P62" i="9"/>
  <c r="O62" i="9"/>
  <c r="N62" i="9"/>
  <c r="M62" i="9"/>
  <c r="G62" i="9"/>
  <c r="F62" i="9"/>
  <c r="E62" i="9"/>
  <c r="D62" i="9"/>
  <c r="C62" i="9"/>
  <c r="B62" i="9"/>
  <c r="Z61" i="9"/>
  <c r="Y61" i="9"/>
  <c r="X61" i="9"/>
  <c r="W61" i="9"/>
  <c r="V61" i="9"/>
  <c r="U61" i="9"/>
  <c r="T61" i="9"/>
  <c r="L61" i="9"/>
  <c r="K61" i="9"/>
  <c r="H61" i="9"/>
  <c r="AA61" i="9"/>
  <c r="S61" i="9"/>
  <c r="P61" i="9"/>
  <c r="O61" i="9"/>
  <c r="N61" i="9"/>
  <c r="M61" i="9"/>
  <c r="G61" i="9"/>
  <c r="F61" i="9"/>
  <c r="E61" i="9"/>
  <c r="D61" i="9"/>
  <c r="C61" i="9"/>
  <c r="B61" i="9"/>
  <c r="Z60" i="9"/>
  <c r="Y60" i="9"/>
  <c r="X60" i="9"/>
  <c r="W60" i="9"/>
  <c r="V60" i="9"/>
  <c r="U60" i="9"/>
  <c r="T60" i="9"/>
  <c r="L60" i="9"/>
  <c r="K60" i="9"/>
  <c r="H60" i="9"/>
  <c r="AA60" i="9"/>
  <c r="S60" i="9"/>
  <c r="P60" i="9"/>
  <c r="O60" i="9"/>
  <c r="N60" i="9"/>
  <c r="M60" i="9"/>
  <c r="G60" i="9"/>
  <c r="F60" i="9"/>
  <c r="E60" i="9"/>
  <c r="D60" i="9"/>
  <c r="C60" i="9"/>
  <c r="B60" i="9"/>
  <c r="Z59" i="9"/>
  <c r="Y59" i="9"/>
  <c r="X59" i="9"/>
  <c r="W59" i="9"/>
  <c r="V59" i="9"/>
  <c r="U59" i="9"/>
  <c r="T59" i="9"/>
  <c r="L59" i="9"/>
  <c r="K59" i="9"/>
  <c r="H59" i="9"/>
  <c r="AA59" i="9"/>
  <c r="S59" i="9"/>
  <c r="P59" i="9"/>
  <c r="O59" i="9"/>
  <c r="N59" i="9"/>
  <c r="M59" i="9"/>
  <c r="G59" i="9"/>
  <c r="F59" i="9"/>
  <c r="E59" i="9"/>
  <c r="D59" i="9"/>
  <c r="C59" i="9"/>
  <c r="B59" i="9"/>
  <c r="Z58" i="9"/>
  <c r="Y58" i="9"/>
  <c r="X58" i="9"/>
  <c r="W58" i="9"/>
  <c r="V58" i="9"/>
  <c r="U58" i="9"/>
  <c r="T58" i="9"/>
  <c r="L58" i="9"/>
  <c r="K58" i="9"/>
  <c r="H58" i="9"/>
  <c r="AA58" i="9"/>
  <c r="S58" i="9"/>
  <c r="P58" i="9"/>
  <c r="O58" i="9"/>
  <c r="N58" i="9"/>
  <c r="M58" i="9"/>
  <c r="G58" i="9"/>
  <c r="F58" i="9"/>
  <c r="E58" i="9"/>
  <c r="D58" i="9"/>
  <c r="C58" i="9"/>
  <c r="B58" i="9"/>
  <c r="Z57" i="9"/>
  <c r="Y57" i="9"/>
  <c r="X57" i="9"/>
  <c r="W57" i="9"/>
  <c r="V57" i="9"/>
  <c r="U57" i="9"/>
  <c r="T57" i="9"/>
  <c r="L57" i="9"/>
  <c r="K57" i="9"/>
  <c r="H57" i="9"/>
  <c r="AA57" i="9"/>
  <c r="S57" i="9"/>
  <c r="P57" i="9"/>
  <c r="O57" i="9"/>
  <c r="N57" i="9"/>
  <c r="M57" i="9"/>
  <c r="G57" i="9"/>
  <c r="F57" i="9"/>
  <c r="E57" i="9"/>
  <c r="D57" i="9"/>
  <c r="C57" i="9"/>
  <c r="B57" i="9"/>
  <c r="Z56" i="9"/>
  <c r="Y56" i="9"/>
  <c r="X56" i="9"/>
  <c r="W56" i="9"/>
  <c r="V56" i="9"/>
  <c r="U56" i="9"/>
  <c r="T56" i="9"/>
  <c r="L56" i="9"/>
  <c r="K56" i="9"/>
  <c r="H56" i="9"/>
  <c r="AA56" i="9"/>
  <c r="S56" i="9"/>
  <c r="P56" i="9"/>
  <c r="O56" i="9"/>
  <c r="N56" i="9"/>
  <c r="M56" i="9"/>
  <c r="G56" i="9"/>
  <c r="F56" i="9"/>
  <c r="E56" i="9"/>
  <c r="D56" i="9"/>
  <c r="C56" i="9"/>
  <c r="B56" i="9"/>
  <c r="Z55" i="9"/>
  <c r="Y55" i="9"/>
  <c r="X55" i="9"/>
  <c r="W55" i="9"/>
  <c r="V55" i="9"/>
  <c r="U55" i="9"/>
  <c r="T55" i="9"/>
  <c r="L55" i="9"/>
  <c r="K55" i="9"/>
  <c r="H55" i="9"/>
  <c r="AA55" i="9"/>
  <c r="S55" i="9"/>
  <c r="P55" i="9"/>
  <c r="O55" i="9"/>
  <c r="N55" i="9"/>
  <c r="M55" i="9"/>
  <c r="G55" i="9"/>
  <c r="F55" i="9"/>
  <c r="E55" i="9"/>
  <c r="D55" i="9"/>
  <c r="C55" i="9"/>
  <c r="B55" i="9"/>
  <c r="Z54" i="9"/>
  <c r="Y54" i="9"/>
  <c r="X54" i="9"/>
  <c r="W54" i="9"/>
  <c r="V54" i="9"/>
  <c r="U54" i="9"/>
  <c r="T54" i="9"/>
  <c r="L54" i="9"/>
  <c r="K54" i="9"/>
  <c r="H54" i="9"/>
  <c r="AA54" i="9"/>
  <c r="S54" i="9"/>
  <c r="P54" i="9"/>
  <c r="O54" i="9"/>
  <c r="N54" i="9"/>
  <c r="M54" i="9"/>
  <c r="G54" i="9"/>
  <c r="F54" i="9"/>
  <c r="E54" i="9"/>
  <c r="D54" i="9"/>
  <c r="C54" i="9"/>
  <c r="B54" i="9"/>
  <c r="Z53" i="9"/>
  <c r="Y53" i="9"/>
  <c r="X53" i="9"/>
  <c r="W53" i="9"/>
  <c r="V53" i="9"/>
  <c r="U53" i="9"/>
  <c r="T53" i="9"/>
  <c r="L53" i="9"/>
  <c r="K53" i="9"/>
  <c r="H53" i="9"/>
  <c r="AA53" i="9"/>
  <c r="S53" i="9"/>
  <c r="P53" i="9"/>
  <c r="O53" i="9"/>
  <c r="N53" i="9"/>
  <c r="M53" i="9"/>
  <c r="G53" i="9"/>
  <c r="F53" i="9"/>
  <c r="E53" i="9"/>
  <c r="D53" i="9"/>
  <c r="C53" i="9"/>
  <c r="B53" i="9"/>
  <c r="Z52" i="9"/>
  <c r="Y52" i="9"/>
  <c r="X52" i="9"/>
  <c r="W52" i="9"/>
  <c r="V52" i="9"/>
  <c r="U52" i="9"/>
  <c r="T52" i="9"/>
  <c r="L52" i="9"/>
  <c r="K52" i="9"/>
  <c r="H52" i="9"/>
  <c r="AA52" i="9"/>
  <c r="S52" i="9"/>
  <c r="P52" i="9"/>
  <c r="O52" i="9"/>
  <c r="N52" i="9"/>
  <c r="M52" i="9"/>
  <c r="G52" i="9"/>
  <c r="F52" i="9"/>
  <c r="E52" i="9"/>
  <c r="D52" i="9"/>
  <c r="C52" i="9"/>
  <c r="B52" i="9"/>
  <c r="Z51" i="9"/>
  <c r="Y51" i="9"/>
  <c r="X51" i="9"/>
  <c r="W51" i="9"/>
  <c r="V51" i="9"/>
  <c r="U51" i="9"/>
  <c r="T51" i="9"/>
  <c r="L51" i="9"/>
  <c r="K51" i="9"/>
  <c r="H51" i="9"/>
  <c r="AA51" i="9"/>
  <c r="S51" i="9"/>
  <c r="P51" i="9"/>
  <c r="O51" i="9"/>
  <c r="N51" i="9"/>
  <c r="M51" i="9"/>
  <c r="G51" i="9"/>
  <c r="F51" i="9"/>
  <c r="E51" i="9"/>
  <c r="D51" i="9"/>
  <c r="C51" i="9"/>
  <c r="B51" i="9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25" i="8"/>
  <c r="H222" i="8"/>
  <c r="C225" i="8"/>
  <c r="C222" i="8"/>
  <c r="C43" i="8"/>
  <c r="L216" i="8"/>
  <c r="L215" i="8"/>
  <c r="L212" i="8"/>
  <c r="L211" i="8"/>
  <c r="L209" i="8" s="1"/>
  <c r="L205" i="8"/>
  <c r="L204" i="8"/>
  <c r="L200" i="8"/>
  <c r="L185" i="8"/>
  <c r="L184" i="8"/>
  <c r="L180" i="8"/>
  <c r="L169" i="8"/>
  <c r="L168" i="8"/>
  <c r="L167" i="8"/>
  <c r="L162" i="8"/>
  <c r="L161" i="8"/>
  <c r="L159" i="8" s="1"/>
  <c r="L157" i="8"/>
  <c r="L156" i="8"/>
  <c r="L155" i="8"/>
  <c r="L154" i="8"/>
  <c r="L153" i="8"/>
  <c r="L152" i="8"/>
  <c r="L150" i="8" s="1"/>
  <c r="L149" i="8"/>
  <c r="L148" i="8"/>
  <c r="L146" i="8"/>
  <c r="L144" i="8" s="1"/>
  <c r="L143" i="8"/>
  <c r="L137" i="8"/>
  <c r="L136" i="8"/>
  <c r="L135" i="8"/>
  <c r="L134" i="8"/>
  <c r="L130" i="8"/>
  <c r="L133" i="8"/>
  <c r="L132" i="8"/>
  <c r="L124" i="8"/>
  <c r="L129" i="8"/>
  <c r="L128" i="8"/>
  <c r="L126" i="8"/>
  <c r="L123" i="8"/>
  <c r="L121" i="8" s="1"/>
  <c r="L112" i="8"/>
  <c r="L111" i="8"/>
  <c r="L108" i="8"/>
  <c r="L107" i="8"/>
  <c r="L105" i="8"/>
  <c r="L104" i="8"/>
  <c r="L102" i="8" s="1"/>
  <c r="L98" i="8"/>
  <c r="L97" i="8"/>
  <c r="L93" i="8"/>
  <c r="AW83" i="8"/>
  <c r="AT83" i="8"/>
  <c r="AO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J77" i="8"/>
  <c r="G77" i="8"/>
  <c r="F77" i="8"/>
  <c r="E74" i="8"/>
  <c r="G74" i="8"/>
  <c r="D74" i="8"/>
  <c r="C74" i="8"/>
  <c r="AW73" i="8"/>
  <c r="AT73" i="8"/>
  <c r="AO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E64" i="8"/>
  <c r="G64" i="8"/>
  <c r="D64" i="8"/>
  <c r="C64" i="8"/>
  <c r="AW63" i="8"/>
  <c r="L203" i="8" s="1"/>
  <c r="L201" i="8" s="1"/>
  <c r="AT63" i="8"/>
  <c r="K40" i="8" s="1"/>
  <c r="AO63" i="8"/>
  <c r="L197" i="8" s="1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600" i="7"/>
  <c r="H597" i="7"/>
  <c r="C600" i="7"/>
  <c r="C597" i="7"/>
  <c r="C43" i="7"/>
  <c r="L591" i="7"/>
  <c r="L584" i="7"/>
  <c r="L587" i="7"/>
  <c r="L586" i="7"/>
  <c r="L580" i="7"/>
  <c r="L579" i="7"/>
  <c r="L575" i="7"/>
  <c r="L563" i="7"/>
  <c r="L562" i="7"/>
  <c r="L561" i="7"/>
  <c r="L560" i="7"/>
  <c r="L559" i="7"/>
  <c r="L558" i="7"/>
  <c r="L556" i="7" s="1"/>
  <c r="L555" i="7"/>
  <c r="L554" i="7"/>
  <c r="L552" i="7"/>
  <c r="L550" i="7" s="1"/>
  <c r="L549" i="7"/>
  <c r="L547" i="7" s="1"/>
  <c r="L544" i="7"/>
  <c r="L543" i="7"/>
  <c r="L542" i="7"/>
  <c r="L537" i="7"/>
  <c r="L536" i="7"/>
  <c r="L534" i="7" s="1"/>
  <c r="L529" i="7"/>
  <c r="L528" i="7"/>
  <c r="L524" i="7"/>
  <c r="L509" i="7"/>
  <c r="L508" i="7"/>
  <c r="L504" i="7"/>
  <c r="G489" i="7"/>
  <c r="G488" i="7"/>
  <c r="L487" i="7"/>
  <c r="L483" i="7"/>
  <c r="L482" i="7"/>
  <c r="L477" i="7"/>
  <c r="L480" i="7"/>
  <c r="L479" i="7"/>
  <c r="L474" i="7"/>
  <c r="L473" i="7"/>
  <c r="L472" i="7"/>
  <c r="L468" i="7"/>
  <c r="AT458" i="7"/>
  <c r="AR458" i="7"/>
  <c r="AO458" i="7"/>
  <c r="AN458" i="7"/>
  <c r="BA458" i="7"/>
  <c r="AZ458" i="7"/>
  <c r="AE458" i="7"/>
  <c r="AD458" i="7"/>
  <c r="L457" i="7"/>
  <c r="K458" i="7" s="1"/>
  <c r="J457" i="7"/>
  <c r="E457" i="7"/>
  <c r="I458" i="7" s="1"/>
  <c r="G457" i="7"/>
  <c r="D457" i="7"/>
  <c r="C457" i="7"/>
  <c r="B457" i="7"/>
  <c r="AX456" i="7"/>
  <c r="AT456" i="7"/>
  <c r="AR456" i="7"/>
  <c r="AO456" i="7"/>
  <c r="BA456" i="7"/>
  <c r="AZ456" i="7"/>
  <c r="AE456" i="7"/>
  <c r="AD456" i="7"/>
  <c r="K456" i="7"/>
  <c r="L455" i="7"/>
  <c r="AW456" i="7" s="1"/>
  <c r="J455" i="7"/>
  <c r="E455" i="7"/>
  <c r="I456" i="7" s="1"/>
  <c r="G455" i="7"/>
  <c r="D455" i="7"/>
  <c r="C455" i="7"/>
  <c r="B455" i="7"/>
  <c r="AW454" i="7"/>
  <c r="AT454" i="7"/>
  <c r="AR454" i="7"/>
  <c r="AO454" i="7"/>
  <c r="BA454" i="7"/>
  <c r="AZ454" i="7"/>
  <c r="AE454" i="7"/>
  <c r="AD454" i="7"/>
  <c r="L453" i="7"/>
  <c r="AX454" i="7" s="1"/>
  <c r="J453" i="7"/>
  <c r="E453" i="7"/>
  <c r="G453" i="7"/>
  <c r="D453" i="7"/>
  <c r="C453" i="7"/>
  <c r="B453" i="7"/>
  <c r="AT452" i="7"/>
  <c r="AR452" i="7"/>
  <c r="AO452" i="7"/>
  <c r="AN452" i="7"/>
  <c r="BA452" i="7"/>
  <c r="AZ452" i="7"/>
  <c r="AE452" i="7"/>
  <c r="AD452" i="7"/>
  <c r="L451" i="7"/>
  <c r="K452" i="7" s="1"/>
  <c r="I452" i="7" s="1"/>
  <c r="J451" i="7"/>
  <c r="E451" i="7"/>
  <c r="G451" i="7"/>
  <c r="D451" i="7"/>
  <c r="C451" i="7"/>
  <c r="B451" i="7"/>
  <c r="AT450" i="7"/>
  <c r="AR450" i="7"/>
  <c r="AO450" i="7"/>
  <c r="BA450" i="7"/>
  <c r="AZ450" i="7"/>
  <c r="AE450" i="7"/>
  <c r="AD450" i="7"/>
  <c r="K450" i="7"/>
  <c r="L449" i="7"/>
  <c r="AW450" i="7" s="1"/>
  <c r="J449" i="7"/>
  <c r="E449" i="7"/>
  <c r="I450" i="7" s="1"/>
  <c r="G449" i="7"/>
  <c r="D449" i="7"/>
  <c r="C449" i="7"/>
  <c r="B449" i="7"/>
  <c r="AT448" i="7"/>
  <c r="AR448" i="7"/>
  <c r="AO448" i="7"/>
  <c r="AN448" i="7"/>
  <c r="BA448" i="7"/>
  <c r="AZ448" i="7"/>
  <c r="AE448" i="7"/>
  <c r="AD448" i="7"/>
  <c r="K448" i="7"/>
  <c r="L447" i="7"/>
  <c r="AW448" i="7" s="1"/>
  <c r="J447" i="7"/>
  <c r="E447" i="7"/>
  <c r="I448" i="7" s="1"/>
  <c r="G447" i="7"/>
  <c r="D447" i="7"/>
  <c r="C447" i="7"/>
  <c r="B447" i="7"/>
  <c r="AT446" i="7"/>
  <c r="AR446" i="7"/>
  <c r="AO446" i="7"/>
  <c r="AN446" i="7"/>
  <c r="BA446" i="7"/>
  <c r="AZ446" i="7"/>
  <c r="AE446" i="7"/>
  <c r="AD446" i="7"/>
  <c r="K446" i="7"/>
  <c r="L445" i="7"/>
  <c r="AW446" i="7" s="1"/>
  <c r="J445" i="7"/>
  <c r="E445" i="7"/>
  <c r="I446" i="7" s="1"/>
  <c r="G445" i="7"/>
  <c r="D445" i="7"/>
  <c r="C445" i="7"/>
  <c r="B445" i="7"/>
  <c r="AX444" i="7"/>
  <c r="AT444" i="7"/>
  <c r="AR444" i="7"/>
  <c r="AO444" i="7"/>
  <c r="AN444" i="7"/>
  <c r="BA444" i="7"/>
  <c r="AZ444" i="7"/>
  <c r="AE444" i="7"/>
  <c r="AD444" i="7"/>
  <c r="K444" i="7"/>
  <c r="I444" i="7" s="1"/>
  <c r="L443" i="7"/>
  <c r="AW444" i="7" s="1"/>
  <c r="J443" i="7"/>
  <c r="E443" i="7"/>
  <c r="G443" i="7"/>
  <c r="D443" i="7"/>
  <c r="C443" i="7"/>
  <c r="B443" i="7"/>
  <c r="AT442" i="7"/>
  <c r="AR442" i="7"/>
  <c r="AO442" i="7"/>
  <c r="BA442" i="7"/>
  <c r="AZ442" i="7"/>
  <c r="AE442" i="7"/>
  <c r="AD442" i="7"/>
  <c r="L441" i="7"/>
  <c r="K442" i="7" s="1"/>
  <c r="I442" i="7" s="1"/>
  <c r="J441" i="7"/>
  <c r="E441" i="7"/>
  <c r="G441" i="7"/>
  <c r="D441" i="7"/>
  <c r="C441" i="7"/>
  <c r="B441" i="7"/>
  <c r="AX440" i="7"/>
  <c r="AT440" i="7"/>
  <c r="L467" i="7" s="1"/>
  <c r="AR440" i="7"/>
  <c r="AO440" i="7"/>
  <c r="AN440" i="7"/>
  <c r="BA440" i="7"/>
  <c r="AZ440" i="7"/>
  <c r="AE440" i="7"/>
  <c r="AD440" i="7"/>
  <c r="K440" i="7"/>
  <c r="I440" i="7"/>
  <c r="L439" i="7"/>
  <c r="AW440" i="7" s="1"/>
  <c r="J439" i="7"/>
  <c r="E439" i="7"/>
  <c r="G439" i="7"/>
  <c r="D439" i="7"/>
  <c r="C439" i="7"/>
  <c r="B439" i="7"/>
  <c r="AX438" i="7"/>
  <c r="AT438" i="7"/>
  <c r="AR438" i="7"/>
  <c r="AO438" i="7"/>
  <c r="AN438" i="7"/>
  <c r="BA438" i="7"/>
  <c r="AZ438" i="7"/>
  <c r="AE438" i="7"/>
  <c r="AD438" i="7"/>
  <c r="K438" i="7"/>
  <c r="I438" i="7" s="1"/>
  <c r="L437" i="7"/>
  <c r="AW438" i="7" s="1"/>
  <c r="J437" i="7"/>
  <c r="E437" i="7"/>
  <c r="G437" i="7"/>
  <c r="D437" i="7"/>
  <c r="C437" i="7"/>
  <c r="B437" i="7"/>
  <c r="AT436" i="7"/>
  <c r="AR436" i="7"/>
  <c r="L462" i="7" s="1"/>
  <c r="AO436" i="7"/>
  <c r="L465" i="7" s="1"/>
  <c r="L463" i="7" s="1"/>
  <c r="AN436" i="7"/>
  <c r="BA436" i="7"/>
  <c r="L476" i="7" s="1"/>
  <c r="AZ436" i="7"/>
  <c r="L475" i="7" s="1"/>
  <c r="AE436" i="7"/>
  <c r="AD436" i="7"/>
  <c r="K436" i="7"/>
  <c r="C435" i="7"/>
  <c r="L434" i="7"/>
  <c r="AW436" i="7" s="1"/>
  <c r="I434" i="7"/>
  <c r="H434" i="7"/>
  <c r="J434" i="7" s="1"/>
  <c r="E434" i="7"/>
  <c r="I436" i="7" s="1"/>
  <c r="G434" i="7"/>
  <c r="D434" i="7"/>
  <c r="C434" i="7"/>
  <c r="B434" i="7"/>
  <c r="L428" i="7"/>
  <c r="L424" i="7"/>
  <c r="L423" i="7"/>
  <c r="L421" i="7"/>
  <c r="L420" i="7"/>
  <c r="L418" i="7" s="1"/>
  <c r="L414" i="7"/>
  <c r="L413" i="7"/>
  <c r="L409" i="7"/>
  <c r="AW399" i="7"/>
  <c r="AT399" i="7"/>
  <c r="AO399" i="7"/>
  <c r="AE399" i="7"/>
  <c r="AD399" i="7"/>
  <c r="G398" i="7"/>
  <c r="E398" i="7"/>
  <c r="G397" i="7"/>
  <c r="E397" i="7"/>
  <c r="L394" i="7"/>
  <c r="L393" i="7" s="1"/>
  <c r="J394" i="7"/>
  <c r="G394" i="7"/>
  <c r="C392" i="7"/>
  <c r="E391" i="7"/>
  <c r="G391" i="7"/>
  <c r="D391" i="7"/>
  <c r="C391" i="7"/>
  <c r="AT390" i="7"/>
  <c r="AR390" i="7"/>
  <c r="AO390" i="7"/>
  <c r="BA390" i="7"/>
  <c r="AZ390" i="7"/>
  <c r="AE390" i="7"/>
  <c r="AD390" i="7"/>
  <c r="C389" i="7"/>
  <c r="L388" i="7"/>
  <c r="K390" i="7" s="1"/>
  <c r="I390" i="7" s="1"/>
  <c r="I388" i="7"/>
  <c r="H388" i="7"/>
  <c r="J388" i="7" s="1"/>
  <c r="E388" i="7"/>
  <c r="G388" i="7"/>
  <c r="D388" i="7"/>
  <c r="C388" i="7"/>
  <c r="B388" i="7"/>
  <c r="AE387" i="7"/>
  <c r="AD387" i="7"/>
  <c r="G386" i="7"/>
  <c r="E386" i="7"/>
  <c r="G385" i="7"/>
  <c r="E385" i="7"/>
  <c r="AW383" i="7"/>
  <c r="BA383" i="7"/>
  <c r="AZ383" i="7"/>
  <c r="AE383" i="7"/>
  <c r="AD383" i="7"/>
  <c r="L383" i="7"/>
  <c r="AN383" i="7" s="1"/>
  <c r="J383" i="7"/>
  <c r="E383" i="7"/>
  <c r="G383" i="7"/>
  <c r="D383" i="7"/>
  <c r="B383" i="7"/>
  <c r="AW382" i="7"/>
  <c r="BA382" i="7"/>
  <c r="AZ382" i="7"/>
  <c r="AE382" i="7"/>
  <c r="AD382" i="7"/>
  <c r="L382" i="7"/>
  <c r="AN382" i="7" s="1"/>
  <c r="J382" i="7"/>
  <c r="E382" i="7"/>
  <c r="G382" i="7"/>
  <c r="D382" i="7"/>
  <c r="C382" i="7"/>
  <c r="B382" i="7"/>
  <c r="L380" i="7"/>
  <c r="I380" i="7"/>
  <c r="J380" i="7" s="1"/>
  <c r="H380" i="7"/>
  <c r="G380" i="7"/>
  <c r="L379" i="7"/>
  <c r="L378" i="7" s="1"/>
  <c r="AW387" i="7" s="1"/>
  <c r="I379" i="7"/>
  <c r="H379" i="7"/>
  <c r="J379" i="7" s="1"/>
  <c r="G379" i="7"/>
  <c r="L377" i="7"/>
  <c r="J377" i="7"/>
  <c r="G377" i="7"/>
  <c r="L376" i="7"/>
  <c r="J376" i="7"/>
  <c r="E376" i="7"/>
  <c r="G376" i="7" s="1"/>
  <c r="L375" i="7"/>
  <c r="J375" i="7"/>
  <c r="G375" i="7"/>
  <c r="L374" i="7"/>
  <c r="L372" i="7" s="1"/>
  <c r="J374" i="7"/>
  <c r="E374" i="7"/>
  <c r="G374" i="7" s="1"/>
  <c r="L373" i="7"/>
  <c r="J373" i="7"/>
  <c r="G373" i="7"/>
  <c r="L370" i="7"/>
  <c r="L369" i="7" s="1"/>
  <c r="J370" i="7"/>
  <c r="G370" i="7"/>
  <c r="C368" i="7"/>
  <c r="E367" i="7"/>
  <c r="G367" i="7"/>
  <c r="D367" i="7"/>
  <c r="C367" i="7"/>
  <c r="AT366" i="7"/>
  <c r="AR366" i="7"/>
  <c r="AO366" i="7"/>
  <c r="BA366" i="7"/>
  <c r="AZ366" i="7"/>
  <c r="AE366" i="7"/>
  <c r="AD366" i="7"/>
  <c r="K366" i="7"/>
  <c r="I366" i="7" s="1"/>
  <c r="L365" i="7"/>
  <c r="AW366" i="7" s="1"/>
  <c r="J365" i="7"/>
  <c r="E365" i="7"/>
  <c r="G365" i="7"/>
  <c r="D365" i="7"/>
  <c r="C365" i="7"/>
  <c r="B365" i="7"/>
  <c r="AE364" i="7"/>
  <c r="AD364" i="7"/>
  <c r="G363" i="7"/>
  <c r="E363" i="7"/>
  <c r="G362" i="7"/>
  <c r="E362" i="7"/>
  <c r="L359" i="7"/>
  <c r="I359" i="7"/>
  <c r="J359" i="7" s="1"/>
  <c r="H359" i="7"/>
  <c r="G359" i="7"/>
  <c r="L358" i="7"/>
  <c r="L357" i="7" s="1"/>
  <c r="AW364" i="7" s="1"/>
  <c r="I358" i="7"/>
  <c r="J358" i="7" s="1"/>
  <c r="H358" i="7"/>
  <c r="G358" i="7"/>
  <c r="L351" i="7"/>
  <c r="AT364" i="7" s="1"/>
  <c r="L356" i="7"/>
  <c r="J356" i="7"/>
  <c r="G356" i="7"/>
  <c r="L355" i="7"/>
  <c r="J355" i="7"/>
  <c r="E355" i="7"/>
  <c r="G355" i="7" s="1"/>
  <c r="L354" i="7"/>
  <c r="J354" i="7"/>
  <c r="G354" i="7"/>
  <c r="L353" i="7"/>
  <c r="J353" i="7"/>
  <c r="E353" i="7"/>
  <c r="G353" i="7" s="1"/>
  <c r="L352" i="7"/>
  <c r="J352" i="7"/>
  <c r="G352" i="7"/>
  <c r="L349" i="7"/>
  <c r="L348" i="7" s="1"/>
  <c r="J349" i="7"/>
  <c r="G349" i="7"/>
  <c r="C347" i="7"/>
  <c r="E346" i="7"/>
  <c r="G346" i="7"/>
  <c r="D346" i="7"/>
  <c r="C346" i="7"/>
  <c r="AT345" i="7"/>
  <c r="AR345" i="7"/>
  <c r="AO345" i="7"/>
  <c r="BA345" i="7"/>
  <c r="AZ345" i="7"/>
  <c r="AE345" i="7"/>
  <c r="AD345" i="7"/>
  <c r="K345" i="7"/>
  <c r="I345" i="7"/>
  <c r="C344" i="7"/>
  <c r="L343" i="7"/>
  <c r="AN345" i="7" s="1"/>
  <c r="I343" i="7"/>
  <c r="H343" i="7"/>
  <c r="J343" i="7" s="1"/>
  <c r="E343" i="7"/>
  <c r="G343" i="7"/>
  <c r="D343" i="7"/>
  <c r="C343" i="7"/>
  <c r="B343" i="7"/>
  <c r="AE342" i="7"/>
  <c r="AD342" i="7"/>
  <c r="G341" i="7"/>
  <c r="E341" i="7"/>
  <c r="G340" i="7"/>
  <c r="E340" i="7"/>
  <c r="L337" i="7"/>
  <c r="I337" i="7"/>
  <c r="J337" i="7" s="1"/>
  <c r="H337" i="7"/>
  <c r="G337" i="7"/>
  <c r="L336" i="7"/>
  <c r="L335" i="7" s="1"/>
  <c r="AW342" i="7" s="1"/>
  <c r="L527" i="7" s="1"/>
  <c r="L525" i="7" s="1"/>
  <c r="I336" i="7"/>
  <c r="H336" i="7"/>
  <c r="J336" i="7" s="1"/>
  <c r="G336" i="7"/>
  <c r="L329" i="7"/>
  <c r="L328" i="7" s="1"/>
  <c r="AO342" i="7" s="1"/>
  <c r="L334" i="7"/>
  <c r="J334" i="7"/>
  <c r="G334" i="7"/>
  <c r="L333" i="7"/>
  <c r="J333" i="7"/>
  <c r="E333" i="7"/>
  <c r="G333" i="7" s="1"/>
  <c r="L332" i="7"/>
  <c r="J332" i="7"/>
  <c r="G332" i="7"/>
  <c r="L331" i="7"/>
  <c r="J331" i="7"/>
  <c r="E331" i="7"/>
  <c r="G331" i="7" s="1"/>
  <c r="L330" i="7"/>
  <c r="J330" i="7"/>
  <c r="G330" i="7"/>
  <c r="L327" i="7"/>
  <c r="L326" i="7" s="1"/>
  <c r="J327" i="7"/>
  <c r="G327" i="7"/>
  <c r="C325" i="7"/>
  <c r="E324" i="7"/>
  <c r="G324" i="7"/>
  <c r="D324" i="7"/>
  <c r="C324" i="7"/>
  <c r="AW323" i="7"/>
  <c r="AT323" i="7"/>
  <c r="AO323" i="7"/>
  <c r="AE323" i="7"/>
  <c r="AD323" i="7"/>
  <c r="G322" i="7"/>
  <c r="E322" i="7"/>
  <c r="G321" i="7"/>
  <c r="E321" i="7"/>
  <c r="L318" i="7"/>
  <c r="L317" i="7" s="1"/>
  <c r="J318" i="7"/>
  <c r="G318" i="7"/>
  <c r="C316" i="7"/>
  <c r="E315" i="7"/>
  <c r="G315" i="7"/>
  <c r="D315" i="7"/>
  <c r="C315" i="7"/>
  <c r="L309" i="7"/>
  <c r="L305" i="7"/>
  <c r="L304" i="7"/>
  <c r="L299" i="7"/>
  <c r="L302" i="7"/>
  <c r="L301" i="7"/>
  <c r="L295" i="7"/>
  <c r="L294" i="7"/>
  <c r="L290" i="7"/>
  <c r="AE280" i="7"/>
  <c r="AD280" i="7"/>
  <c r="G279" i="7"/>
  <c r="E279" i="7"/>
  <c r="G278" i="7"/>
  <c r="E278" i="7"/>
  <c r="G275" i="7"/>
  <c r="E275" i="7"/>
  <c r="D275" i="7"/>
  <c r="C275" i="7"/>
  <c r="B275" i="7"/>
  <c r="L274" i="7"/>
  <c r="J274" i="7"/>
  <c r="I274" i="7"/>
  <c r="H274" i="7"/>
  <c r="G274" i="7"/>
  <c r="L273" i="7"/>
  <c r="I273" i="7"/>
  <c r="H273" i="7"/>
  <c r="J273" i="7" s="1"/>
  <c r="G273" i="7"/>
  <c r="L272" i="7"/>
  <c r="I272" i="7"/>
  <c r="H272" i="7"/>
  <c r="J272" i="7" s="1"/>
  <c r="G272" i="7"/>
  <c r="L271" i="7"/>
  <c r="I271" i="7"/>
  <c r="H271" i="7"/>
  <c r="J271" i="7" s="1"/>
  <c r="G271" i="7"/>
  <c r="L270" i="7"/>
  <c r="L269" i="7" s="1"/>
  <c r="AW280" i="7" s="1"/>
  <c r="J270" i="7"/>
  <c r="I270" i="7"/>
  <c r="H270" i="7"/>
  <c r="G270" i="7"/>
  <c r="L264" i="7"/>
  <c r="AT280" i="7" s="1"/>
  <c r="L268" i="7"/>
  <c r="J268" i="7"/>
  <c r="E268" i="7"/>
  <c r="G268" i="7" s="1"/>
  <c r="L267" i="7"/>
  <c r="J267" i="7"/>
  <c r="G267" i="7"/>
  <c r="L266" i="7"/>
  <c r="J266" i="7"/>
  <c r="G266" i="7"/>
  <c r="E266" i="7"/>
  <c r="L265" i="7"/>
  <c r="I265" i="7"/>
  <c r="H265" i="7"/>
  <c r="J265" i="7" s="1"/>
  <c r="G265" i="7"/>
  <c r="L261" i="7"/>
  <c r="AR280" i="7" s="1"/>
  <c r="L262" i="7"/>
  <c r="J262" i="7"/>
  <c r="G262" i="7"/>
  <c r="C260" i="7"/>
  <c r="E259" i="7"/>
  <c r="G259" i="7"/>
  <c r="D259" i="7"/>
  <c r="C259" i="7"/>
  <c r="AX258" i="7"/>
  <c r="AT258" i="7"/>
  <c r="AR258" i="7"/>
  <c r="AO258" i="7"/>
  <c r="BA258" i="7"/>
  <c r="AZ258" i="7"/>
  <c r="AE258" i="7"/>
  <c r="AD258" i="7"/>
  <c r="L257" i="7"/>
  <c r="K258" i="7" s="1"/>
  <c r="J257" i="7"/>
  <c r="E257" i="7"/>
  <c r="I258" i="7" s="1"/>
  <c r="G257" i="7"/>
  <c r="D257" i="7"/>
  <c r="C257" i="7"/>
  <c r="B257" i="7"/>
  <c r="AE256" i="7"/>
  <c r="AD256" i="7"/>
  <c r="G255" i="7"/>
  <c r="E255" i="7"/>
  <c r="G254" i="7"/>
  <c r="E254" i="7"/>
  <c r="G251" i="7"/>
  <c r="E251" i="7"/>
  <c r="D251" i="7"/>
  <c r="C251" i="7"/>
  <c r="B251" i="7"/>
  <c r="G250" i="7"/>
  <c r="E250" i="7"/>
  <c r="D250" i="7"/>
  <c r="C250" i="7"/>
  <c r="B250" i="7"/>
  <c r="L249" i="7"/>
  <c r="AW256" i="7" s="1"/>
  <c r="L246" i="7"/>
  <c r="AT256" i="7" s="1"/>
  <c r="L248" i="7"/>
  <c r="J248" i="7"/>
  <c r="E248" i="7"/>
  <c r="G248" i="7" s="1"/>
  <c r="L247" i="7"/>
  <c r="J247" i="7"/>
  <c r="I247" i="7"/>
  <c r="H247" i="7"/>
  <c r="G247" i="7"/>
  <c r="L244" i="7"/>
  <c r="L241" i="7" s="1"/>
  <c r="J244" i="7"/>
  <c r="G244" i="7"/>
  <c r="L243" i="7"/>
  <c r="J243" i="7"/>
  <c r="G243" i="7"/>
  <c r="L242" i="7"/>
  <c r="J242" i="7"/>
  <c r="G242" i="7"/>
  <c r="E240" i="7"/>
  <c r="G240" i="7"/>
  <c r="D240" i="7"/>
  <c r="C240" i="7"/>
  <c r="AW239" i="7"/>
  <c r="AE239" i="7"/>
  <c r="AD239" i="7"/>
  <c r="G238" i="7"/>
  <c r="E238" i="7"/>
  <c r="G237" i="7"/>
  <c r="E237" i="7"/>
  <c r="G234" i="7"/>
  <c r="E234" i="7"/>
  <c r="D234" i="7"/>
  <c r="C234" i="7"/>
  <c r="B234" i="7"/>
  <c r="G233" i="7"/>
  <c r="E233" i="7"/>
  <c r="D233" i="7"/>
  <c r="C233" i="7"/>
  <c r="B233" i="7"/>
  <c r="G232" i="7"/>
  <c r="E232" i="7"/>
  <c r="D232" i="7"/>
  <c r="C232" i="7"/>
  <c r="B232" i="7"/>
  <c r="L231" i="7"/>
  <c r="J231" i="7"/>
  <c r="G231" i="7"/>
  <c r="E231" i="7"/>
  <c r="L230" i="7"/>
  <c r="J230" i="7"/>
  <c r="G230" i="7"/>
  <c r="L229" i="7"/>
  <c r="J229" i="7"/>
  <c r="G229" i="7"/>
  <c r="E229" i="7"/>
  <c r="L228" i="7"/>
  <c r="J228" i="7"/>
  <c r="G228" i="7"/>
  <c r="L227" i="7"/>
  <c r="L222" i="7" s="1"/>
  <c r="J227" i="7"/>
  <c r="G227" i="7"/>
  <c r="E227" i="7"/>
  <c r="L226" i="7"/>
  <c r="I226" i="7"/>
  <c r="H226" i="7"/>
  <c r="J226" i="7" s="1"/>
  <c r="G226" i="7"/>
  <c r="L225" i="7"/>
  <c r="I225" i="7"/>
  <c r="H225" i="7"/>
  <c r="J225" i="7" s="1"/>
  <c r="G225" i="7"/>
  <c r="L224" i="7"/>
  <c r="J224" i="7"/>
  <c r="G224" i="7"/>
  <c r="E224" i="7"/>
  <c r="L223" i="7"/>
  <c r="J223" i="7"/>
  <c r="G223" i="7"/>
  <c r="L220" i="7"/>
  <c r="J220" i="7"/>
  <c r="G220" i="7"/>
  <c r="L219" i="7"/>
  <c r="J219" i="7"/>
  <c r="G219" i="7"/>
  <c r="L218" i="7"/>
  <c r="J218" i="7"/>
  <c r="G218" i="7"/>
  <c r="L217" i="7"/>
  <c r="L216" i="7" s="1"/>
  <c r="J217" i="7"/>
  <c r="G217" i="7"/>
  <c r="C215" i="7"/>
  <c r="E214" i="7"/>
  <c r="G214" i="7"/>
  <c r="D214" i="7"/>
  <c r="C214" i="7"/>
  <c r="AT213" i="7"/>
  <c r="AR213" i="7"/>
  <c r="AO213" i="7"/>
  <c r="BA213" i="7"/>
  <c r="AZ213" i="7"/>
  <c r="AE213" i="7"/>
  <c r="AD213" i="7"/>
  <c r="K213" i="7"/>
  <c r="L212" i="7"/>
  <c r="AW213" i="7" s="1"/>
  <c r="J212" i="7"/>
  <c r="E212" i="7"/>
  <c r="I213" i="7" s="1"/>
  <c r="G212" i="7"/>
  <c r="D212" i="7"/>
  <c r="C212" i="7"/>
  <c r="B212" i="7"/>
  <c r="AX211" i="7"/>
  <c r="AT211" i="7"/>
  <c r="AR211" i="7"/>
  <c r="AO211" i="7"/>
  <c r="BA211" i="7"/>
  <c r="AZ211" i="7"/>
  <c r="AE211" i="7"/>
  <c r="AD211" i="7"/>
  <c r="L210" i="7"/>
  <c r="AN211" i="7" s="1"/>
  <c r="J210" i="7"/>
  <c r="E210" i="7"/>
  <c r="G210" i="7"/>
  <c r="D210" i="7"/>
  <c r="C210" i="7"/>
  <c r="B210" i="7"/>
  <c r="AX209" i="7"/>
  <c r="AT209" i="7"/>
  <c r="AR209" i="7"/>
  <c r="AO209" i="7"/>
  <c r="BA209" i="7"/>
  <c r="AZ209" i="7"/>
  <c r="AE209" i="7"/>
  <c r="AD209" i="7"/>
  <c r="L208" i="7"/>
  <c r="K209" i="7" s="1"/>
  <c r="J208" i="7"/>
  <c r="E208" i="7"/>
  <c r="G208" i="7"/>
  <c r="D208" i="7"/>
  <c r="C208" i="7"/>
  <c r="B208" i="7"/>
  <c r="AX207" i="7"/>
  <c r="AT207" i="7"/>
  <c r="AR207" i="7"/>
  <c r="AO207" i="7"/>
  <c r="AN207" i="7"/>
  <c r="BA207" i="7"/>
  <c r="AZ207" i="7"/>
  <c r="AE207" i="7"/>
  <c r="AD207" i="7"/>
  <c r="K207" i="7"/>
  <c r="I207" i="7"/>
  <c r="L206" i="7"/>
  <c r="AW207" i="7" s="1"/>
  <c r="J206" i="7"/>
  <c r="E206" i="7"/>
  <c r="G206" i="7"/>
  <c r="D206" i="7"/>
  <c r="C206" i="7"/>
  <c r="B206" i="7"/>
  <c r="AT205" i="7"/>
  <c r="AR205" i="7"/>
  <c r="AO205" i="7"/>
  <c r="AN205" i="7"/>
  <c r="BA205" i="7"/>
  <c r="AZ205" i="7"/>
  <c r="AE205" i="7"/>
  <c r="AD205" i="7"/>
  <c r="L204" i="7"/>
  <c r="K205" i="7" s="1"/>
  <c r="I205" i="7" s="1"/>
  <c r="J204" i="7"/>
  <c r="I204" i="7"/>
  <c r="H204" i="7"/>
  <c r="E204" i="7"/>
  <c r="G204" i="7"/>
  <c r="D204" i="7"/>
  <c r="C204" i="7"/>
  <c r="B204" i="7"/>
  <c r="AE203" i="7"/>
  <c r="AD203" i="7"/>
  <c r="G202" i="7"/>
  <c r="E202" i="7"/>
  <c r="G201" i="7"/>
  <c r="E201" i="7"/>
  <c r="G198" i="7"/>
  <c r="E198" i="7"/>
  <c r="D198" i="7"/>
  <c r="C198" i="7"/>
  <c r="B198" i="7"/>
  <c r="G197" i="7"/>
  <c r="E197" i="7"/>
  <c r="D197" i="7"/>
  <c r="C197" i="7"/>
  <c r="B197" i="7"/>
  <c r="G196" i="7"/>
  <c r="E196" i="7"/>
  <c r="D196" i="7"/>
  <c r="C196" i="7"/>
  <c r="B196" i="7"/>
  <c r="G195" i="7"/>
  <c r="E195" i="7"/>
  <c r="D195" i="7"/>
  <c r="C195" i="7"/>
  <c r="B195" i="7"/>
  <c r="G194" i="7"/>
  <c r="E194" i="7"/>
  <c r="D194" i="7"/>
  <c r="C194" i="7"/>
  <c r="B194" i="7"/>
  <c r="G193" i="7"/>
  <c r="E193" i="7"/>
  <c r="D193" i="7"/>
  <c r="C193" i="7"/>
  <c r="B193" i="7"/>
  <c r="G192" i="7"/>
  <c r="E192" i="7"/>
  <c r="D192" i="7"/>
  <c r="C192" i="7"/>
  <c r="B192" i="7"/>
  <c r="G191" i="7"/>
  <c r="E191" i="7"/>
  <c r="D191" i="7"/>
  <c r="C191" i="7"/>
  <c r="B191" i="7"/>
  <c r="L190" i="7"/>
  <c r="I190" i="7"/>
  <c r="H190" i="7"/>
  <c r="J190" i="7" s="1"/>
  <c r="G190" i="7"/>
  <c r="L189" i="7"/>
  <c r="I189" i="7"/>
  <c r="H189" i="7"/>
  <c r="J189" i="7" s="1"/>
  <c r="G189" i="7"/>
  <c r="L188" i="7"/>
  <c r="J188" i="7"/>
  <c r="I188" i="7"/>
  <c r="H188" i="7"/>
  <c r="G188" i="7"/>
  <c r="L187" i="7"/>
  <c r="J187" i="7"/>
  <c r="I187" i="7"/>
  <c r="H187" i="7"/>
  <c r="G187" i="7"/>
  <c r="L186" i="7"/>
  <c r="L182" i="7" s="1"/>
  <c r="AW203" i="7" s="1"/>
  <c r="I186" i="7"/>
  <c r="H186" i="7"/>
  <c r="J186" i="7" s="1"/>
  <c r="G186" i="7"/>
  <c r="L185" i="7"/>
  <c r="I185" i="7"/>
  <c r="J185" i="7" s="1"/>
  <c r="H185" i="7"/>
  <c r="G185" i="7"/>
  <c r="L184" i="7"/>
  <c r="J184" i="7"/>
  <c r="G184" i="7"/>
  <c r="L183" i="7"/>
  <c r="J183" i="7"/>
  <c r="I183" i="7"/>
  <c r="H183" i="7"/>
  <c r="G183" i="7"/>
  <c r="L179" i="7"/>
  <c r="AT203" i="7" s="1"/>
  <c r="L181" i="7"/>
  <c r="J181" i="7"/>
  <c r="E181" i="7"/>
  <c r="G181" i="7" s="1"/>
  <c r="L180" i="7"/>
  <c r="J180" i="7"/>
  <c r="G180" i="7"/>
  <c r="L176" i="7"/>
  <c r="L177" i="7"/>
  <c r="J177" i="7"/>
  <c r="G177" i="7"/>
  <c r="E175" i="7"/>
  <c r="G175" i="7"/>
  <c r="D175" i="7"/>
  <c r="C175" i="7"/>
  <c r="AX174" i="7"/>
  <c r="AT174" i="7"/>
  <c r="AR174" i="7"/>
  <c r="AO174" i="7"/>
  <c r="AN174" i="7"/>
  <c r="BA174" i="7"/>
  <c r="AZ174" i="7"/>
  <c r="AE174" i="7"/>
  <c r="AD174" i="7"/>
  <c r="K174" i="7"/>
  <c r="I174" i="7"/>
  <c r="L173" i="7"/>
  <c r="AW174" i="7" s="1"/>
  <c r="J173" i="7"/>
  <c r="E173" i="7"/>
  <c r="G173" i="7"/>
  <c r="D173" i="7"/>
  <c r="C173" i="7"/>
  <c r="B173" i="7"/>
  <c r="AT172" i="7"/>
  <c r="AR172" i="7"/>
  <c r="AO172" i="7"/>
  <c r="BA172" i="7"/>
  <c r="AZ172" i="7"/>
  <c r="AE172" i="7"/>
  <c r="AD172" i="7"/>
  <c r="K172" i="7"/>
  <c r="I172" i="7"/>
  <c r="L171" i="7"/>
  <c r="AN172" i="7" s="1"/>
  <c r="J171" i="7"/>
  <c r="E171" i="7"/>
  <c r="G171" i="7"/>
  <c r="D171" i="7"/>
  <c r="C171" i="7"/>
  <c r="B171" i="7"/>
  <c r="AT170" i="7"/>
  <c r="AR170" i="7"/>
  <c r="AO170" i="7"/>
  <c r="BA170" i="7"/>
  <c r="AZ170" i="7"/>
  <c r="AE170" i="7"/>
  <c r="AD170" i="7"/>
  <c r="L169" i="7"/>
  <c r="K170" i="7" s="1"/>
  <c r="I170" i="7" s="1"/>
  <c r="J169" i="7"/>
  <c r="E169" i="7"/>
  <c r="G169" i="7"/>
  <c r="D169" i="7"/>
  <c r="C169" i="7"/>
  <c r="B169" i="7"/>
  <c r="AX168" i="7"/>
  <c r="AT168" i="7"/>
  <c r="AR168" i="7"/>
  <c r="AO168" i="7"/>
  <c r="AN168" i="7"/>
  <c r="BA168" i="7"/>
  <c r="AZ168" i="7"/>
  <c r="AE168" i="7"/>
  <c r="AD168" i="7"/>
  <c r="K168" i="7"/>
  <c r="L167" i="7"/>
  <c r="AW168" i="7" s="1"/>
  <c r="J167" i="7"/>
  <c r="E167" i="7"/>
  <c r="I168" i="7" s="1"/>
  <c r="G167" i="7"/>
  <c r="D167" i="7"/>
  <c r="C167" i="7"/>
  <c r="B167" i="7"/>
  <c r="AT166" i="7"/>
  <c r="AR166" i="7"/>
  <c r="AO166" i="7"/>
  <c r="BA166" i="7"/>
  <c r="AZ166" i="7"/>
  <c r="AE166" i="7"/>
  <c r="AD166" i="7"/>
  <c r="K166" i="7"/>
  <c r="I166" i="7" s="1"/>
  <c r="L165" i="7"/>
  <c r="AW166" i="7" s="1"/>
  <c r="I165" i="7"/>
  <c r="H165" i="7"/>
  <c r="J165" i="7" s="1"/>
  <c r="E165" i="7"/>
  <c r="G165" i="7"/>
  <c r="D165" i="7"/>
  <c r="C165" i="7"/>
  <c r="B165" i="7"/>
  <c r="AE164" i="7"/>
  <c r="AD164" i="7"/>
  <c r="G163" i="7"/>
  <c r="E163" i="7"/>
  <c r="G162" i="7"/>
  <c r="E162" i="7"/>
  <c r="G159" i="7"/>
  <c r="E159" i="7"/>
  <c r="D159" i="7"/>
  <c r="C159" i="7"/>
  <c r="B159" i="7"/>
  <c r="G158" i="7"/>
  <c r="E158" i="7"/>
  <c r="D158" i="7"/>
  <c r="C158" i="7"/>
  <c r="B158" i="7"/>
  <c r="G157" i="7"/>
  <c r="E157" i="7"/>
  <c r="D157" i="7"/>
  <c r="C157" i="7"/>
  <c r="B157" i="7"/>
  <c r="G156" i="7"/>
  <c r="E156" i="7"/>
  <c r="D156" i="7"/>
  <c r="C156" i="7"/>
  <c r="B156" i="7"/>
  <c r="L155" i="7"/>
  <c r="I155" i="7"/>
  <c r="J155" i="7" s="1"/>
  <c r="H155" i="7"/>
  <c r="G155" i="7"/>
  <c r="L154" i="7"/>
  <c r="I154" i="7"/>
  <c r="J154" i="7" s="1"/>
  <c r="H154" i="7"/>
  <c r="G154" i="7"/>
  <c r="L153" i="7"/>
  <c r="I153" i="7"/>
  <c r="H153" i="7"/>
  <c r="J153" i="7" s="1"/>
  <c r="G153" i="7"/>
  <c r="L152" i="7"/>
  <c r="I152" i="7"/>
  <c r="H152" i="7"/>
  <c r="J152" i="7" s="1"/>
  <c r="G152" i="7"/>
  <c r="L151" i="7"/>
  <c r="J151" i="7"/>
  <c r="I151" i="7"/>
  <c r="H151" i="7"/>
  <c r="G151" i="7"/>
  <c r="L150" i="7"/>
  <c r="J150" i="7"/>
  <c r="I150" i="7"/>
  <c r="H150" i="7"/>
  <c r="G150" i="7"/>
  <c r="L149" i="7"/>
  <c r="J149" i="7"/>
  <c r="G149" i="7"/>
  <c r="L148" i="7"/>
  <c r="L147" i="7" s="1"/>
  <c r="AW164" i="7" s="1"/>
  <c r="J148" i="7"/>
  <c r="I148" i="7"/>
  <c r="H148" i="7"/>
  <c r="G148" i="7"/>
  <c r="L144" i="7"/>
  <c r="AT164" i="7" s="1"/>
  <c r="L146" i="7"/>
  <c r="J146" i="7"/>
  <c r="G146" i="7"/>
  <c r="E146" i="7"/>
  <c r="L145" i="7"/>
  <c r="J145" i="7"/>
  <c r="G145" i="7"/>
  <c r="L142" i="7"/>
  <c r="L141" i="7" s="1"/>
  <c r="J142" i="7"/>
  <c r="G142" i="7"/>
  <c r="E140" i="7"/>
  <c r="G140" i="7"/>
  <c r="D140" i="7"/>
  <c r="C140" i="7"/>
  <c r="AT139" i="7"/>
  <c r="AR139" i="7"/>
  <c r="AO139" i="7"/>
  <c r="AN139" i="7"/>
  <c r="BA139" i="7"/>
  <c r="AZ139" i="7"/>
  <c r="AE139" i="7"/>
  <c r="AD139" i="7"/>
  <c r="K139" i="7"/>
  <c r="L138" i="7"/>
  <c r="AW139" i="7" s="1"/>
  <c r="J138" i="7"/>
  <c r="E138" i="7"/>
  <c r="I139" i="7" s="1"/>
  <c r="G138" i="7"/>
  <c r="D138" i="7"/>
  <c r="C138" i="7"/>
  <c r="B138" i="7"/>
  <c r="AT137" i="7"/>
  <c r="AR137" i="7"/>
  <c r="AO137" i="7"/>
  <c r="BA137" i="7"/>
  <c r="AZ137" i="7"/>
  <c r="AE137" i="7"/>
  <c r="AD137" i="7"/>
  <c r="K137" i="7"/>
  <c r="L136" i="7"/>
  <c r="AN137" i="7" s="1"/>
  <c r="I136" i="7"/>
  <c r="H136" i="7"/>
  <c r="J136" i="7" s="1"/>
  <c r="E136" i="7"/>
  <c r="I137" i="7" s="1"/>
  <c r="G136" i="7"/>
  <c r="D136" i="7"/>
  <c r="C136" i="7"/>
  <c r="B136" i="7"/>
  <c r="AE135" i="7"/>
  <c r="AD135" i="7"/>
  <c r="G134" i="7"/>
  <c r="E134" i="7"/>
  <c r="G133" i="7"/>
  <c r="E133" i="7"/>
  <c r="G130" i="7"/>
  <c r="E130" i="7"/>
  <c r="D130" i="7"/>
  <c r="C130" i="7"/>
  <c r="B130" i="7"/>
  <c r="G129" i="7"/>
  <c r="E129" i="7"/>
  <c r="D129" i="7"/>
  <c r="C129" i="7"/>
  <c r="B129" i="7"/>
  <c r="G128" i="7"/>
  <c r="E128" i="7"/>
  <c r="D128" i="7"/>
  <c r="C128" i="7"/>
  <c r="B128" i="7"/>
  <c r="G127" i="7"/>
  <c r="E127" i="7"/>
  <c r="D127" i="7"/>
  <c r="C127" i="7"/>
  <c r="B127" i="7"/>
  <c r="L126" i="7"/>
  <c r="I126" i="7"/>
  <c r="H126" i="7"/>
  <c r="J126" i="7" s="1"/>
  <c r="G126" i="7"/>
  <c r="L125" i="7"/>
  <c r="J125" i="7"/>
  <c r="I125" i="7"/>
  <c r="H125" i="7"/>
  <c r="G125" i="7"/>
  <c r="L124" i="7"/>
  <c r="J124" i="7"/>
  <c r="I124" i="7"/>
  <c r="H124" i="7"/>
  <c r="G124" i="7"/>
  <c r="L123" i="7"/>
  <c r="I123" i="7"/>
  <c r="H123" i="7"/>
  <c r="J123" i="7" s="1"/>
  <c r="G123" i="7"/>
  <c r="L122" i="7"/>
  <c r="I122" i="7"/>
  <c r="J122" i="7" s="1"/>
  <c r="H122" i="7"/>
  <c r="G122" i="7"/>
  <c r="L121" i="7"/>
  <c r="I121" i="7"/>
  <c r="J121" i="7" s="1"/>
  <c r="H121" i="7"/>
  <c r="G121" i="7"/>
  <c r="L120" i="7"/>
  <c r="J120" i="7"/>
  <c r="G120" i="7"/>
  <c r="L119" i="7"/>
  <c r="L118" i="7" s="1"/>
  <c r="AW135" i="7" s="1"/>
  <c r="J119" i="7"/>
  <c r="I119" i="7"/>
  <c r="H119" i="7"/>
  <c r="G119" i="7"/>
  <c r="L117" i="7"/>
  <c r="L115" i="7" s="1"/>
  <c r="J117" i="7"/>
  <c r="E117" i="7"/>
  <c r="L116" i="7"/>
  <c r="J116" i="7"/>
  <c r="G116" i="7"/>
  <c r="L113" i="7"/>
  <c r="L112" i="7" s="1"/>
  <c r="J113" i="7"/>
  <c r="G113" i="7"/>
  <c r="E111" i="7"/>
  <c r="G111" i="7"/>
  <c r="G117" i="7" s="1"/>
  <c r="D111" i="7"/>
  <c r="C111" i="7"/>
  <c r="AW110" i="7"/>
  <c r="AE110" i="7"/>
  <c r="AD110" i="7"/>
  <c r="G109" i="7"/>
  <c r="E109" i="7"/>
  <c r="G108" i="7"/>
  <c r="E108" i="7"/>
  <c r="L105" i="7"/>
  <c r="L102" i="7" s="1"/>
  <c r="J105" i="7"/>
  <c r="E105" i="7"/>
  <c r="G105" i="7" s="1"/>
  <c r="L104" i="7"/>
  <c r="I104" i="7"/>
  <c r="H104" i="7"/>
  <c r="J104" i="7" s="1"/>
  <c r="G104" i="7"/>
  <c r="L103" i="7"/>
  <c r="J103" i="7"/>
  <c r="G103" i="7"/>
  <c r="L99" i="7"/>
  <c r="L100" i="7"/>
  <c r="J100" i="7"/>
  <c r="G100" i="7"/>
  <c r="G99" i="7"/>
  <c r="E98" i="7"/>
  <c r="G98" i="7"/>
  <c r="D98" i="7"/>
  <c r="C98" i="7"/>
  <c r="AW97" i="7"/>
  <c r="AE97" i="7"/>
  <c r="AD97" i="7"/>
  <c r="G96" i="7"/>
  <c r="E96" i="7"/>
  <c r="G95" i="7"/>
  <c r="E95" i="7"/>
  <c r="L92" i="7"/>
  <c r="L89" i="7" s="1"/>
  <c r="J92" i="7"/>
  <c r="E92" i="7"/>
  <c r="G92" i="7" s="1"/>
  <c r="L91" i="7"/>
  <c r="J91" i="7"/>
  <c r="I91" i="7"/>
  <c r="H91" i="7"/>
  <c r="G91" i="7"/>
  <c r="L90" i="7"/>
  <c r="J90" i="7"/>
  <c r="G90" i="7"/>
  <c r="L87" i="7"/>
  <c r="L86" i="7" s="1"/>
  <c r="J87" i="7"/>
  <c r="G87" i="7"/>
  <c r="E85" i="7"/>
  <c r="G85" i="7"/>
  <c r="D85" i="7"/>
  <c r="C85" i="7"/>
  <c r="AW84" i="7"/>
  <c r="AT84" i="7"/>
  <c r="AE84" i="7"/>
  <c r="AD84" i="7"/>
  <c r="G83" i="7"/>
  <c r="E83" i="7"/>
  <c r="G82" i="7"/>
  <c r="E82" i="7"/>
  <c r="L76" i="7"/>
  <c r="L75" i="7" s="1"/>
  <c r="AO84" i="7" s="1"/>
  <c r="L79" i="7"/>
  <c r="J79" i="7"/>
  <c r="E79" i="7"/>
  <c r="L78" i="7"/>
  <c r="I78" i="7"/>
  <c r="J78" i="7" s="1"/>
  <c r="H78" i="7"/>
  <c r="G78" i="7"/>
  <c r="L77" i="7"/>
  <c r="J77" i="7"/>
  <c r="G77" i="7"/>
  <c r="L74" i="7"/>
  <c r="L73" i="7" s="1"/>
  <c r="J74" i="7"/>
  <c r="G74" i="7"/>
  <c r="E72" i="7"/>
  <c r="G72" i="7"/>
  <c r="G79" i="7" s="1"/>
  <c r="D72" i="7"/>
  <c r="C72" i="7"/>
  <c r="AW71" i="7"/>
  <c r="AT71" i="7"/>
  <c r="AO71" i="7"/>
  <c r="AE71" i="7"/>
  <c r="AD71" i="7"/>
  <c r="G70" i="7"/>
  <c r="E70" i="7"/>
  <c r="G69" i="7"/>
  <c r="E69" i="7"/>
  <c r="L66" i="7"/>
  <c r="L65" i="7" s="1"/>
  <c r="J66" i="7"/>
  <c r="G66" i="7"/>
  <c r="G65" i="7"/>
  <c r="C64" i="7"/>
  <c r="E63" i="7"/>
  <c r="G63" i="7"/>
  <c r="D63" i="7"/>
  <c r="C63" i="7"/>
  <c r="AW62" i="7"/>
  <c r="AT62" i="7"/>
  <c r="AO62" i="7"/>
  <c r="AE62" i="7"/>
  <c r="AD62" i="7"/>
  <c r="G61" i="7"/>
  <c r="E61" i="7"/>
  <c r="G60" i="7"/>
  <c r="E60" i="7"/>
  <c r="L56" i="7"/>
  <c r="AR62" i="7" s="1"/>
  <c r="L57" i="7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" i="3"/>
  <c r="Y1" i="3"/>
  <c r="CU1" i="3"/>
  <c r="CV1" i="3"/>
  <c r="CY1" i="3"/>
  <c r="CZ1" i="3"/>
  <c r="DB1" i="3" s="1"/>
  <c r="DA1" i="3"/>
  <c r="DC1" i="3"/>
  <c r="A2" i="3"/>
  <c r="Y2" i="3"/>
  <c r="CX2" i="3" s="1"/>
  <c r="CV2" i="3"/>
  <c r="U29" i="1" s="1"/>
  <c r="CY2" i="3"/>
  <c r="CZ2" i="3"/>
  <c r="DA2" i="3"/>
  <c r="DB2" i="3"/>
  <c r="DC2" i="3"/>
  <c r="A3" i="3"/>
  <c r="Y3" i="3"/>
  <c r="CU3" i="3"/>
  <c r="CV3" i="3"/>
  <c r="CX3" i="3"/>
  <c r="DG3" i="3" s="1"/>
  <c r="CY3" i="3"/>
  <c r="CZ3" i="3"/>
  <c r="DB3" i="3" s="1"/>
  <c r="DA3" i="3"/>
  <c r="DC3" i="3"/>
  <c r="DF3" i="3"/>
  <c r="DH3" i="3"/>
  <c r="A4" i="3"/>
  <c r="Y4" i="3"/>
  <c r="CX4" i="3" s="1"/>
  <c r="CY4" i="3"/>
  <c r="CZ4" i="3"/>
  <c r="DA4" i="3"/>
  <c r="DB4" i="3"/>
  <c r="DC4" i="3"/>
  <c r="DG4" i="3"/>
  <c r="A5" i="3"/>
  <c r="Y5" i="3"/>
  <c r="CW5" i="3"/>
  <c r="CX5" i="3"/>
  <c r="DF5" i="3" s="1"/>
  <c r="CY5" i="3"/>
  <c r="CZ5" i="3"/>
  <c r="DB5" i="3" s="1"/>
  <c r="DA5" i="3"/>
  <c r="DC5" i="3"/>
  <c r="A6" i="3"/>
  <c r="Y6" i="3"/>
  <c r="CW6" i="3"/>
  <c r="CX6" i="3"/>
  <c r="DF6" i="3" s="1"/>
  <c r="CY6" i="3"/>
  <c r="CZ6" i="3"/>
  <c r="DB6" i="3" s="1"/>
  <c r="DA6" i="3"/>
  <c r="DC6" i="3"/>
  <c r="A7" i="3"/>
  <c r="Y7" i="3"/>
  <c r="CV7" i="3" s="1"/>
  <c r="CU7" i="3"/>
  <c r="CX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W9" i="3"/>
  <c r="CX9" i="3"/>
  <c r="CY9" i="3"/>
  <c r="CZ9" i="3"/>
  <c r="DA9" i="3"/>
  <c r="DB9" i="3"/>
  <c r="DC9" i="3"/>
  <c r="DF9" i="3"/>
  <c r="DG9" i="3"/>
  <c r="DJ9" i="3" s="1"/>
  <c r="DH9" i="3"/>
  <c r="DI9" i="3"/>
  <c r="A10" i="3"/>
  <c r="Y10" i="3"/>
  <c r="CW10" i="3"/>
  <c r="CX10" i="3"/>
  <c r="DF10" i="3" s="1"/>
  <c r="CY10" i="3"/>
  <c r="CZ10" i="3"/>
  <c r="DA10" i="3"/>
  <c r="DB10" i="3"/>
  <c r="DC10" i="3"/>
  <c r="DG10" i="3"/>
  <c r="A11" i="3"/>
  <c r="Y11" i="3"/>
  <c r="CU11" i="3"/>
  <c r="CV11" i="3"/>
  <c r="CX11" i="3"/>
  <c r="DF11" i="3" s="1"/>
  <c r="CY11" i="3"/>
  <c r="CZ11" i="3"/>
  <c r="DA11" i="3"/>
  <c r="DB11" i="3"/>
  <c r="DC11" i="3"/>
  <c r="A12" i="3"/>
  <c r="Y12" i="3"/>
  <c r="CX12" i="3"/>
  <c r="DF12" i="3" s="1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A14" i="3"/>
  <c r="Y14" i="3"/>
  <c r="CX14" i="3" s="1"/>
  <c r="CW14" i="3"/>
  <c r="CY14" i="3"/>
  <c r="CZ14" i="3"/>
  <c r="DA14" i="3"/>
  <c r="DB14" i="3"/>
  <c r="DC14" i="3"/>
  <c r="A15" i="3"/>
  <c r="Y15" i="3"/>
  <c r="CU15" i="3"/>
  <c r="CV15" i="3"/>
  <c r="CX15" i="3"/>
  <c r="DG15" i="3" s="1"/>
  <c r="CY15" i="3"/>
  <c r="CZ15" i="3"/>
  <c r="DB15" i="3" s="1"/>
  <c r="DA15" i="3"/>
  <c r="DC15" i="3"/>
  <c r="DF15" i="3"/>
  <c r="DH15" i="3"/>
  <c r="A16" i="3"/>
  <c r="Y16" i="3"/>
  <c r="CX16" i="3" s="1"/>
  <c r="CY16" i="3"/>
  <c r="CZ16" i="3"/>
  <c r="DA16" i="3"/>
  <c r="DB16" i="3"/>
  <c r="DC16" i="3"/>
  <c r="A17" i="3"/>
  <c r="Y17" i="3"/>
  <c r="CW17" i="3"/>
  <c r="CX17" i="3"/>
  <c r="DF17" i="3" s="1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A18" i="3"/>
  <c r="DB18" i="3"/>
  <c r="DC18" i="3"/>
  <c r="A19" i="3"/>
  <c r="Y19" i="3"/>
  <c r="CX19" i="3"/>
  <c r="DF19" i="3" s="1"/>
  <c r="DJ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X24" i="3"/>
  <c r="CY24" i="3"/>
  <c r="CZ24" i="3"/>
  <c r="DA24" i="3"/>
  <c r="DB24" i="3"/>
  <c r="DC24" i="3"/>
  <c r="DF24" i="3"/>
  <c r="DG24" i="3"/>
  <c r="DH24" i="3"/>
  <c r="DI24" i="3"/>
  <c r="DJ24" i="3"/>
  <c r="A25" i="3"/>
  <c r="Y25" i="3"/>
  <c r="CX25" i="3"/>
  <c r="CY25" i="3"/>
  <c r="CZ25" i="3"/>
  <c r="DA25" i="3"/>
  <c r="DB25" i="3"/>
  <c r="DC25" i="3"/>
  <c r="DF25" i="3"/>
  <c r="DJ25" i="3" s="1"/>
  <c r="DG25" i="3"/>
  <c r="DH25" i="3"/>
  <c r="DI25" i="3"/>
  <c r="A26" i="3"/>
  <c r="Y26" i="3"/>
  <c r="CU26" i="3"/>
  <c r="CV26" i="3"/>
  <c r="CX26" i="3"/>
  <c r="DG26" i="3" s="1"/>
  <c r="CY26" i="3"/>
  <c r="CZ26" i="3"/>
  <c r="DB26" i="3" s="1"/>
  <c r="DA26" i="3"/>
  <c r="DC26" i="3"/>
  <c r="DF26" i="3"/>
  <c r="A27" i="3"/>
  <c r="Y27" i="3"/>
  <c r="CX27" i="3" s="1"/>
  <c r="CY27" i="3"/>
  <c r="CZ27" i="3"/>
  <c r="DB27" i="3" s="1"/>
  <c r="DA27" i="3"/>
  <c r="DC27" i="3"/>
  <c r="A28" i="3"/>
  <c r="Y28" i="3"/>
  <c r="CW28" i="3"/>
  <c r="CX28" i="3"/>
  <c r="DF28" i="3" s="1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X31" i="3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/>
  <c r="DI33" i="3" s="1"/>
  <c r="CY33" i="3"/>
  <c r="CZ33" i="3"/>
  <c r="DA33" i="3"/>
  <c r="DB33" i="3"/>
  <c r="DC33" i="3"/>
  <c r="DF33" i="3"/>
  <c r="DG33" i="3"/>
  <c r="DH33" i="3"/>
  <c r="DJ33" i="3"/>
  <c r="A34" i="3"/>
  <c r="Y34" i="3"/>
  <c r="CX34" i="3" s="1"/>
  <c r="CY34" i="3"/>
  <c r="CZ34" i="3"/>
  <c r="DA34" i="3"/>
  <c r="DB34" i="3"/>
  <c r="DC34" i="3"/>
  <c r="DI34" i="3"/>
  <c r="A35" i="3"/>
  <c r="Y35" i="3"/>
  <c r="CX35" i="3"/>
  <c r="DG35" i="3" s="1"/>
  <c r="CY35" i="3"/>
  <c r="CZ35" i="3"/>
  <c r="DB35" i="3" s="1"/>
  <c r="DA35" i="3"/>
  <c r="DC35" i="3"/>
  <c r="DF35" i="3"/>
  <c r="DJ35" i="3" s="1"/>
  <c r="DH35" i="3"/>
  <c r="A36" i="3"/>
  <c r="Y36" i="3"/>
  <c r="CX36" i="3" s="1"/>
  <c r="CY36" i="3"/>
  <c r="CZ36" i="3"/>
  <c r="DA36" i="3"/>
  <c r="DB36" i="3"/>
  <c r="DC36" i="3"/>
  <c r="A37" i="3"/>
  <c r="Y37" i="3"/>
  <c r="CU37" i="3"/>
  <c r="CV37" i="3"/>
  <c r="CX37" i="3"/>
  <c r="DF37" i="3" s="1"/>
  <c r="CY37" i="3"/>
  <c r="CZ37" i="3"/>
  <c r="DA37" i="3"/>
  <c r="DB37" i="3"/>
  <c r="DC37" i="3"/>
  <c r="A38" i="3"/>
  <c r="Y38" i="3"/>
  <c r="CX38" i="3"/>
  <c r="DF38" i="3" s="1"/>
  <c r="CY38" i="3"/>
  <c r="CZ38" i="3"/>
  <c r="DB38" i="3" s="1"/>
  <c r="DA38" i="3"/>
  <c r="DC38" i="3"/>
  <c r="A39" i="3"/>
  <c r="Y39" i="3"/>
  <c r="CX39" i="3" s="1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/>
  <c r="DI42" i="3" s="1"/>
  <c r="CY42" i="3"/>
  <c r="CZ42" i="3"/>
  <c r="DA42" i="3"/>
  <c r="DB42" i="3"/>
  <c r="DC42" i="3"/>
  <c r="DF42" i="3"/>
  <c r="DG42" i="3"/>
  <c r="DH42" i="3"/>
  <c r="DJ42" i="3"/>
  <c r="A43" i="3"/>
  <c r="Y43" i="3"/>
  <c r="CX43" i="3" s="1"/>
  <c r="DI43" i="3" s="1"/>
  <c r="CY43" i="3"/>
  <c r="CZ43" i="3"/>
  <c r="DA43" i="3"/>
  <c r="DB43" i="3"/>
  <c r="DC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A45" i="3"/>
  <c r="Y45" i="3"/>
  <c r="CX45" i="3" s="1"/>
  <c r="CY45" i="3"/>
  <c r="CZ45" i="3"/>
  <c r="DA45" i="3"/>
  <c r="DB45" i="3"/>
  <c r="DC45" i="3"/>
  <c r="A46" i="3"/>
  <c r="Y46" i="3"/>
  <c r="CX46" i="3"/>
  <c r="DG46" i="3" s="1"/>
  <c r="CY46" i="3"/>
  <c r="CZ46" i="3"/>
  <c r="DB46" i="3" s="1"/>
  <c r="DA46" i="3"/>
  <c r="DC46" i="3"/>
  <c r="DF46" i="3"/>
  <c r="DJ46" i="3" s="1"/>
  <c r="A47" i="3"/>
  <c r="Y47" i="3"/>
  <c r="CX47" i="3" s="1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V58" i="3" s="1"/>
  <c r="CU58" i="3"/>
  <c r="CX58" i="3"/>
  <c r="CY58" i="3"/>
  <c r="CZ58" i="3"/>
  <c r="DB58" i="3" s="1"/>
  <c r="DA58" i="3"/>
  <c r="DC58" i="3"/>
  <c r="A59" i="3"/>
  <c r="Y59" i="3"/>
  <c r="CV59" i="3" s="1"/>
  <c r="CU59" i="3"/>
  <c r="CX59" i="3"/>
  <c r="CY59" i="3"/>
  <c r="CZ59" i="3"/>
  <c r="DA59" i="3"/>
  <c r="DB59" i="3"/>
  <c r="DC59" i="3"/>
  <c r="DI59" i="3"/>
  <c r="DJ59" i="3" s="1"/>
  <c r="A60" i="3"/>
  <c r="Y60" i="3"/>
  <c r="CU60" i="3"/>
  <c r="CY60" i="3"/>
  <c r="CZ60" i="3"/>
  <c r="DA60" i="3"/>
  <c r="DB60" i="3"/>
  <c r="DC60" i="3"/>
  <c r="A61" i="3"/>
  <c r="Y61" i="3"/>
  <c r="CX61" i="3"/>
  <c r="DG61" i="3" s="1"/>
  <c r="CY61" i="3"/>
  <c r="CZ61" i="3"/>
  <c r="DB61" i="3" s="1"/>
  <c r="DA61" i="3"/>
  <c r="DC61" i="3"/>
  <c r="DF61" i="3"/>
  <c r="DH61" i="3"/>
  <c r="A62" i="3"/>
  <c r="Y62" i="3"/>
  <c r="CW62" i="3" s="1"/>
  <c r="CX62" i="3"/>
  <c r="DG62" i="3" s="1"/>
  <c r="CY62" i="3"/>
  <c r="CZ62" i="3"/>
  <c r="DB62" i="3" s="1"/>
  <c r="DA62" i="3"/>
  <c r="DC62" i="3"/>
  <c r="DF62" i="3"/>
  <c r="A63" i="3"/>
  <c r="Y63" i="3"/>
  <c r="CX63" i="3" s="1"/>
  <c r="CY63" i="3"/>
  <c r="CZ63" i="3"/>
  <c r="DB63" i="3" s="1"/>
  <c r="DA63" i="3"/>
  <c r="DC63" i="3"/>
  <c r="A64" i="3"/>
  <c r="Y64" i="3"/>
  <c r="CX64" i="3"/>
  <c r="DF64" i="3" s="1"/>
  <c r="DJ64" i="3" s="1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V103" i="3" s="1"/>
  <c r="CU103" i="3"/>
  <c r="CY103" i="3"/>
  <c r="CZ103" i="3"/>
  <c r="DA103" i="3"/>
  <c r="DB103" i="3"/>
  <c r="DC103" i="3"/>
  <c r="A104" i="3"/>
  <c r="Y104" i="3"/>
  <c r="CU104" i="3"/>
  <c r="CY104" i="3"/>
  <c r="CZ104" i="3"/>
  <c r="DA104" i="3"/>
  <c r="DB104" i="3"/>
  <c r="DC104" i="3"/>
  <c r="A105" i="3"/>
  <c r="Y105" i="3"/>
  <c r="CU105" i="3"/>
  <c r="CV105" i="3"/>
  <c r="CX105" i="3"/>
  <c r="DG105" i="3" s="1"/>
  <c r="CY105" i="3"/>
  <c r="CZ105" i="3"/>
  <c r="DB105" i="3" s="1"/>
  <c r="DA105" i="3"/>
  <c r="DC105" i="3"/>
  <c r="DF105" i="3"/>
  <c r="A106" i="3"/>
  <c r="Y106" i="3"/>
  <c r="CV106" i="3" s="1"/>
  <c r="CU106" i="3"/>
  <c r="CX106" i="3"/>
  <c r="CY106" i="3"/>
  <c r="CZ106" i="3"/>
  <c r="DB106" i="3" s="1"/>
  <c r="DA106" i="3"/>
  <c r="DC106" i="3"/>
  <c r="A107" i="3"/>
  <c r="Y107" i="3"/>
  <c r="CV107" i="3" s="1"/>
  <c r="CU107" i="3"/>
  <c r="CY107" i="3"/>
  <c r="CZ107" i="3"/>
  <c r="DA107" i="3"/>
  <c r="DB107" i="3"/>
  <c r="DC107" i="3"/>
  <c r="A108" i="3"/>
  <c r="Y108" i="3"/>
  <c r="CU108" i="3"/>
  <c r="CY108" i="3"/>
  <c r="CZ108" i="3"/>
  <c r="DA108" i="3"/>
  <c r="DB108" i="3"/>
  <c r="DC10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U28" i="1"/>
  <c r="G56" i="7" s="1"/>
  <c r="V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I29" i="1"/>
  <c r="CU2" i="3" s="1"/>
  <c r="K29" i="1"/>
  <c r="V29" i="1"/>
  <c r="AC29" i="1"/>
  <c r="AE29" i="1"/>
  <c r="AD29" i="1" s="1"/>
  <c r="AF29" i="1"/>
  <c r="AB29" i="1" s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HC29" i="1"/>
  <c r="GX29" i="1" s="1"/>
  <c r="C30" i="1"/>
  <c r="D30" i="1"/>
  <c r="T30" i="1"/>
  <c r="U30" i="1"/>
  <c r="G73" i="7" s="1"/>
  <c r="V30" i="1"/>
  <c r="G76" i="7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/>
  <c r="GX30" i="1" s="1"/>
  <c r="C31" i="1"/>
  <c r="D31" i="1"/>
  <c r="U31" i="1"/>
  <c r="G86" i="7" s="1"/>
  <c r="V31" i="1"/>
  <c r="G89" i="7" s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U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GX32" i="1"/>
  <c r="HC32" i="1"/>
  <c r="C33" i="1"/>
  <c r="D33" i="1"/>
  <c r="U33" i="1"/>
  <c r="G112" i="7" s="1"/>
  <c r="V33" i="1"/>
  <c r="G115" i="7" s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GX33" i="1" s="1"/>
  <c r="Q34" i="1"/>
  <c r="X34" i="1"/>
  <c r="AC34" i="1"/>
  <c r="AB34" i="1" s="1"/>
  <c r="AD34" i="1"/>
  <c r="AE34" i="1"/>
  <c r="AF34" i="1"/>
  <c r="AG34" i="1"/>
  <c r="AH34" i="1"/>
  <c r="AI34" i="1"/>
  <c r="AJ34" i="1"/>
  <c r="CX34" i="1" s="1"/>
  <c r="W34" i="1" s="1"/>
  <c r="CQ34" i="1"/>
  <c r="P34" i="1" s="1"/>
  <c r="CR34" i="1"/>
  <c r="CS34" i="1"/>
  <c r="R34" i="1" s="1"/>
  <c r="CT34" i="1"/>
  <c r="S34" i="1" s="1"/>
  <c r="CU34" i="1"/>
  <c r="T34" i="1" s="1"/>
  <c r="CV34" i="1"/>
  <c r="U34" i="1" s="1"/>
  <c r="CW34" i="1"/>
  <c r="V34" i="1" s="1"/>
  <c r="CY34" i="1"/>
  <c r="CZ34" i="1"/>
  <c r="Y34" i="1" s="1"/>
  <c r="GL34" i="1"/>
  <c r="GO34" i="1"/>
  <c r="GP34" i="1"/>
  <c r="GV34" i="1"/>
  <c r="HC34" i="1" s="1"/>
  <c r="GX34" i="1" s="1"/>
  <c r="W35" i="1"/>
  <c r="X35" i="1"/>
  <c r="AC35" i="1"/>
  <c r="AB35" i="1" s="1"/>
  <c r="AD35" i="1"/>
  <c r="AE35" i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Q35" i="1"/>
  <c r="P35" i="1" s="1"/>
  <c r="CR35" i="1"/>
  <c r="Q35" i="1" s="1"/>
  <c r="CS35" i="1"/>
  <c r="R35" i="1" s="1"/>
  <c r="CT35" i="1"/>
  <c r="S35" i="1" s="1"/>
  <c r="CX35" i="1"/>
  <c r="CY35" i="1"/>
  <c r="CZ35" i="1"/>
  <c r="Y35" i="1" s="1"/>
  <c r="GL35" i="1"/>
  <c r="GO35" i="1"/>
  <c r="GP35" i="1"/>
  <c r="GV35" i="1"/>
  <c r="HC35" i="1" s="1"/>
  <c r="GX35" i="1" s="1"/>
  <c r="HG35" i="1"/>
  <c r="C36" i="1"/>
  <c r="D36" i="1"/>
  <c r="U36" i="1"/>
  <c r="G141" i="7" s="1"/>
  <c r="V36" i="1"/>
  <c r="G144" i="7" s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O36" i="1"/>
  <c r="GP36" i="1"/>
  <c r="GV36" i="1"/>
  <c r="HC36" i="1"/>
  <c r="GX36" i="1" s="1"/>
  <c r="U37" i="1"/>
  <c r="X37" i="1"/>
  <c r="AC37" i="1"/>
  <c r="AB37" i="1" s="1"/>
  <c r="AD37" i="1"/>
  <c r="AE37" i="1"/>
  <c r="AF37" i="1"/>
  <c r="AG37" i="1"/>
  <c r="AH37" i="1"/>
  <c r="AI37" i="1"/>
  <c r="AJ37" i="1"/>
  <c r="CX37" i="1" s="1"/>
  <c r="W37" i="1" s="1"/>
  <c r="CQ37" i="1"/>
  <c r="P37" i="1" s="1"/>
  <c r="CP37" i="1" s="1"/>
  <c r="O37" i="1" s="1"/>
  <c r="CR37" i="1"/>
  <c r="Q37" i="1" s="1"/>
  <c r="CS37" i="1"/>
  <c r="R37" i="1" s="1"/>
  <c r="CT37" i="1"/>
  <c r="S37" i="1" s="1"/>
  <c r="CU37" i="1"/>
  <c r="T37" i="1" s="1"/>
  <c r="CV37" i="1"/>
  <c r="CW37" i="1"/>
  <c r="V37" i="1" s="1"/>
  <c r="CY37" i="1"/>
  <c r="CZ37" i="1"/>
  <c r="Y37" i="1" s="1"/>
  <c r="GL37" i="1"/>
  <c r="GO37" i="1"/>
  <c r="GP37" i="1"/>
  <c r="GV37" i="1"/>
  <c r="HC37" i="1" s="1"/>
  <c r="GX37" i="1" s="1"/>
  <c r="R38" i="1"/>
  <c r="W38" i="1"/>
  <c r="X38" i="1"/>
  <c r="AC38" i="1"/>
  <c r="AB38" i="1" s="1"/>
  <c r="AD38" i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P38" i="1" s="1"/>
  <c r="CP38" i="1" s="1"/>
  <c r="O38" i="1" s="1"/>
  <c r="GM38" i="1" s="1"/>
  <c r="GN38" i="1" s="1"/>
  <c r="CR38" i="1"/>
  <c r="Q38" i="1" s="1"/>
  <c r="CS38" i="1"/>
  <c r="CT38" i="1"/>
  <c r="S38" i="1" s="1"/>
  <c r="CX38" i="1"/>
  <c r="CY38" i="1"/>
  <c r="CZ38" i="1"/>
  <c r="Y38" i="1" s="1"/>
  <c r="GL38" i="1"/>
  <c r="GO38" i="1"/>
  <c r="GP38" i="1"/>
  <c r="GV38" i="1"/>
  <c r="HC38" i="1" s="1"/>
  <c r="GX38" i="1" s="1"/>
  <c r="HG38" i="1"/>
  <c r="P39" i="1"/>
  <c r="Q39" i="1"/>
  <c r="S39" i="1"/>
  <c r="AC39" i="1"/>
  <c r="AD39" i="1"/>
  <c r="AB39" i="1" s="1"/>
  <c r="AE39" i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Q39" i="1"/>
  <c r="CR39" i="1"/>
  <c r="CS39" i="1"/>
  <c r="R39" i="1" s="1"/>
  <c r="CT39" i="1"/>
  <c r="CX39" i="1"/>
  <c r="W39" i="1" s="1"/>
  <c r="CY39" i="1"/>
  <c r="X39" i="1" s="1"/>
  <c r="CZ39" i="1"/>
  <c r="Y39" i="1" s="1"/>
  <c r="GL39" i="1"/>
  <c r="GO39" i="1"/>
  <c r="GP39" i="1"/>
  <c r="GV39" i="1"/>
  <c r="HC39" i="1"/>
  <c r="GX39" i="1" s="1"/>
  <c r="HG39" i="1"/>
  <c r="P40" i="1"/>
  <c r="CP40" i="1" s="1"/>
  <c r="O40" i="1" s="1"/>
  <c r="GM40" i="1" s="1"/>
  <c r="GN40" i="1" s="1"/>
  <c r="V40" i="1"/>
  <c r="X40" i="1"/>
  <c r="Y40" i="1"/>
  <c r="AC40" i="1"/>
  <c r="AB40" i="1" s="1"/>
  <c r="AD40" i="1"/>
  <c r="AE40" i="1"/>
  <c r="AF40" i="1"/>
  <c r="AG40" i="1"/>
  <c r="AH40" i="1"/>
  <c r="AI40" i="1"/>
  <c r="AJ40" i="1"/>
  <c r="CQ40" i="1"/>
  <c r="CR40" i="1"/>
  <c r="Q40" i="1" s="1"/>
  <c r="CS40" i="1"/>
  <c r="R40" i="1" s="1"/>
  <c r="CT40" i="1"/>
  <c r="S40" i="1" s="1"/>
  <c r="CU40" i="1"/>
  <c r="T40" i="1" s="1"/>
  <c r="CV40" i="1"/>
  <c r="U40" i="1" s="1"/>
  <c r="CW40" i="1"/>
  <c r="CX40" i="1"/>
  <c r="W40" i="1" s="1"/>
  <c r="CY40" i="1"/>
  <c r="CZ40" i="1"/>
  <c r="GL40" i="1"/>
  <c r="GO40" i="1"/>
  <c r="GP40" i="1"/>
  <c r="GV40" i="1"/>
  <c r="HC40" i="1" s="1"/>
  <c r="GX40" i="1" s="1"/>
  <c r="HG40" i="1"/>
  <c r="R41" i="1"/>
  <c r="X41" i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P41" i="1" s="1"/>
  <c r="CR41" i="1"/>
  <c r="Q41" i="1" s="1"/>
  <c r="CS41" i="1"/>
  <c r="CT41" i="1"/>
  <c r="S41" i="1" s="1"/>
  <c r="CY41" i="1"/>
  <c r="CZ41" i="1"/>
  <c r="Y41" i="1" s="1"/>
  <c r="GL41" i="1"/>
  <c r="GO41" i="1"/>
  <c r="GP41" i="1"/>
  <c r="GV41" i="1"/>
  <c r="HC41" i="1" s="1"/>
  <c r="GX41" i="1" s="1"/>
  <c r="HG41" i="1"/>
  <c r="C42" i="1"/>
  <c r="D42" i="1"/>
  <c r="U42" i="1"/>
  <c r="G176" i="7" s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GL42" i="1"/>
  <c r="GO42" i="1"/>
  <c r="GP42" i="1"/>
  <c r="GV42" i="1"/>
  <c r="HC42" i="1"/>
  <c r="GX42" i="1" s="1"/>
  <c r="U43" i="1"/>
  <c r="X43" i="1"/>
  <c r="AC43" i="1"/>
  <c r="AB43" i="1" s="1"/>
  <c r="AD43" i="1"/>
  <c r="AE43" i="1"/>
  <c r="AF43" i="1"/>
  <c r="AG43" i="1"/>
  <c r="AH43" i="1"/>
  <c r="AI43" i="1"/>
  <c r="AJ43" i="1"/>
  <c r="CX43" i="1" s="1"/>
  <c r="W43" i="1" s="1"/>
  <c r="CQ43" i="1"/>
  <c r="P43" i="1" s="1"/>
  <c r="CR43" i="1"/>
  <c r="Q43" i="1" s="1"/>
  <c r="CS43" i="1"/>
  <c r="R43" i="1" s="1"/>
  <c r="CT43" i="1"/>
  <c r="S43" i="1" s="1"/>
  <c r="CU43" i="1"/>
  <c r="T43" i="1" s="1"/>
  <c r="CV43" i="1"/>
  <c r="CW43" i="1"/>
  <c r="V43" i="1" s="1"/>
  <c r="CY43" i="1"/>
  <c r="CZ43" i="1"/>
  <c r="Y43" i="1" s="1"/>
  <c r="GL43" i="1"/>
  <c r="GO43" i="1"/>
  <c r="GP43" i="1"/>
  <c r="GV43" i="1"/>
  <c r="HC43" i="1" s="1"/>
  <c r="GX43" i="1" s="1"/>
  <c r="R44" i="1"/>
  <c r="W44" i="1"/>
  <c r="X44" i="1"/>
  <c r="AC44" i="1"/>
  <c r="AB44" i="1" s="1"/>
  <c r="AD44" i="1"/>
  <c r="AE44" i="1"/>
  <c r="AF44" i="1"/>
  <c r="AG44" i="1"/>
  <c r="CU44" i="1" s="1"/>
  <c r="T44" i="1" s="1"/>
  <c r="AH44" i="1"/>
  <c r="CV44" i="1" s="1"/>
  <c r="U44" i="1" s="1"/>
  <c r="AI44" i="1"/>
  <c r="CW44" i="1" s="1"/>
  <c r="V44" i="1" s="1"/>
  <c r="AJ44" i="1"/>
  <c r="CQ44" i="1"/>
  <c r="P44" i="1" s="1"/>
  <c r="CR44" i="1"/>
  <c r="Q44" i="1" s="1"/>
  <c r="CS44" i="1"/>
  <c r="CT44" i="1"/>
  <c r="S44" i="1" s="1"/>
  <c r="CX44" i="1"/>
  <c r="CY44" i="1"/>
  <c r="CZ44" i="1"/>
  <c r="Y44" i="1" s="1"/>
  <c r="GL44" i="1"/>
  <c r="GO44" i="1"/>
  <c r="GP44" i="1"/>
  <c r="GV44" i="1"/>
  <c r="HC44" i="1" s="1"/>
  <c r="GX44" i="1" s="1"/>
  <c r="HG44" i="1"/>
  <c r="P45" i="1"/>
  <c r="Q45" i="1"/>
  <c r="S45" i="1"/>
  <c r="AB45" i="1"/>
  <c r="AC45" i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Q45" i="1"/>
  <c r="CR45" i="1"/>
  <c r="CS45" i="1"/>
  <c r="R45" i="1" s="1"/>
  <c r="CT45" i="1"/>
  <c r="CW45" i="1"/>
  <c r="V45" i="1" s="1"/>
  <c r="CX45" i="1"/>
  <c r="W45" i="1" s="1"/>
  <c r="CY45" i="1"/>
  <c r="X45" i="1" s="1"/>
  <c r="CZ45" i="1"/>
  <c r="Y45" i="1" s="1"/>
  <c r="GL45" i="1"/>
  <c r="GO45" i="1"/>
  <c r="GP45" i="1"/>
  <c r="GV45" i="1"/>
  <c r="HC45" i="1"/>
  <c r="GX45" i="1" s="1"/>
  <c r="HG45" i="1"/>
  <c r="P46" i="1"/>
  <c r="V46" i="1"/>
  <c r="X46" i="1"/>
  <c r="Y46" i="1"/>
  <c r="AC46" i="1"/>
  <c r="AB46" i="1" s="1"/>
  <c r="AD46" i="1"/>
  <c r="AE46" i="1"/>
  <c r="AF46" i="1"/>
  <c r="AG46" i="1"/>
  <c r="AH46" i="1"/>
  <c r="AI46" i="1"/>
  <c r="AJ46" i="1"/>
  <c r="CQ46" i="1"/>
  <c r="CR46" i="1"/>
  <c r="Q46" i="1" s="1"/>
  <c r="CS46" i="1"/>
  <c r="R46" i="1" s="1"/>
  <c r="CT46" i="1"/>
  <c r="S46" i="1" s="1"/>
  <c r="CU46" i="1"/>
  <c r="T46" i="1" s="1"/>
  <c r="CV46" i="1"/>
  <c r="U46" i="1" s="1"/>
  <c r="CW46" i="1"/>
  <c r="CX46" i="1"/>
  <c r="W46" i="1" s="1"/>
  <c r="CY46" i="1"/>
  <c r="CZ46" i="1"/>
  <c r="GL46" i="1"/>
  <c r="GO46" i="1"/>
  <c r="GP46" i="1"/>
  <c r="GV46" i="1"/>
  <c r="HC46" i="1" s="1"/>
  <c r="GX46" i="1" s="1"/>
  <c r="HG46" i="1"/>
  <c r="R47" i="1"/>
  <c r="X47" i="1"/>
  <c r="AC47" i="1"/>
  <c r="AB47" i="1" s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Q47" i="1"/>
  <c r="P47" i="1" s="1"/>
  <c r="CP47" i="1" s="1"/>
  <c r="O47" i="1" s="1"/>
  <c r="GM47" i="1" s="1"/>
  <c r="GN47" i="1" s="1"/>
  <c r="CR47" i="1"/>
  <c r="Q47" i="1" s="1"/>
  <c r="CS47" i="1"/>
  <c r="CT47" i="1"/>
  <c r="S47" i="1" s="1"/>
  <c r="CW47" i="1"/>
  <c r="V47" i="1" s="1"/>
  <c r="CY47" i="1"/>
  <c r="CZ47" i="1"/>
  <c r="Y47" i="1" s="1"/>
  <c r="GL47" i="1"/>
  <c r="GO47" i="1"/>
  <c r="GP47" i="1"/>
  <c r="GV47" i="1"/>
  <c r="HC47" i="1" s="1"/>
  <c r="GX47" i="1" s="1"/>
  <c r="HG47" i="1"/>
  <c r="C48" i="1"/>
  <c r="D48" i="1"/>
  <c r="I48" i="1"/>
  <c r="K48" i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W48" i="1" s="1"/>
  <c r="GL48" i="1"/>
  <c r="GO48" i="1"/>
  <c r="GP48" i="1"/>
  <c r="GV48" i="1"/>
  <c r="HC48" i="1" s="1"/>
  <c r="GX48" i="1" s="1"/>
  <c r="C49" i="1"/>
  <c r="D49" i="1"/>
  <c r="V49" i="1"/>
  <c r="G246" i="7" s="1"/>
  <c r="AC49" i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Q49" i="1"/>
  <c r="CR49" i="1"/>
  <c r="CS49" i="1"/>
  <c r="CT49" i="1"/>
  <c r="CV49" i="1"/>
  <c r="CW49" i="1"/>
  <c r="GL49" i="1"/>
  <c r="GO49" i="1"/>
  <c r="GP49" i="1"/>
  <c r="GV49" i="1"/>
  <c r="HC49" i="1"/>
  <c r="GX49" i="1" s="1"/>
  <c r="P50" i="1"/>
  <c r="Q50" i="1"/>
  <c r="S50" i="1"/>
  <c r="AB50" i="1"/>
  <c r="AC50" i="1"/>
  <c r="AD50" i="1"/>
  <c r="AE50" i="1"/>
  <c r="AF50" i="1"/>
  <c r="AG50" i="1"/>
  <c r="CU50" i="1" s="1"/>
  <c r="T50" i="1" s="1"/>
  <c r="AH50" i="1"/>
  <c r="CV50" i="1" s="1"/>
  <c r="U50" i="1" s="1"/>
  <c r="AI50" i="1"/>
  <c r="AJ50" i="1"/>
  <c r="CQ50" i="1"/>
  <c r="CR50" i="1"/>
  <c r="CS50" i="1"/>
  <c r="R50" i="1" s="1"/>
  <c r="CT50" i="1"/>
  <c r="CW50" i="1"/>
  <c r="V50" i="1" s="1"/>
  <c r="CX50" i="1"/>
  <c r="W50" i="1" s="1"/>
  <c r="CY50" i="1"/>
  <c r="X50" i="1" s="1"/>
  <c r="CZ50" i="1"/>
  <c r="Y50" i="1" s="1"/>
  <c r="GL50" i="1"/>
  <c r="GO50" i="1"/>
  <c r="GP50" i="1"/>
  <c r="GV50" i="1"/>
  <c r="HC50" i="1" s="1"/>
  <c r="GX50" i="1" s="1"/>
  <c r="HG50" i="1"/>
  <c r="C51" i="1"/>
  <c r="D51" i="1"/>
  <c r="I51" i="1"/>
  <c r="K51" i="1"/>
  <c r="AC51" i="1"/>
  <c r="AE51" i="1"/>
  <c r="AD51" i="1" s="1"/>
  <c r="AF51" i="1"/>
  <c r="AG51" i="1"/>
  <c r="CU51" i="1" s="1"/>
  <c r="T51" i="1" s="1"/>
  <c r="AH51" i="1"/>
  <c r="AI51" i="1"/>
  <c r="AJ51" i="1"/>
  <c r="CX51" i="1" s="1"/>
  <c r="W51" i="1" s="1"/>
  <c r="CQ51" i="1"/>
  <c r="CR51" i="1"/>
  <c r="CS51" i="1"/>
  <c r="CT51" i="1"/>
  <c r="CV51" i="1"/>
  <c r="CW51" i="1"/>
  <c r="GL51" i="1"/>
  <c r="GO51" i="1"/>
  <c r="GP51" i="1"/>
  <c r="GV51" i="1"/>
  <c r="HC51" i="1" s="1"/>
  <c r="GX51" i="1" s="1"/>
  <c r="B53" i="1"/>
  <c r="B26" i="1" s="1"/>
  <c r="C53" i="1"/>
  <c r="C26" i="1" s="1"/>
  <c r="D53" i="1"/>
  <c r="D26" i="1" s="1"/>
  <c r="F53" i="1"/>
  <c r="F26" i="1" s="1"/>
  <c r="G53" i="1"/>
  <c r="G26" i="1" s="1"/>
  <c r="AO53" i="1"/>
  <c r="AO26" i="1" s="1"/>
  <c r="AP53" i="1"/>
  <c r="AP26" i="1" s="1"/>
  <c r="BB53" i="1"/>
  <c r="BB26" i="1" s="1"/>
  <c r="BD53" i="1"/>
  <c r="BD26" i="1" s="1"/>
  <c r="BX53" i="1"/>
  <c r="BX26" i="1" s="1"/>
  <c r="BY53" i="1"/>
  <c r="BY26" i="1" s="1"/>
  <c r="CK53" i="1"/>
  <c r="CK26" i="1" s="1"/>
  <c r="CL53" i="1"/>
  <c r="CL26" i="1" s="1"/>
  <c r="CM53" i="1"/>
  <c r="CM26" i="1" s="1"/>
  <c r="F57" i="1"/>
  <c r="F62" i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I87" i="1"/>
  <c r="CU75" i="3" s="1"/>
  <c r="K87" i="1"/>
  <c r="V87" i="1"/>
  <c r="AC87" i="1"/>
  <c r="AE87" i="1"/>
  <c r="AD87" i="1" s="1"/>
  <c r="AF87" i="1"/>
  <c r="AG87" i="1"/>
  <c r="CU87" i="1" s="1"/>
  <c r="T87" i="1" s="1"/>
  <c r="AH87" i="1"/>
  <c r="AI87" i="1"/>
  <c r="AJ87" i="1"/>
  <c r="CX87" i="1" s="1"/>
  <c r="W87" i="1" s="1"/>
  <c r="CQ87" i="1"/>
  <c r="CR87" i="1"/>
  <c r="CS87" i="1"/>
  <c r="CT87" i="1"/>
  <c r="CV87" i="1"/>
  <c r="CW87" i="1"/>
  <c r="GL87" i="1"/>
  <c r="GO87" i="1"/>
  <c r="GP87" i="1"/>
  <c r="GV87" i="1"/>
  <c r="HC87" i="1"/>
  <c r="GX87" i="1" s="1"/>
  <c r="C88" i="1"/>
  <c r="D88" i="1"/>
  <c r="I88" i="1"/>
  <c r="K88" i="1"/>
  <c r="W88" i="1"/>
  <c r="AC88" i="1"/>
  <c r="AE88" i="1"/>
  <c r="AD88" i="1" s="1"/>
  <c r="AF88" i="1"/>
  <c r="AG88" i="1"/>
  <c r="CU88" i="1" s="1"/>
  <c r="T88" i="1" s="1"/>
  <c r="AH88" i="1"/>
  <c r="AI88" i="1"/>
  <c r="AJ88" i="1"/>
  <c r="CQ88" i="1"/>
  <c r="CR88" i="1"/>
  <c r="CS88" i="1"/>
  <c r="CT88" i="1"/>
  <c r="CV88" i="1"/>
  <c r="CW88" i="1"/>
  <c r="CX88" i="1"/>
  <c r="GL88" i="1"/>
  <c r="GN88" i="1"/>
  <c r="GP88" i="1"/>
  <c r="GV88" i="1"/>
  <c r="HC88" i="1" s="1"/>
  <c r="GX88" i="1" s="1"/>
  <c r="I89" i="1"/>
  <c r="K89" i="1"/>
  <c r="P89" i="1"/>
  <c r="Q89" i="1"/>
  <c r="AC89" i="1"/>
  <c r="AE89" i="1"/>
  <c r="AD89" i="1" s="1"/>
  <c r="AB89" i="1" s="1"/>
  <c r="AF89" i="1"/>
  <c r="AG89" i="1"/>
  <c r="CU89" i="1" s="1"/>
  <c r="T89" i="1" s="1"/>
  <c r="AH89" i="1"/>
  <c r="AI89" i="1"/>
  <c r="AJ89" i="1"/>
  <c r="CX89" i="1" s="1"/>
  <c r="W89" i="1" s="1"/>
  <c r="CQ89" i="1"/>
  <c r="CR89" i="1"/>
  <c r="CS89" i="1"/>
  <c r="R89" i="1" s="1"/>
  <c r="CT89" i="1"/>
  <c r="S89" i="1" s="1"/>
  <c r="CV89" i="1"/>
  <c r="U89" i="1" s="1"/>
  <c r="CW89" i="1"/>
  <c r="V89" i="1" s="1"/>
  <c r="CY89" i="1"/>
  <c r="X89" i="1" s="1"/>
  <c r="CZ89" i="1"/>
  <c r="Y89" i="1" s="1"/>
  <c r="GL89" i="1"/>
  <c r="GO89" i="1"/>
  <c r="GP89" i="1"/>
  <c r="GV89" i="1"/>
  <c r="HC89" i="1"/>
  <c r="GX89" i="1" s="1"/>
  <c r="C90" i="1"/>
  <c r="D90" i="1"/>
  <c r="I90" i="1"/>
  <c r="K90" i="1"/>
  <c r="W90" i="1"/>
  <c r="AC90" i="1"/>
  <c r="AE90" i="1"/>
  <c r="AD90" i="1" s="1"/>
  <c r="AF90" i="1"/>
  <c r="AG90" i="1"/>
  <c r="AH90" i="1"/>
  <c r="AI90" i="1"/>
  <c r="AJ90" i="1"/>
  <c r="CQ90" i="1"/>
  <c r="CR90" i="1"/>
  <c r="CS90" i="1"/>
  <c r="CT90" i="1"/>
  <c r="CU90" i="1"/>
  <c r="T90" i="1" s="1"/>
  <c r="CV90" i="1"/>
  <c r="CW90" i="1"/>
  <c r="CX90" i="1"/>
  <c r="GL90" i="1"/>
  <c r="GN90" i="1"/>
  <c r="GP90" i="1"/>
  <c r="GV90" i="1"/>
  <c r="HC90" i="1" s="1"/>
  <c r="GX90" i="1" s="1"/>
  <c r="P91" i="1"/>
  <c r="CP91" i="1" s="1"/>
  <c r="O91" i="1" s="1"/>
  <c r="R91" i="1"/>
  <c r="S91" i="1"/>
  <c r="Y91" i="1"/>
  <c r="AC91" i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Q91" i="1"/>
  <c r="CR91" i="1"/>
  <c r="Q91" i="1" s="1"/>
  <c r="CS91" i="1"/>
  <c r="CT91" i="1"/>
  <c r="CU91" i="1"/>
  <c r="T91" i="1" s="1"/>
  <c r="CX91" i="1"/>
  <c r="W91" i="1" s="1"/>
  <c r="CY91" i="1"/>
  <c r="X91" i="1" s="1"/>
  <c r="CZ91" i="1"/>
  <c r="GL91" i="1"/>
  <c r="GO91" i="1"/>
  <c r="GP91" i="1"/>
  <c r="GV91" i="1"/>
  <c r="GX91" i="1"/>
  <c r="HC91" i="1"/>
  <c r="HG91" i="1"/>
  <c r="C92" i="1"/>
  <c r="D92" i="1"/>
  <c r="I92" i="1"/>
  <c r="K92" i="1"/>
  <c r="T92" i="1"/>
  <c r="AC92" i="1"/>
  <c r="AE92" i="1"/>
  <c r="AD92" i="1" s="1"/>
  <c r="AF92" i="1"/>
  <c r="AG92" i="1"/>
  <c r="AH92" i="1"/>
  <c r="AI92" i="1"/>
  <c r="AJ92" i="1"/>
  <c r="CX92" i="1" s="1"/>
  <c r="W92" i="1" s="1"/>
  <c r="CQ92" i="1"/>
  <c r="CR92" i="1"/>
  <c r="CS92" i="1"/>
  <c r="CT92" i="1"/>
  <c r="CU92" i="1"/>
  <c r="CV92" i="1"/>
  <c r="CW92" i="1"/>
  <c r="GL92" i="1"/>
  <c r="GN92" i="1"/>
  <c r="GP92" i="1"/>
  <c r="GV92" i="1"/>
  <c r="HC92" i="1" s="1"/>
  <c r="GX92" i="1" s="1"/>
  <c r="AC93" i="1"/>
  <c r="AE93" i="1"/>
  <c r="AD93" i="1" s="1"/>
  <c r="AB93" i="1" s="1"/>
  <c r="AF93" i="1"/>
  <c r="AG93" i="1"/>
  <c r="CU93" i="1" s="1"/>
  <c r="AH93" i="1"/>
  <c r="AI93" i="1"/>
  <c r="AJ93" i="1"/>
  <c r="CX93" i="1" s="1"/>
  <c r="CQ93" i="1"/>
  <c r="CR93" i="1"/>
  <c r="CS93" i="1"/>
  <c r="CT93" i="1"/>
  <c r="CV93" i="1"/>
  <c r="CW93" i="1"/>
  <c r="GL93" i="1"/>
  <c r="GN93" i="1"/>
  <c r="GP93" i="1"/>
  <c r="GV93" i="1"/>
  <c r="HC93" i="1"/>
  <c r="I94" i="1"/>
  <c r="R94" i="1" s="1"/>
  <c r="V94" i="1"/>
  <c r="AC94" i="1"/>
  <c r="AE94" i="1"/>
  <c r="AD94" i="1" s="1"/>
  <c r="AB94" i="1" s="1"/>
  <c r="AF94" i="1"/>
  <c r="AG94" i="1"/>
  <c r="AH94" i="1"/>
  <c r="CV94" i="1" s="1"/>
  <c r="U94" i="1" s="1"/>
  <c r="AI94" i="1"/>
  <c r="AJ94" i="1"/>
  <c r="CX94" i="1" s="1"/>
  <c r="W94" i="1" s="1"/>
  <c r="CQ94" i="1"/>
  <c r="P94" i="1" s="1"/>
  <c r="CR94" i="1"/>
  <c r="Q94" i="1" s="1"/>
  <c r="CS94" i="1"/>
  <c r="CT94" i="1"/>
  <c r="S94" i="1" s="1"/>
  <c r="CU94" i="1"/>
  <c r="T94" i="1" s="1"/>
  <c r="CW94" i="1"/>
  <c r="GL94" i="1"/>
  <c r="GN94" i="1"/>
  <c r="GP94" i="1"/>
  <c r="GV94" i="1"/>
  <c r="GX94" i="1"/>
  <c r="HC94" i="1"/>
  <c r="I95" i="1"/>
  <c r="K95" i="1"/>
  <c r="U95" i="1"/>
  <c r="X95" i="1"/>
  <c r="AC95" i="1"/>
  <c r="AB95" i="1" s="1"/>
  <c r="AE95" i="1"/>
  <c r="AD95" i="1" s="1"/>
  <c r="AF95" i="1"/>
  <c r="AG95" i="1"/>
  <c r="CU95" i="1" s="1"/>
  <c r="T95" i="1" s="1"/>
  <c r="AH95" i="1"/>
  <c r="AI95" i="1"/>
  <c r="CW95" i="1" s="1"/>
  <c r="V95" i="1" s="1"/>
  <c r="AJ95" i="1"/>
  <c r="CX95" i="1" s="1"/>
  <c r="W95" i="1" s="1"/>
  <c r="CQ95" i="1"/>
  <c r="P95" i="1" s="1"/>
  <c r="CP95" i="1" s="1"/>
  <c r="O95" i="1" s="1"/>
  <c r="GM95" i="1" s="1"/>
  <c r="GN95" i="1" s="1"/>
  <c r="CR95" i="1"/>
  <c r="Q95" i="1" s="1"/>
  <c r="CS95" i="1"/>
  <c r="R95" i="1" s="1"/>
  <c r="CT95" i="1"/>
  <c r="S95" i="1" s="1"/>
  <c r="CV95" i="1"/>
  <c r="CY95" i="1"/>
  <c r="CZ95" i="1"/>
  <c r="Y95" i="1" s="1"/>
  <c r="GL95" i="1"/>
  <c r="GO95" i="1"/>
  <c r="GP95" i="1"/>
  <c r="GV95" i="1"/>
  <c r="HC95" i="1"/>
  <c r="GX95" i="1" s="1"/>
  <c r="C96" i="1"/>
  <c r="D96" i="1"/>
  <c r="I96" i="1"/>
  <c r="K96" i="1"/>
  <c r="V96" i="1"/>
  <c r="AC96" i="1"/>
  <c r="AE96" i="1"/>
  <c r="AD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GL96" i="1"/>
  <c r="GO96" i="1"/>
  <c r="GP96" i="1"/>
  <c r="GV96" i="1"/>
  <c r="HC96" i="1"/>
  <c r="GX96" i="1" s="1"/>
  <c r="B98" i="1"/>
  <c r="B85" i="1" s="1"/>
  <c r="C98" i="1"/>
  <c r="C85" i="1" s="1"/>
  <c r="D98" i="1"/>
  <c r="D85" i="1" s="1"/>
  <c r="F98" i="1"/>
  <c r="F85" i="1" s="1"/>
  <c r="G98" i="1"/>
  <c r="G85" i="1" s="1"/>
  <c r="BD98" i="1"/>
  <c r="BD85" i="1" s="1"/>
  <c r="BX98" i="1"/>
  <c r="BX85" i="1" s="1"/>
  <c r="BY98" i="1"/>
  <c r="BY85" i="1" s="1"/>
  <c r="CK98" i="1"/>
  <c r="CK85" i="1" s="1"/>
  <c r="CL98" i="1"/>
  <c r="CL85" i="1" s="1"/>
  <c r="CM98" i="1"/>
  <c r="CM85" i="1" s="1"/>
  <c r="D128" i="1"/>
  <c r="E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I132" i="1"/>
  <c r="W132" i="1" s="1"/>
  <c r="K132" i="1"/>
  <c r="X132" i="1"/>
  <c r="Y132" i="1"/>
  <c r="AC132" i="1"/>
  <c r="AB132" i="1" s="1"/>
  <c r="AD132" i="1"/>
  <c r="AE132" i="1"/>
  <c r="AF132" i="1"/>
  <c r="AG132" i="1"/>
  <c r="AH132" i="1"/>
  <c r="CV132" i="1" s="1"/>
  <c r="U132" i="1" s="1"/>
  <c r="AI132" i="1"/>
  <c r="AJ132" i="1"/>
  <c r="CQ132" i="1"/>
  <c r="P132" i="1" s="1"/>
  <c r="CR132" i="1"/>
  <c r="Q132" i="1" s="1"/>
  <c r="CS132" i="1"/>
  <c r="CT132" i="1"/>
  <c r="S132" i="1" s="1"/>
  <c r="CU132" i="1"/>
  <c r="T132" i="1" s="1"/>
  <c r="CW132" i="1"/>
  <c r="V132" i="1" s="1"/>
  <c r="CX132" i="1"/>
  <c r="CY132" i="1"/>
  <c r="CZ132" i="1"/>
  <c r="GL132" i="1"/>
  <c r="GO132" i="1"/>
  <c r="GP132" i="1"/>
  <c r="GV132" i="1"/>
  <c r="HC132" i="1" s="1"/>
  <c r="GX132" i="1" s="1"/>
  <c r="T133" i="1"/>
  <c r="U133" i="1"/>
  <c r="X133" i="1"/>
  <c r="AC133" i="1"/>
  <c r="AB133" i="1" s="1"/>
  <c r="AD133" i="1"/>
  <c r="AE133" i="1"/>
  <c r="AF133" i="1"/>
  <c r="AG133" i="1"/>
  <c r="AH133" i="1"/>
  <c r="AI133" i="1"/>
  <c r="CW133" i="1" s="1"/>
  <c r="V133" i="1" s="1"/>
  <c r="AJ133" i="1"/>
  <c r="CX133" i="1" s="1"/>
  <c r="W133" i="1" s="1"/>
  <c r="CQ133" i="1"/>
  <c r="P133" i="1" s="1"/>
  <c r="CR133" i="1"/>
  <c r="Q133" i="1" s="1"/>
  <c r="CS133" i="1"/>
  <c r="R133" i="1" s="1"/>
  <c r="CT133" i="1"/>
  <c r="S133" i="1" s="1"/>
  <c r="CU133" i="1"/>
  <c r="CV133" i="1"/>
  <c r="CY133" i="1"/>
  <c r="CZ133" i="1"/>
  <c r="Y133" i="1" s="1"/>
  <c r="GL133" i="1"/>
  <c r="GO133" i="1"/>
  <c r="GP133" i="1"/>
  <c r="GV133" i="1"/>
  <c r="HC133" i="1"/>
  <c r="GX133" i="1" s="1"/>
  <c r="HG133" i="1"/>
  <c r="P134" i="1"/>
  <c r="Q134" i="1"/>
  <c r="R134" i="1"/>
  <c r="T134" i="1"/>
  <c r="AC134" i="1"/>
  <c r="AB134" i="1" s="1"/>
  <c r="AD134" i="1"/>
  <c r="AE134" i="1"/>
  <c r="AF134" i="1"/>
  <c r="AG134" i="1"/>
  <c r="AH134" i="1"/>
  <c r="CV134" i="1" s="1"/>
  <c r="U134" i="1" s="1"/>
  <c r="AI134" i="1"/>
  <c r="CW134" i="1" s="1"/>
  <c r="V134" i="1" s="1"/>
  <c r="AJ134" i="1"/>
  <c r="CX134" i="1" s="1"/>
  <c r="W134" i="1" s="1"/>
  <c r="CQ134" i="1"/>
  <c r="CR134" i="1"/>
  <c r="CS134" i="1"/>
  <c r="CT134" i="1"/>
  <c r="S134" i="1" s="1"/>
  <c r="CU134" i="1"/>
  <c r="CY134" i="1"/>
  <c r="X134" i="1" s="1"/>
  <c r="CZ134" i="1"/>
  <c r="Y134" i="1" s="1"/>
  <c r="GL134" i="1"/>
  <c r="GO134" i="1"/>
  <c r="GP134" i="1"/>
  <c r="GV134" i="1"/>
  <c r="HC134" i="1"/>
  <c r="GX134" i="1" s="1"/>
  <c r="HG134" i="1"/>
  <c r="P135" i="1"/>
  <c r="Y135" i="1"/>
  <c r="AC135" i="1"/>
  <c r="AD135" i="1"/>
  <c r="AB135" i="1" s="1"/>
  <c r="AE135" i="1"/>
  <c r="AF135" i="1"/>
  <c r="AG135" i="1"/>
  <c r="AH135" i="1"/>
  <c r="AI135" i="1"/>
  <c r="CW135" i="1" s="1"/>
  <c r="V135" i="1" s="1"/>
  <c r="AJ135" i="1"/>
  <c r="CQ135" i="1"/>
  <c r="CR135" i="1"/>
  <c r="Q135" i="1" s="1"/>
  <c r="CS135" i="1"/>
  <c r="R135" i="1" s="1"/>
  <c r="CT135" i="1"/>
  <c r="S135" i="1" s="1"/>
  <c r="CU135" i="1"/>
  <c r="T135" i="1" s="1"/>
  <c r="CV135" i="1"/>
  <c r="U135" i="1" s="1"/>
  <c r="CX135" i="1"/>
  <c r="W135" i="1" s="1"/>
  <c r="CY135" i="1"/>
  <c r="X135" i="1" s="1"/>
  <c r="CZ135" i="1"/>
  <c r="GL135" i="1"/>
  <c r="GO135" i="1"/>
  <c r="GP135" i="1"/>
  <c r="GV135" i="1"/>
  <c r="GX135" i="1"/>
  <c r="HC135" i="1"/>
  <c r="HG135" i="1"/>
  <c r="U136" i="1"/>
  <c r="X136" i="1"/>
  <c r="AB136" i="1"/>
  <c r="AC136" i="1"/>
  <c r="AD136" i="1"/>
  <c r="AE136" i="1"/>
  <c r="AF136" i="1"/>
  <c r="AG136" i="1"/>
  <c r="CU136" i="1" s="1"/>
  <c r="T136" i="1" s="1"/>
  <c r="AH136" i="1"/>
  <c r="AI136" i="1"/>
  <c r="CW136" i="1" s="1"/>
  <c r="V136" i="1" s="1"/>
  <c r="AJ136" i="1"/>
  <c r="CX136" i="1" s="1"/>
  <c r="W136" i="1" s="1"/>
  <c r="CQ136" i="1"/>
  <c r="P136" i="1" s="1"/>
  <c r="CP136" i="1" s="1"/>
  <c r="O136" i="1" s="1"/>
  <c r="CR136" i="1"/>
  <c r="Q136" i="1" s="1"/>
  <c r="CS136" i="1"/>
  <c r="R136" i="1" s="1"/>
  <c r="CT136" i="1"/>
  <c r="S136" i="1" s="1"/>
  <c r="CV136" i="1"/>
  <c r="CY136" i="1"/>
  <c r="CZ136" i="1"/>
  <c r="Y136" i="1" s="1"/>
  <c r="GL136" i="1"/>
  <c r="GO136" i="1"/>
  <c r="GP136" i="1"/>
  <c r="GV136" i="1"/>
  <c r="HC136" i="1"/>
  <c r="GX136" i="1" s="1"/>
  <c r="HG136" i="1"/>
  <c r="Q137" i="1"/>
  <c r="R137" i="1"/>
  <c r="T137" i="1"/>
  <c r="AC137" i="1"/>
  <c r="AB137" i="1" s="1"/>
  <c r="AD137" i="1"/>
  <c r="AE137" i="1"/>
  <c r="AF137" i="1"/>
  <c r="AG137" i="1"/>
  <c r="AH137" i="1"/>
  <c r="CV137" i="1" s="1"/>
  <c r="U137" i="1" s="1"/>
  <c r="AI137" i="1"/>
  <c r="AJ137" i="1"/>
  <c r="CX137" i="1" s="1"/>
  <c r="W137" i="1" s="1"/>
  <c r="CQ137" i="1"/>
  <c r="P137" i="1" s="1"/>
  <c r="CP137" i="1" s="1"/>
  <c r="O137" i="1" s="1"/>
  <c r="CR137" i="1"/>
  <c r="CS137" i="1"/>
  <c r="CT137" i="1"/>
  <c r="S137" i="1" s="1"/>
  <c r="CU137" i="1"/>
  <c r="CW137" i="1"/>
  <c r="V137" i="1" s="1"/>
  <c r="CY137" i="1"/>
  <c r="X137" i="1" s="1"/>
  <c r="CZ137" i="1"/>
  <c r="Y137" i="1" s="1"/>
  <c r="GL137" i="1"/>
  <c r="GO137" i="1"/>
  <c r="GP137" i="1"/>
  <c r="GV137" i="1"/>
  <c r="HC137" i="1"/>
  <c r="GX137" i="1" s="1"/>
  <c r="HG137" i="1"/>
  <c r="P138" i="1"/>
  <c r="Y138" i="1"/>
  <c r="AC138" i="1"/>
  <c r="AD138" i="1"/>
  <c r="AB138" i="1" s="1"/>
  <c r="AE138" i="1"/>
  <c r="AF138" i="1"/>
  <c r="AG138" i="1"/>
  <c r="AH138" i="1"/>
  <c r="AI138" i="1"/>
  <c r="CW138" i="1" s="1"/>
  <c r="V138" i="1" s="1"/>
  <c r="AJ138" i="1"/>
  <c r="CX138" i="1" s="1"/>
  <c r="W138" i="1" s="1"/>
  <c r="CQ138" i="1"/>
  <c r="CR138" i="1"/>
  <c r="Q138" i="1" s="1"/>
  <c r="CS138" i="1"/>
  <c r="R138" i="1" s="1"/>
  <c r="CT138" i="1"/>
  <c r="S138" i="1" s="1"/>
  <c r="CU138" i="1"/>
  <c r="T138" i="1" s="1"/>
  <c r="CV138" i="1"/>
  <c r="U138" i="1" s="1"/>
  <c r="CY138" i="1"/>
  <c r="X138" i="1" s="1"/>
  <c r="CZ138" i="1"/>
  <c r="GL138" i="1"/>
  <c r="GO138" i="1"/>
  <c r="CC145" i="1" s="1"/>
  <c r="GP138" i="1"/>
  <c r="GV138" i="1"/>
  <c r="GX138" i="1"/>
  <c r="HC138" i="1"/>
  <c r="HG138" i="1"/>
  <c r="U139" i="1"/>
  <c r="X139" i="1"/>
  <c r="AB139" i="1"/>
  <c r="AC139" i="1"/>
  <c r="AD139" i="1"/>
  <c r="AE139" i="1"/>
  <c r="AF139" i="1"/>
  <c r="AG139" i="1"/>
  <c r="AH139" i="1"/>
  <c r="AI139" i="1"/>
  <c r="CW139" i="1" s="1"/>
  <c r="V139" i="1" s="1"/>
  <c r="AJ139" i="1"/>
  <c r="CX139" i="1" s="1"/>
  <c r="W139" i="1" s="1"/>
  <c r="CQ139" i="1"/>
  <c r="P139" i="1" s="1"/>
  <c r="CR139" i="1"/>
  <c r="Q139" i="1" s="1"/>
  <c r="CS139" i="1"/>
  <c r="R139" i="1" s="1"/>
  <c r="CT139" i="1"/>
  <c r="S139" i="1" s="1"/>
  <c r="CU139" i="1"/>
  <c r="T139" i="1" s="1"/>
  <c r="CV139" i="1"/>
  <c r="CY139" i="1"/>
  <c r="CZ139" i="1"/>
  <c r="Y139" i="1" s="1"/>
  <c r="GL139" i="1"/>
  <c r="GO139" i="1"/>
  <c r="GP139" i="1"/>
  <c r="GV139" i="1"/>
  <c r="HC139" i="1"/>
  <c r="GX139" i="1" s="1"/>
  <c r="HG139" i="1"/>
  <c r="Q140" i="1"/>
  <c r="R140" i="1"/>
  <c r="AC140" i="1"/>
  <c r="AD140" i="1"/>
  <c r="AE140" i="1"/>
  <c r="AF140" i="1"/>
  <c r="AB140" i="1" s="1"/>
  <c r="AG140" i="1"/>
  <c r="CU140" i="1" s="1"/>
  <c r="T140" i="1" s="1"/>
  <c r="AH140" i="1"/>
  <c r="CV140" i="1" s="1"/>
  <c r="U140" i="1" s="1"/>
  <c r="AI140" i="1"/>
  <c r="AJ140" i="1"/>
  <c r="CX140" i="1" s="1"/>
  <c r="W140" i="1" s="1"/>
  <c r="CQ140" i="1"/>
  <c r="P140" i="1" s="1"/>
  <c r="CR140" i="1"/>
  <c r="CS140" i="1"/>
  <c r="CT140" i="1"/>
  <c r="S140" i="1" s="1"/>
  <c r="CW140" i="1"/>
  <c r="V140" i="1" s="1"/>
  <c r="CY140" i="1"/>
  <c r="X140" i="1" s="1"/>
  <c r="CZ140" i="1"/>
  <c r="Y140" i="1" s="1"/>
  <c r="GL140" i="1"/>
  <c r="GO140" i="1"/>
  <c r="GP140" i="1"/>
  <c r="GV140" i="1"/>
  <c r="HC140" i="1"/>
  <c r="GX140" i="1" s="1"/>
  <c r="HG140" i="1"/>
  <c r="P141" i="1"/>
  <c r="Y141" i="1"/>
  <c r="AC141" i="1"/>
  <c r="AD141" i="1"/>
  <c r="AB141" i="1" s="1"/>
  <c r="AE141" i="1"/>
  <c r="AF141" i="1"/>
  <c r="AG141" i="1"/>
  <c r="AH141" i="1"/>
  <c r="AI141" i="1"/>
  <c r="AJ141" i="1"/>
  <c r="CX141" i="1" s="1"/>
  <c r="W141" i="1" s="1"/>
  <c r="CQ141" i="1"/>
  <c r="CR141" i="1"/>
  <c r="Q141" i="1" s="1"/>
  <c r="CS141" i="1"/>
  <c r="R141" i="1" s="1"/>
  <c r="CT141" i="1"/>
  <c r="S141" i="1" s="1"/>
  <c r="CU141" i="1"/>
  <c r="T141" i="1" s="1"/>
  <c r="CV141" i="1"/>
  <c r="U141" i="1" s="1"/>
  <c r="CW141" i="1"/>
  <c r="V141" i="1" s="1"/>
  <c r="CY141" i="1"/>
  <c r="X141" i="1" s="1"/>
  <c r="CZ141" i="1"/>
  <c r="GL141" i="1"/>
  <c r="GO141" i="1"/>
  <c r="GP141" i="1"/>
  <c r="GV141" i="1"/>
  <c r="GX141" i="1"/>
  <c r="HC141" i="1"/>
  <c r="HG141" i="1"/>
  <c r="U142" i="1"/>
  <c r="X142" i="1"/>
  <c r="AB142" i="1"/>
  <c r="AC142" i="1"/>
  <c r="AD142" i="1"/>
  <c r="AE142" i="1"/>
  <c r="AF142" i="1"/>
  <c r="AG142" i="1"/>
  <c r="CU142" i="1" s="1"/>
  <c r="T142" i="1" s="1"/>
  <c r="AH142" i="1"/>
  <c r="AI142" i="1"/>
  <c r="CW142" i="1" s="1"/>
  <c r="V142" i="1" s="1"/>
  <c r="AJ142" i="1"/>
  <c r="CX142" i="1" s="1"/>
  <c r="W142" i="1" s="1"/>
  <c r="CQ142" i="1"/>
  <c r="P142" i="1" s="1"/>
  <c r="CR142" i="1"/>
  <c r="Q142" i="1" s="1"/>
  <c r="CS142" i="1"/>
  <c r="R142" i="1" s="1"/>
  <c r="CT142" i="1"/>
  <c r="S142" i="1" s="1"/>
  <c r="CV142" i="1"/>
  <c r="CY142" i="1"/>
  <c r="CZ142" i="1"/>
  <c r="Y142" i="1" s="1"/>
  <c r="GL142" i="1"/>
  <c r="BZ145" i="1" s="1"/>
  <c r="GO142" i="1"/>
  <c r="GP142" i="1"/>
  <c r="GV142" i="1"/>
  <c r="GX142" i="1"/>
  <c r="HC142" i="1"/>
  <c r="HG142" i="1"/>
  <c r="Q143" i="1"/>
  <c r="R143" i="1"/>
  <c r="AC143" i="1"/>
  <c r="AD143" i="1"/>
  <c r="AE143" i="1"/>
  <c r="AF143" i="1"/>
  <c r="AB143" i="1" s="1"/>
  <c r="AG143" i="1"/>
  <c r="CU143" i="1" s="1"/>
  <c r="T143" i="1" s="1"/>
  <c r="AH143" i="1"/>
  <c r="CV143" i="1" s="1"/>
  <c r="U143" i="1" s="1"/>
  <c r="AI143" i="1"/>
  <c r="AJ143" i="1"/>
  <c r="CX143" i="1" s="1"/>
  <c r="W143" i="1" s="1"/>
  <c r="CQ143" i="1"/>
  <c r="P143" i="1" s="1"/>
  <c r="CP143" i="1" s="1"/>
  <c r="O143" i="1" s="1"/>
  <c r="GM143" i="1" s="1"/>
  <c r="GN143" i="1" s="1"/>
  <c r="CR143" i="1"/>
  <c r="CS143" i="1"/>
  <c r="CT143" i="1"/>
  <c r="S143" i="1" s="1"/>
  <c r="CW143" i="1"/>
  <c r="V143" i="1" s="1"/>
  <c r="CY143" i="1"/>
  <c r="X143" i="1" s="1"/>
  <c r="CZ143" i="1"/>
  <c r="Y143" i="1" s="1"/>
  <c r="GL143" i="1"/>
  <c r="GO143" i="1"/>
  <c r="GP143" i="1"/>
  <c r="GV143" i="1"/>
  <c r="HC143" i="1"/>
  <c r="GX143" i="1" s="1"/>
  <c r="HG143" i="1"/>
  <c r="B145" i="1"/>
  <c r="B130" i="1" s="1"/>
  <c r="C145" i="1"/>
  <c r="C130" i="1" s="1"/>
  <c r="D145" i="1"/>
  <c r="D130" i="1" s="1"/>
  <c r="F145" i="1"/>
  <c r="F130" i="1" s="1"/>
  <c r="G145" i="1"/>
  <c r="G130" i="1" s="1"/>
  <c r="BX145" i="1"/>
  <c r="BX130" i="1" s="1"/>
  <c r="BY145" i="1"/>
  <c r="CI145" i="1" s="1"/>
  <c r="CD145" i="1"/>
  <c r="CD130" i="1" s="1"/>
  <c r="CK145" i="1"/>
  <c r="CK130" i="1" s="1"/>
  <c r="CL145" i="1"/>
  <c r="CL130" i="1" s="1"/>
  <c r="CM145" i="1"/>
  <c r="BD145" i="1" s="1"/>
  <c r="B175" i="1"/>
  <c r="B22" i="1" s="1"/>
  <c r="C175" i="1"/>
  <c r="C22" i="1" s="1"/>
  <c r="D175" i="1"/>
  <c r="D22" i="1" s="1"/>
  <c r="F175" i="1"/>
  <c r="F22" i="1" s="1"/>
  <c r="G175" i="1"/>
  <c r="G22" i="1" s="1"/>
  <c r="D205" i="1"/>
  <c r="E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D209" i="1"/>
  <c r="E211" i="1"/>
  <c r="F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C213" i="1"/>
  <c r="D213" i="1"/>
  <c r="V213" i="1"/>
  <c r="W213" i="1"/>
  <c r="AJ217" i="1" s="1"/>
  <c r="AC213" i="1"/>
  <c r="AE213" i="1"/>
  <c r="AD213" i="1" s="1"/>
  <c r="AF213" i="1"/>
  <c r="AG213" i="1"/>
  <c r="CU213" i="1" s="1"/>
  <c r="T213" i="1" s="1"/>
  <c r="AH213" i="1"/>
  <c r="AI213" i="1"/>
  <c r="AJ213" i="1"/>
  <c r="CQ213" i="1"/>
  <c r="CR213" i="1"/>
  <c r="CS213" i="1"/>
  <c r="CT213" i="1"/>
  <c r="CV213" i="1"/>
  <c r="CW213" i="1"/>
  <c r="CX213" i="1"/>
  <c r="GL213" i="1"/>
  <c r="GN213" i="1"/>
  <c r="GO213" i="1"/>
  <c r="GV213" i="1"/>
  <c r="HC213" i="1"/>
  <c r="GX213" i="1" s="1"/>
  <c r="C214" i="1"/>
  <c r="D214" i="1"/>
  <c r="U214" i="1"/>
  <c r="G66" i="8" s="1"/>
  <c r="V214" i="1"/>
  <c r="AC214" i="1"/>
  <c r="AD214" i="1"/>
  <c r="AE214" i="1"/>
  <c r="AF214" i="1"/>
  <c r="AG214" i="1"/>
  <c r="AH214" i="1"/>
  <c r="AI214" i="1"/>
  <c r="AJ214" i="1"/>
  <c r="CQ214" i="1"/>
  <c r="CR214" i="1"/>
  <c r="CS214" i="1"/>
  <c r="CT214" i="1"/>
  <c r="CU214" i="1"/>
  <c r="T214" i="1" s="1"/>
  <c r="CV214" i="1"/>
  <c r="CW214" i="1"/>
  <c r="CX214" i="1"/>
  <c r="W214" i="1" s="1"/>
  <c r="GL214" i="1"/>
  <c r="GN214" i="1"/>
  <c r="GO214" i="1"/>
  <c r="GV214" i="1"/>
  <c r="HC214" i="1" s="1"/>
  <c r="GX214" i="1" s="1"/>
  <c r="C215" i="1"/>
  <c r="D215" i="1"/>
  <c r="V215" i="1"/>
  <c r="AC215" i="1"/>
  <c r="AE215" i="1"/>
  <c r="AD215" i="1" s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CW215" i="1"/>
  <c r="GL215" i="1"/>
  <c r="GN215" i="1"/>
  <c r="GO215" i="1"/>
  <c r="GV215" i="1"/>
  <c r="HC215" i="1"/>
  <c r="GX215" i="1" s="1"/>
  <c r="B217" i="1"/>
  <c r="B211" i="1" s="1"/>
  <c r="C217" i="1"/>
  <c r="C211" i="1" s="1"/>
  <c r="D217" i="1"/>
  <c r="D211" i="1" s="1"/>
  <c r="F217" i="1"/>
  <c r="G217" i="1"/>
  <c r="G211" i="1" s="1"/>
  <c r="BX217" i="1"/>
  <c r="BY217" i="1"/>
  <c r="AP217" i="1" s="1"/>
  <c r="CJ217" i="1"/>
  <c r="CK217" i="1"/>
  <c r="CK211" i="1" s="1"/>
  <c r="CL217" i="1"/>
  <c r="CM217" i="1"/>
  <c r="CM211" i="1" s="1"/>
  <c r="B247" i="1"/>
  <c r="B207" i="1" s="1"/>
  <c r="C247" i="1"/>
  <c r="C207" i="1" s="1"/>
  <c r="D247" i="1"/>
  <c r="D207" i="1" s="1"/>
  <c r="F247" i="1"/>
  <c r="F207" i="1" s="1"/>
  <c r="G247" i="1"/>
  <c r="G207" i="1" s="1"/>
  <c r="B277" i="1"/>
  <c r="B18" i="1" s="1"/>
  <c r="C277" i="1"/>
  <c r="C18" i="1" s="1"/>
  <c r="D277" i="1"/>
  <c r="D18" i="1" s="1"/>
  <c r="F277" i="1"/>
  <c r="F18" i="1" s="1"/>
  <c r="G277" i="1"/>
  <c r="G18" i="1" s="1"/>
  <c r="F12" i="6"/>
  <c r="G12" i="6"/>
  <c r="CC53" i="1" l="1"/>
  <c r="CC26" i="1" s="1"/>
  <c r="AB32" i="1"/>
  <c r="BZ53" i="1"/>
  <c r="BZ26" i="1" s="1"/>
  <c r="AI217" i="1"/>
  <c r="CB217" i="1"/>
  <c r="CB211" i="1" s="1"/>
  <c r="AB30" i="1"/>
  <c r="AB28" i="1"/>
  <c r="BZ217" i="1"/>
  <c r="BZ211" i="1" s="1"/>
  <c r="AB215" i="1"/>
  <c r="AB214" i="1"/>
  <c r="AB96" i="1"/>
  <c r="L119" i="8"/>
  <c r="AT97" i="7"/>
  <c r="L88" i="7"/>
  <c r="AO97" i="7" s="1"/>
  <c r="AR97" i="7"/>
  <c r="L94" i="7" s="1"/>
  <c r="L93" i="7"/>
  <c r="L319" i="7"/>
  <c r="AR323" i="7"/>
  <c r="AR135" i="7"/>
  <c r="AT239" i="7"/>
  <c r="L221" i="7"/>
  <c r="AO239" i="7" s="1"/>
  <c r="L277" i="7"/>
  <c r="AR364" i="7"/>
  <c r="L361" i="7" s="1"/>
  <c r="L284" i="7"/>
  <c r="L498" i="7"/>
  <c r="L59" i="7"/>
  <c r="AT387" i="7"/>
  <c r="L371" i="7"/>
  <c r="AO387" i="7" s="1"/>
  <c r="L141" i="8"/>
  <c r="L139" i="8" s="1"/>
  <c r="AR164" i="7"/>
  <c r="L161" i="7" s="1"/>
  <c r="L160" i="7"/>
  <c r="L545" i="7"/>
  <c r="L539" i="7"/>
  <c r="L588" i="7" s="1"/>
  <c r="AR71" i="7"/>
  <c r="L68" i="7" s="1"/>
  <c r="L67" i="7"/>
  <c r="AR399" i="7"/>
  <c r="L396" i="7" s="1"/>
  <c r="L395" i="7"/>
  <c r="AR84" i="7"/>
  <c r="L81" i="7" s="1"/>
  <c r="L80" i="7"/>
  <c r="L101" i="7"/>
  <c r="AT110" i="7"/>
  <c r="K40" i="7" s="1"/>
  <c r="AR256" i="7"/>
  <c r="L253" i="7" s="1"/>
  <c r="L252" i="7"/>
  <c r="AR73" i="8"/>
  <c r="L70" i="8" s="1"/>
  <c r="L69" i="8"/>
  <c r="L114" i="7"/>
  <c r="AO135" i="7" s="1"/>
  <c r="AT135" i="7"/>
  <c r="AR63" i="8"/>
  <c r="L59" i="8"/>
  <c r="I209" i="7"/>
  <c r="AR387" i="7"/>
  <c r="L384" i="7" s="1"/>
  <c r="L381" i="7"/>
  <c r="L79" i="8"/>
  <c r="AR83" i="8"/>
  <c r="L80" i="8" s="1"/>
  <c r="AR239" i="7"/>
  <c r="L236" i="7" s="1"/>
  <c r="L235" i="7"/>
  <c r="L406" i="7"/>
  <c r="L338" i="7"/>
  <c r="AR342" i="7"/>
  <c r="AR110" i="7"/>
  <c r="L107" i="7" s="1"/>
  <c r="AN209" i="7"/>
  <c r="AW211" i="7"/>
  <c r="AN442" i="7"/>
  <c r="AX458" i="7"/>
  <c r="AN258" i="7"/>
  <c r="AT342" i="7"/>
  <c r="L523" i="7" s="1"/>
  <c r="AX448" i="7"/>
  <c r="K454" i="7"/>
  <c r="I454" i="7" s="1"/>
  <c r="AN456" i="7"/>
  <c r="AW458" i="7"/>
  <c r="AW137" i="7"/>
  <c r="L578" i="7" s="1"/>
  <c r="L576" i="7" s="1"/>
  <c r="L143" i="7"/>
  <c r="AO164" i="7" s="1"/>
  <c r="AN166" i="7"/>
  <c r="AX172" i="7"/>
  <c r="AR203" i="7"/>
  <c r="L200" i="7" s="1"/>
  <c r="K211" i="7"/>
  <c r="I211" i="7" s="1"/>
  <c r="AN213" i="7"/>
  <c r="AW345" i="7"/>
  <c r="L412" i="7" s="1"/>
  <c r="L410" i="7" s="1"/>
  <c r="AN170" i="7"/>
  <c r="AW172" i="7"/>
  <c r="L178" i="7"/>
  <c r="AO203" i="7" s="1"/>
  <c r="AW205" i="7"/>
  <c r="L245" i="7"/>
  <c r="AO256" i="7" s="1"/>
  <c r="AN390" i="7"/>
  <c r="AX452" i="7"/>
  <c r="L503" i="7"/>
  <c r="L177" i="8"/>
  <c r="L175" i="8" s="1"/>
  <c r="L289" i="7"/>
  <c r="AN366" i="7"/>
  <c r="AX442" i="7"/>
  <c r="L486" i="7" s="1"/>
  <c r="AN450" i="7"/>
  <c r="AW452" i="7"/>
  <c r="L574" i="7"/>
  <c r="L179" i="8"/>
  <c r="AW209" i="7"/>
  <c r="AW442" i="7"/>
  <c r="L471" i="7" s="1"/>
  <c r="L469" i="7" s="1"/>
  <c r="L460" i="7" s="1"/>
  <c r="L484" i="7" s="1"/>
  <c r="AX213" i="7"/>
  <c r="AW258" i="7"/>
  <c r="L350" i="7"/>
  <c r="AO364" i="7" s="1"/>
  <c r="L521" i="7" s="1"/>
  <c r="L519" i="7" s="1"/>
  <c r="AX446" i="7"/>
  <c r="AN454" i="7"/>
  <c r="L90" i="8"/>
  <c r="L88" i="8" s="1"/>
  <c r="AX170" i="7"/>
  <c r="L293" i="7"/>
  <c r="L291" i="7" s="1"/>
  <c r="AW390" i="7"/>
  <c r="L92" i="8"/>
  <c r="L183" i="8"/>
  <c r="L181" i="8" s="1"/>
  <c r="L199" i="8"/>
  <c r="L195" i="8" s="1"/>
  <c r="AX139" i="7"/>
  <c r="AW170" i="7"/>
  <c r="L507" i="7" s="1"/>
  <c r="L505" i="7" s="1"/>
  <c r="AX366" i="7"/>
  <c r="L427" i="7" s="1"/>
  <c r="AX450" i="7"/>
  <c r="L58" i="7"/>
  <c r="L263" i="7"/>
  <c r="AO280" i="7" s="1"/>
  <c r="L96" i="8"/>
  <c r="L94" i="8" s="1"/>
  <c r="CD53" i="1"/>
  <c r="CD26" i="1" s="1"/>
  <c r="CI53" i="1"/>
  <c r="CI26" i="1" s="1"/>
  <c r="BZ98" i="1"/>
  <c r="BZ85" i="1" s="1"/>
  <c r="AB49" i="1"/>
  <c r="CC217" i="1"/>
  <c r="CC211" i="1" s="1"/>
  <c r="AB87" i="1"/>
  <c r="AB90" i="1"/>
  <c r="AB88" i="1"/>
  <c r="AB48" i="1"/>
  <c r="AB213" i="1"/>
  <c r="CD98" i="1"/>
  <c r="CD85" i="1" s="1"/>
  <c r="AB33" i="1"/>
  <c r="CG217" i="1"/>
  <c r="AX217" i="1" s="1"/>
  <c r="AB31" i="1"/>
  <c r="AB92" i="1"/>
  <c r="CG53" i="1"/>
  <c r="CG26" i="1" s="1"/>
  <c r="AP211" i="1"/>
  <c r="F226" i="1"/>
  <c r="AP247" i="1"/>
  <c r="CP140" i="1"/>
  <c r="O140" i="1" s="1"/>
  <c r="GM140" i="1" s="1"/>
  <c r="GN140" i="1" s="1"/>
  <c r="CP139" i="1"/>
  <c r="O139" i="1" s="1"/>
  <c r="GM139" i="1" s="1"/>
  <c r="GN139" i="1" s="1"/>
  <c r="CP138" i="1"/>
  <c r="O138" i="1" s="1"/>
  <c r="GM138" i="1" s="1"/>
  <c r="GN138" i="1" s="1"/>
  <c r="V217" i="1"/>
  <c r="AI211" i="1"/>
  <c r="AI145" i="1"/>
  <c r="AG217" i="1"/>
  <c r="GM137" i="1"/>
  <c r="GN137" i="1" s="1"/>
  <c r="GM136" i="1"/>
  <c r="GN136" i="1" s="1"/>
  <c r="AG145" i="1"/>
  <c r="CP94" i="1"/>
  <c r="O94" i="1" s="1"/>
  <c r="CI130" i="1"/>
  <c r="AZ145" i="1"/>
  <c r="BZ130" i="1"/>
  <c r="AQ145" i="1"/>
  <c r="CP135" i="1"/>
  <c r="O135" i="1" s="1"/>
  <c r="GM135" i="1" s="1"/>
  <c r="GN135" i="1" s="1"/>
  <c r="AF145" i="1"/>
  <c r="CP134" i="1"/>
  <c r="O134" i="1" s="1"/>
  <c r="GM134" i="1" s="1"/>
  <c r="GN134" i="1" s="1"/>
  <c r="CI217" i="1"/>
  <c r="BY211" i="1"/>
  <c r="AT145" i="1"/>
  <c r="CC130" i="1"/>
  <c r="AD145" i="1"/>
  <c r="AO217" i="1"/>
  <c r="BX211" i="1"/>
  <c r="W217" i="1"/>
  <c r="AJ211" i="1"/>
  <c r="CP133" i="1"/>
  <c r="O133" i="1" s="1"/>
  <c r="GM133" i="1" s="1"/>
  <c r="GN133" i="1" s="1"/>
  <c r="CJ145" i="1"/>
  <c r="AC145" i="1"/>
  <c r="AJ145" i="1"/>
  <c r="BB217" i="1"/>
  <c r="GM91" i="1"/>
  <c r="GN91" i="1" s="1"/>
  <c r="CL211" i="1"/>
  <c r="BC217" i="1"/>
  <c r="AH145" i="1"/>
  <c r="BA217" i="1"/>
  <c r="CJ211" i="1"/>
  <c r="CP142" i="1"/>
  <c r="O142" i="1" s="1"/>
  <c r="GM142" i="1" s="1"/>
  <c r="GN142" i="1" s="1"/>
  <c r="AS217" i="1"/>
  <c r="BD175" i="1"/>
  <c r="F170" i="1"/>
  <c r="BD130" i="1"/>
  <c r="CP141" i="1"/>
  <c r="O141" i="1" s="1"/>
  <c r="GM141" i="1" s="1"/>
  <c r="GN141" i="1" s="1"/>
  <c r="AK145" i="1"/>
  <c r="AL145" i="1"/>
  <c r="CY94" i="1"/>
  <c r="X94" i="1" s="1"/>
  <c r="CZ94" i="1"/>
  <c r="Y94" i="1" s="1"/>
  <c r="W93" i="1"/>
  <c r="AJ98" i="1" s="1"/>
  <c r="BC145" i="1"/>
  <c r="AO98" i="1"/>
  <c r="AB36" i="1"/>
  <c r="AJ53" i="1"/>
  <c r="CG145" i="1"/>
  <c r="BB145" i="1"/>
  <c r="AP145" i="1"/>
  <c r="R132" i="1"/>
  <c r="AE145" i="1" s="1"/>
  <c r="CP89" i="1"/>
  <c r="O89" i="1" s="1"/>
  <c r="GM89" i="1" s="1"/>
  <c r="GN89" i="1" s="1"/>
  <c r="CJ53" i="1"/>
  <c r="AO145" i="1"/>
  <c r="CM130" i="1"/>
  <c r="CP34" i="1"/>
  <c r="O34" i="1" s="1"/>
  <c r="GM34" i="1" s="1"/>
  <c r="GN34" i="1" s="1"/>
  <c r="BY130" i="1"/>
  <c r="AB42" i="1"/>
  <c r="CP35" i="1"/>
  <c r="O35" i="1" s="1"/>
  <c r="GM35" i="1" s="1"/>
  <c r="GN35" i="1" s="1"/>
  <c r="BD217" i="1"/>
  <c r="F123" i="1"/>
  <c r="CX97" i="3"/>
  <c r="CU92" i="3"/>
  <c r="CX99" i="3"/>
  <c r="CV92" i="3"/>
  <c r="U92" i="1" s="1"/>
  <c r="G369" i="7" s="1"/>
  <c r="CX92" i="3"/>
  <c r="CX101" i="3"/>
  <c r="CW94" i="3"/>
  <c r="CX94" i="3"/>
  <c r="I93" i="1"/>
  <c r="CW96" i="3"/>
  <c r="AB51" i="1"/>
  <c r="CP39" i="1"/>
  <c r="O39" i="1" s="1"/>
  <c r="GM39" i="1" s="1"/>
  <c r="GN39" i="1" s="1"/>
  <c r="AQ217" i="1"/>
  <c r="CP41" i="1"/>
  <c r="O41" i="1" s="1"/>
  <c r="GM41" i="1" s="1"/>
  <c r="GN41" i="1" s="1"/>
  <c r="GM37" i="1"/>
  <c r="GN37" i="1" s="1"/>
  <c r="AU145" i="1"/>
  <c r="CU102" i="3"/>
  <c r="CX102" i="3"/>
  <c r="CP50" i="1"/>
  <c r="O50" i="1" s="1"/>
  <c r="GM50" i="1" s="1"/>
  <c r="GN50" i="1" s="1"/>
  <c r="CP46" i="1"/>
  <c r="O46" i="1" s="1"/>
  <c r="GM46" i="1" s="1"/>
  <c r="GN46" i="1" s="1"/>
  <c r="CP45" i="1"/>
  <c r="O45" i="1" s="1"/>
  <c r="GM45" i="1" s="1"/>
  <c r="GN45" i="1" s="1"/>
  <c r="AG53" i="1"/>
  <c r="AB91" i="1"/>
  <c r="BC98" i="1"/>
  <c r="CP44" i="1"/>
  <c r="O44" i="1" s="1"/>
  <c r="GM44" i="1" s="1"/>
  <c r="GN44" i="1" s="1"/>
  <c r="CP43" i="1"/>
  <c r="O43" i="1" s="1"/>
  <c r="GM43" i="1" s="1"/>
  <c r="GN43" i="1" s="1"/>
  <c r="BB98" i="1"/>
  <c r="AP98" i="1"/>
  <c r="CX90" i="3"/>
  <c r="CU84" i="3"/>
  <c r="CV84" i="3"/>
  <c r="U90" i="1" s="1"/>
  <c r="G348" i="7" s="1"/>
  <c r="CX84" i="3"/>
  <c r="CX85" i="3"/>
  <c r="CX88" i="3"/>
  <c r="CW87" i="3"/>
  <c r="CW68" i="3"/>
  <c r="CX68" i="3"/>
  <c r="CX70" i="3"/>
  <c r="CX72" i="3"/>
  <c r="CV108" i="3"/>
  <c r="U215" i="1" s="1"/>
  <c r="G76" i="8" s="1"/>
  <c r="CX108" i="3"/>
  <c r="CW67" i="3"/>
  <c r="V51" i="1" s="1"/>
  <c r="G264" i="7" s="1"/>
  <c r="CX67" i="3"/>
  <c r="CW57" i="3"/>
  <c r="DF31" i="3"/>
  <c r="DJ31" i="3" s="1"/>
  <c r="DG31" i="3"/>
  <c r="DH31" i="3"/>
  <c r="DI31" i="3"/>
  <c r="DF4" i="3"/>
  <c r="P30" i="1" s="1"/>
  <c r="DH4" i="3"/>
  <c r="DI4" i="3"/>
  <c r="DJ4" i="3" s="1"/>
  <c r="CU76" i="3"/>
  <c r="CX83" i="3"/>
  <c r="CV76" i="3"/>
  <c r="U88" i="1" s="1"/>
  <c r="G326" i="7" s="1"/>
  <c r="CX76" i="3"/>
  <c r="CW78" i="3"/>
  <c r="CX78" i="3"/>
  <c r="CW79" i="3"/>
  <c r="CW86" i="3"/>
  <c r="DF45" i="3"/>
  <c r="DJ45" i="3" s="1"/>
  <c r="DH45" i="3"/>
  <c r="DI45" i="3"/>
  <c r="DF41" i="3"/>
  <c r="DJ41" i="3" s="1"/>
  <c r="DG41" i="3"/>
  <c r="DH41" i="3"/>
  <c r="DI41" i="3"/>
  <c r="DF21" i="3"/>
  <c r="DJ21" i="3" s="1"/>
  <c r="DG21" i="3"/>
  <c r="DH21" i="3"/>
  <c r="DI21" i="3"/>
  <c r="BC53" i="1"/>
  <c r="AQ53" i="1"/>
  <c r="CV104" i="3"/>
  <c r="U213" i="1" s="1"/>
  <c r="G56" i="8" s="1"/>
  <c r="CX104" i="3"/>
  <c r="CX98" i="3"/>
  <c r="CX89" i="3"/>
  <c r="CX80" i="3"/>
  <c r="CW80" i="3"/>
  <c r="CV75" i="3"/>
  <c r="U87" i="1" s="1"/>
  <c r="G317" i="7" s="1"/>
  <c r="DF29" i="3"/>
  <c r="DJ29" i="3" s="1"/>
  <c r="DG29" i="3"/>
  <c r="DH29" i="3"/>
  <c r="DI29" i="3"/>
  <c r="DF16" i="3"/>
  <c r="DH16" i="3"/>
  <c r="DI16" i="3"/>
  <c r="DJ16" i="3" s="1"/>
  <c r="CX75" i="3"/>
  <c r="CX73" i="3"/>
  <c r="DF58" i="3"/>
  <c r="DG58" i="3"/>
  <c r="DH58" i="3"/>
  <c r="DI58" i="3"/>
  <c r="CW55" i="3"/>
  <c r="CX55" i="3"/>
  <c r="DF8" i="3"/>
  <c r="DG8" i="3"/>
  <c r="DH8" i="3"/>
  <c r="DI8" i="3"/>
  <c r="DJ8" i="3" s="1"/>
  <c r="CU49" i="3"/>
  <c r="CU50" i="3"/>
  <c r="CV50" i="3"/>
  <c r="CW56" i="3"/>
  <c r="CX50" i="3"/>
  <c r="CX56" i="3"/>
  <c r="CU51" i="3"/>
  <c r="CV51" i="3"/>
  <c r="CX57" i="3"/>
  <c r="CX51" i="3"/>
  <c r="CU48" i="3"/>
  <c r="CX52" i="3"/>
  <c r="CV48" i="3"/>
  <c r="CW53" i="3"/>
  <c r="CX48" i="3"/>
  <c r="DF106" i="3"/>
  <c r="P214" i="1" s="1"/>
  <c r="DG106" i="3"/>
  <c r="Q214" i="1" s="1"/>
  <c r="DH106" i="3"/>
  <c r="DI106" i="3"/>
  <c r="DJ106" i="3" s="1"/>
  <c r="CX95" i="3"/>
  <c r="CW95" i="3"/>
  <c r="DF39" i="3"/>
  <c r="DG39" i="3"/>
  <c r="DH39" i="3"/>
  <c r="DI39" i="3"/>
  <c r="DF27" i="3"/>
  <c r="DG27" i="3"/>
  <c r="DH27" i="3"/>
  <c r="DI27" i="3"/>
  <c r="DJ27" i="3" s="1"/>
  <c r="DF13" i="3"/>
  <c r="DG13" i="3"/>
  <c r="DH13" i="3"/>
  <c r="DI13" i="3"/>
  <c r="CX93" i="3"/>
  <c r="CX81" i="3"/>
  <c r="CX71" i="3"/>
  <c r="CU65" i="3"/>
  <c r="CX53" i="3"/>
  <c r="DF36" i="3"/>
  <c r="DJ36" i="3" s="1"/>
  <c r="DH36" i="3"/>
  <c r="DI36" i="3"/>
  <c r="DF32" i="3"/>
  <c r="DJ32" i="3" s="1"/>
  <c r="DG32" i="3"/>
  <c r="DH32" i="3"/>
  <c r="DI32" i="3"/>
  <c r="DF22" i="3"/>
  <c r="DJ22" i="3" s="1"/>
  <c r="DG22" i="3"/>
  <c r="DH22" i="3"/>
  <c r="DI22" i="3"/>
  <c r="CX87" i="3"/>
  <c r="CX65" i="3"/>
  <c r="DH43" i="3"/>
  <c r="DF43" i="3"/>
  <c r="DJ43" i="3" s="1"/>
  <c r="DG43" i="3"/>
  <c r="AX53" i="1"/>
  <c r="CV102" i="3"/>
  <c r="U96" i="1" s="1"/>
  <c r="G393" i="7" s="1"/>
  <c r="DF59" i="3"/>
  <c r="DG59" i="3"/>
  <c r="DH59" i="3"/>
  <c r="DG45" i="3"/>
  <c r="DF20" i="3"/>
  <c r="DJ20" i="3" s="1"/>
  <c r="DG20" i="3"/>
  <c r="DH20" i="3"/>
  <c r="DI20" i="3"/>
  <c r="DF2" i="3"/>
  <c r="P29" i="1" s="1"/>
  <c r="DG2" i="3"/>
  <c r="Q29" i="1" s="1"/>
  <c r="DH2" i="3"/>
  <c r="R29" i="1" s="1"/>
  <c r="DI2" i="3"/>
  <c r="CX107" i="3"/>
  <c r="CX96" i="3"/>
  <c r="CX79" i="3"/>
  <c r="CX69" i="3"/>
  <c r="CX66" i="3"/>
  <c r="DF63" i="3"/>
  <c r="DJ63" i="3" s="1"/>
  <c r="DG63" i="3"/>
  <c r="DH63" i="3"/>
  <c r="DI63" i="3"/>
  <c r="CV49" i="3"/>
  <c r="DF40" i="3"/>
  <c r="DJ40" i="3" s="1"/>
  <c r="DG40" i="3"/>
  <c r="DH40" i="3"/>
  <c r="DI40" i="3"/>
  <c r="DF30" i="3"/>
  <c r="DJ30" i="3" s="1"/>
  <c r="DG30" i="3"/>
  <c r="DH30" i="3"/>
  <c r="DI30" i="3"/>
  <c r="DG16" i="3"/>
  <c r="F78" i="1"/>
  <c r="F66" i="1"/>
  <c r="CX91" i="3"/>
  <c r="CX82" i="3"/>
  <c r="CX74" i="3"/>
  <c r="CX49" i="3"/>
  <c r="DF47" i="3"/>
  <c r="DJ47" i="3" s="1"/>
  <c r="DG47" i="3"/>
  <c r="DH47" i="3"/>
  <c r="DI47" i="3"/>
  <c r="DF14" i="3"/>
  <c r="DG14" i="3"/>
  <c r="DJ14" i="3" s="1"/>
  <c r="DH14" i="3"/>
  <c r="DI14" i="3"/>
  <c r="AU53" i="1"/>
  <c r="DF1" i="3"/>
  <c r="P28" i="1" s="1"/>
  <c r="DG1" i="3"/>
  <c r="Q28" i="1" s="1"/>
  <c r="DH1" i="3"/>
  <c r="R28" i="1" s="1"/>
  <c r="DI1" i="3"/>
  <c r="CX103" i="3"/>
  <c r="CX100" i="3"/>
  <c r="CX54" i="3"/>
  <c r="DH34" i="3"/>
  <c r="DF34" i="3"/>
  <c r="DJ34" i="3" s="1"/>
  <c r="DG34" i="3"/>
  <c r="DF23" i="3"/>
  <c r="DJ23" i="3" s="1"/>
  <c r="DG23" i="3"/>
  <c r="DH23" i="3"/>
  <c r="DI23" i="3"/>
  <c r="DF7" i="3"/>
  <c r="P31" i="1" s="1"/>
  <c r="DG7" i="3"/>
  <c r="Q31" i="1" s="1"/>
  <c r="DH7" i="3"/>
  <c r="DI7" i="3"/>
  <c r="AT53" i="1"/>
  <c r="CW88" i="3"/>
  <c r="CX77" i="3"/>
  <c r="CV60" i="3"/>
  <c r="U49" i="1" s="1"/>
  <c r="G241" i="7" s="1"/>
  <c r="CX60" i="3"/>
  <c r="CW54" i="3"/>
  <c r="DG36" i="3"/>
  <c r="CV65" i="3"/>
  <c r="U51" i="1" s="1"/>
  <c r="G261" i="7" s="1"/>
  <c r="CW39" i="3"/>
  <c r="V42" i="1" s="1"/>
  <c r="G179" i="7" s="1"/>
  <c r="CW13" i="3"/>
  <c r="V32" i="1" s="1"/>
  <c r="G102" i="7" s="1"/>
  <c r="CX86" i="3"/>
  <c r="DI38" i="3"/>
  <c r="DJ38" i="3" s="1"/>
  <c r="DI28" i="3"/>
  <c r="DI19" i="3"/>
  <c r="DI12" i="3"/>
  <c r="DJ12" i="3" s="1"/>
  <c r="DI6" i="3"/>
  <c r="DI64" i="3"/>
  <c r="DH38" i="3"/>
  <c r="DI37" i="3"/>
  <c r="DH28" i="3"/>
  <c r="DH19" i="3"/>
  <c r="DI18" i="3"/>
  <c r="DH12" i="3"/>
  <c r="DI11" i="3"/>
  <c r="DH6" i="3"/>
  <c r="DH64" i="3"/>
  <c r="DG38" i="3"/>
  <c r="DH37" i="3"/>
  <c r="DG28" i="3"/>
  <c r="DG19" i="3"/>
  <c r="DH18" i="3"/>
  <c r="DI17" i="3"/>
  <c r="DG12" i="3"/>
  <c r="DH11" i="3"/>
  <c r="R32" i="1" s="1"/>
  <c r="DG6" i="3"/>
  <c r="DI5" i="3"/>
  <c r="DI105" i="3"/>
  <c r="DG64" i="3"/>
  <c r="DI62" i="3"/>
  <c r="DI46" i="3"/>
  <c r="DG37" i="3"/>
  <c r="DI26" i="3"/>
  <c r="DG18" i="3"/>
  <c r="DH17" i="3"/>
  <c r="DG11" i="3"/>
  <c r="Q32" i="1" s="1"/>
  <c r="DH5" i="3"/>
  <c r="DH105" i="3"/>
  <c r="R214" i="1" s="1"/>
  <c r="DH62" i="3"/>
  <c r="DJ62" i="3" s="1"/>
  <c r="DH46" i="3"/>
  <c r="DH26" i="3"/>
  <c r="R36" i="1" s="1"/>
  <c r="DG17" i="3"/>
  <c r="DJ17" i="3" s="1"/>
  <c r="DI10" i="3"/>
  <c r="DG5" i="3"/>
  <c r="DI61" i="3"/>
  <c r="DJ61" i="3" s="1"/>
  <c r="DI44" i="3"/>
  <c r="DI35" i="3"/>
  <c r="DI15" i="3"/>
  <c r="DH10" i="3"/>
  <c r="DJ10" i="3" s="1"/>
  <c r="DI3" i="3"/>
  <c r="CI98" i="1" l="1"/>
  <c r="CG98" i="1"/>
  <c r="AX98" i="1" s="1"/>
  <c r="AX175" i="1" s="1"/>
  <c r="AZ53" i="1"/>
  <c r="AQ98" i="1"/>
  <c r="L569" i="7"/>
  <c r="L276" i="7"/>
  <c r="AO110" i="7"/>
  <c r="L106" i="7"/>
  <c r="L581" i="7"/>
  <c r="L60" i="8"/>
  <c r="K39" i="8"/>
  <c r="L194" i="8"/>
  <c r="L192" i="8" s="1"/>
  <c r="L87" i="8"/>
  <c r="L85" i="8" s="1"/>
  <c r="L186" i="8"/>
  <c r="L206" i="8"/>
  <c r="L174" i="8"/>
  <c r="L172" i="8" s="1"/>
  <c r="L99" i="8"/>
  <c r="K39" i="7"/>
  <c r="L131" i="7"/>
  <c r="L510" i="7"/>
  <c r="L132" i="7"/>
  <c r="L308" i="7"/>
  <c r="L590" i="7"/>
  <c r="L199" i="7"/>
  <c r="L408" i="7"/>
  <c r="L404" i="7" s="1"/>
  <c r="L518" i="7"/>
  <c r="L516" i="7" s="1"/>
  <c r="L339" i="7"/>
  <c r="L530" i="7"/>
  <c r="L296" i="7"/>
  <c r="L360" i="7"/>
  <c r="L415" i="7"/>
  <c r="L320" i="7"/>
  <c r="L403" i="7"/>
  <c r="AH217" i="1"/>
  <c r="AH211" i="1" s="1"/>
  <c r="AT217" i="1"/>
  <c r="AT211" i="1" s="1"/>
  <c r="CG211" i="1"/>
  <c r="AU98" i="1"/>
  <c r="AU85" i="1" s="1"/>
  <c r="CG85" i="1"/>
  <c r="AJ85" i="1"/>
  <c r="W98" i="1"/>
  <c r="DG50" i="3"/>
  <c r="DI50" i="3"/>
  <c r="DJ50" i="3" s="1"/>
  <c r="DF50" i="3"/>
  <c r="DH50" i="3"/>
  <c r="V88" i="1"/>
  <c r="G329" i="7" s="1"/>
  <c r="DF84" i="3"/>
  <c r="DH84" i="3"/>
  <c r="DI84" i="3"/>
  <c r="DG84" i="3"/>
  <c r="F158" i="1"/>
  <c r="BB130" i="1"/>
  <c r="W247" i="1"/>
  <c r="W211" i="1"/>
  <c r="F241" i="1"/>
  <c r="AI130" i="1"/>
  <c r="V145" i="1"/>
  <c r="DF77" i="3"/>
  <c r="DH77" i="3"/>
  <c r="DI77" i="3"/>
  <c r="DJ77" i="3" s="1"/>
  <c r="DG77" i="3"/>
  <c r="Q33" i="1"/>
  <c r="DF65" i="3"/>
  <c r="DG65" i="3"/>
  <c r="DH65" i="3"/>
  <c r="DI65" i="3"/>
  <c r="DG76" i="3"/>
  <c r="DI76" i="3"/>
  <c r="DF76" i="3"/>
  <c r="DH76" i="3"/>
  <c r="DI67" i="3"/>
  <c r="DF67" i="3"/>
  <c r="DH67" i="3"/>
  <c r="DG67" i="3"/>
  <c r="DJ67" i="3" s="1"/>
  <c r="CI85" i="1"/>
  <c r="AZ98" i="1"/>
  <c r="BD211" i="1"/>
  <c r="F242" i="1"/>
  <c r="BD247" i="1"/>
  <c r="CG130" i="1"/>
  <c r="AX145" i="1"/>
  <c r="F155" i="1"/>
  <c r="AQ130" i="1"/>
  <c r="DJ105" i="3"/>
  <c r="S214" i="1"/>
  <c r="CP214" i="1" s="1"/>
  <c r="O214" i="1" s="1"/>
  <c r="DF87" i="3"/>
  <c r="DG87" i="3"/>
  <c r="DJ87" i="3" s="1"/>
  <c r="DH87" i="3"/>
  <c r="DI87" i="3"/>
  <c r="DF53" i="3"/>
  <c r="DG53" i="3"/>
  <c r="DJ53" i="3" s="1"/>
  <c r="DH53" i="3"/>
  <c r="DI53" i="3"/>
  <c r="Q36" i="1"/>
  <c r="DF48" i="3"/>
  <c r="DG48" i="3"/>
  <c r="DH48" i="3"/>
  <c r="DI48" i="3"/>
  <c r="AG26" i="1"/>
  <c r="T53" i="1"/>
  <c r="AJ26" i="1"/>
  <c r="W53" i="1"/>
  <c r="BD22" i="1"/>
  <c r="F200" i="1"/>
  <c r="BD277" i="1"/>
  <c r="F117" i="1"/>
  <c r="AO247" i="1"/>
  <c r="AO211" i="1"/>
  <c r="F221" i="1"/>
  <c r="V211" i="1"/>
  <c r="F240" i="1"/>
  <c r="G114" i="8" s="1"/>
  <c r="V247" i="1"/>
  <c r="DJ11" i="3"/>
  <c r="S32" i="1"/>
  <c r="AT26" i="1"/>
  <c r="F71" i="1"/>
  <c r="DF54" i="3"/>
  <c r="DG54" i="3"/>
  <c r="DJ54" i="3" s="1"/>
  <c r="DH54" i="3"/>
  <c r="DI54" i="3"/>
  <c r="DF66" i="3"/>
  <c r="DG66" i="3"/>
  <c r="DH66" i="3"/>
  <c r="DI66" i="3"/>
  <c r="DJ66" i="3" s="1"/>
  <c r="P36" i="1"/>
  <c r="V48" i="1"/>
  <c r="G222" i="7" s="1"/>
  <c r="DF80" i="3"/>
  <c r="DG80" i="3"/>
  <c r="DJ80" i="3" s="1"/>
  <c r="DH80" i="3"/>
  <c r="DI80" i="3"/>
  <c r="DI83" i="3"/>
  <c r="DF83" i="3"/>
  <c r="DJ83" i="3" s="1"/>
  <c r="DH83" i="3"/>
  <c r="DG83" i="3"/>
  <c r="DH108" i="3"/>
  <c r="DG108" i="3"/>
  <c r="DF108" i="3"/>
  <c r="DI108" i="3"/>
  <c r="DJ108" i="3" s="1"/>
  <c r="DI90" i="3"/>
  <c r="DF90" i="3"/>
  <c r="DJ90" i="3" s="1"/>
  <c r="DH90" i="3"/>
  <c r="DG90" i="3"/>
  <c r="P93" i="1"/>
  <c r="Q93" i="1"/>
  <c r="R93" i="1"/>
  <c r="S93" i="1"/>
  <c r="AS211" i="1"/>
  <c r="AS247" i="1"/>
  <c r="F234" i="1"/>
  <c r="F156" i="1"/>
  <c r="AZ130" i="1"/>
  <c r="GX93" i="1"/>
  <c r="CJ98" i="1" s="1"/>
  <c r="DJ15" i="3"/>
  <c r="S33" i="1"/>
  <c r="DJ3" i="3"/>
  <c r="S30" i="1"/>
  <c r="DJ6" i="3"/>
  <c r="DF86" i="3"/>
  <c r="DG86" i="3"/>
  <c r="DH86" i="3"/>
  <c r="DI86" i="3"/>
  <c r="DJ7" i="3"/>
  <c r="S31" i="1"/>
  <c r="DF100" i="3"/>
  <c r="DJ100" i="3" s="1"/>
  <c r="DH100" i="3"/>
  <c r="DI100" i="3"/>
  <c r="DG100" i="3"/>
  <c r="DF69" i="3"/>
  <c r="DJ69" i="3" s="1"/>
  <c r="DH69" i="3"/>
  <c r="DI69" i="3"/>
  <c r="DG69" i="3"/>
  <c r="DF71" i="3"/>
  <c r="DJ71" i="3" s="1"/>
  <c r="DG71" i="3"/>
  <c r="DH71" i="3"/>
  <c r="DI71" i="3"/>
  <c r="U48" i="1"/>
  <c r="DF73" i="3"/>
  <c r="DJ73" i="3" s="1"/>
  <c r="DG73" i="3"/>
  <c r="DH73" i="3"/>
  <c r="DI73" i="3"/>
  <c r="DF89" i="3"/>
  <c r="DJ89" i="3" s="1"/>
  <c r="DG89" i="3"/>
  <c r="DI89" i="3"/>
  <c r="DH89" i="3"/>
  <c r="AP85" i="1"/>
  <c r="AP175" i="1"/>
  <c r="F107" i="1"/>
  <c r="DF94" i="3"/>
  <c r="DG94" i="3"/>
  <c r="DH94" i="3"/>
  <c r="DI94" i="3"/>
  <c r="AO85" i="1"/>
  <c r="AO175" i="1"/>
  <c r="F102" i="1"/>
  <c r="BB211" i="1"/>
  <c r="F230" i="1"/>
  <c r="BB247" i="1"/>
  <c r="V93" i="1"/>
  <c r="R31" i="1"/>
  <c r="DF103" i="3"/>
  <c r="DG103" i="3"/>
  <c r="Q213" i="1" s="1"/>
  <c r="DH103" i="3"/>
  <c r="DI103" i="3"/>
  <c r="DF79" i="3"/>
  <c r="DG79" i="3"/>
  <c r="DH79" i="3"/>
  <c r="DI79" i="3"/>
  <c r="DF81" i="3"/>
  <c r="DJ81" i="3" s="1"/>
  <c r="DG81" i="3"/>
  <c r="DH81" i="3"/>
  <c r="DI81" i="3"/>
  <c r="DF52" i="3"/>
  <c r="DG52" i="3"/>
  <c r="DH52" i="3"/>
  <c r="DI52" i="3"/>
  <c r="DJ52" i="3" s="1"/>
  <c r="DF75" i="3"/>
  <c r="P87" i="1" s="1"/>
  <c r="DG75" i="3"/>
  <c r="Q87" i="1" s="1"/>
  <c r="DI75" i="3"/>
  <c r="DH75" i="3"/>
  <c r="R87" i="1" s="1"/>
  <c r="DH98" i="3"/>
  <c r="DG98" i="3"/>
  <c r="DF98" i="3"/>
  <c r="DJ98" i="3" s="1"/>
  <c r="DI98" i="3"/>
  <c r="DF72" i="3"/>
  <c r="DJ72" i="3" s="1"/>
  <c r="DG72" i="3"/>
  <c r="DH72" i="3"/>
  <c r="DI72" i="3"/>
  <c r="BB85" i="1"/>
  <c r="BB175" i="1"/>
  <c r="F111" i="1"/>
  <c r="V92" i="1"/>
  <c r="G372" i="7" s="1"/>
  <c r="F161" i="1"/>
  <c r="BC130" i="1"/>
  <c r="U93" i="1"/>
  <c r="AH98" i="1" s="1"/>
  <c r="Q145" i="1"/>
  <c r="AD130" i="1"/>
  <c r="T93" i="1"/>
  <c r="AG98" i="1" s="1"/>
  <c r="S28" i="1"/>
  <c r="CP28" i="1" s="1"/>
  <c r="O28" i="1" s="1"/>
  <c r="DJ1" i="3"/>
  <c r="DF96" i="3"/>
  <c r="DG96" i="3"/>
  <c r="DI96" i="3"/>
  <c r="DH96" i="3"/>
  <c r="DF93" i="3"/>
  <c r="DG93" i="3"/>
  <c r="DH93" i="3"/>
  <c r="DI93" i="3"/>
  <c r="DJ93" i="3" s="1"/>
  <c r="DJ39" i="3"/>
  <c r="DH104" i="3"/>
  <c r="DG104" i="3"/>
  <c r="DF104" i="3"/>
  <c r="DI104" i="3"/>
  <c r="DJ104" i="3" s="1"/>
  <c r="R30" i="1"/>
  <c r="DG70" i="3"/>
  <c r="DH70" i="3"/>
  <c r="DI70" i="3"/>
  <c r="DF70" i="3"/>
  <c r="DJ70" i="3" s="1"/>
  <c r="DF102" i="3"/>
  <c r="P96" i="1" s="1"/>
  <c r="DG102" i="3"/>
  <c r="Q96" i="1" s="1"/>
  <c r="DH102" i="3"/>
  <c r="R96" i="1" s="1"/>
  <c r="DI102" i="3"/>
  <c r="DG101" i="3"/>
  <c r="DH101" i="3"/>
  <c r="DI101" i="3"/>
  <c r="DF101" i="3"/>
  <c r="DJ101" i="3" s="1"/>
  <c r="AJ130" i="1"/>
  <c r="W145" i="1"/>
  <c r="GM94" i="1"/>
  <c r="GO94" i="1" s="1"/>
  <c r="DF49" i="3"/>
  <c r="DG49" i="3"/>
  <c r="DH49" i="3"/>
  <c r="DI49" i="3"/>
  <c r="DJ49" i="3" s="1"/>
  <c r="DF107" i="3"/>
  <c r="P215" i="1" s="1"/>
  <c r="DG107" i="3"/>
  <c r="Q215" i="1" s="1"/>
  <c r="DH107" i="3"/>
  <c r="R215" i="1" s="1"/>
  <c r="DI107" i="3"/>
  <c r="F64" i="1"/>
  <c r="AZ26" i="1"/>
  <c r="AZ175" i="1"/>
  <c r="P42" i="1"/>
  <c r="DF51" i="3"/>
  <c r="DG51" i="3"/>
  <c r="DH51" i="3"/>
  <c r="DI51" i="3"/>
  <c r="DJ51" i="3" s="1"/>
  <c r="R33" i="1"/>
  <c r="U217" i="1"/>
  <c r="DG68" i="3"/>
  <c r="DI68" i="3"/>
  <c r="DF68" i="3"/>
  <c r="DH68" i="3"/>
  <c r="DG92" i="3"/>
  <c r="Q92" i="1" s="1"/>
  <c r="DH92" i="3"/>
  <c r="DI92" i="3"/>
  <c r="DF92" i="3"/>
  <c r="AO130" i="1"/>
  <c r="F149" i="1"/>
  <c r="P145" i="1"/>
  <c r="AC130" i="1"/>
  <c r="CE145" i="1"/>
  <c r="CF145" i="1"/>
  <c r="CH145" i="1"/>
  <c r="AT130" i="1"/>
  <c r="F163" i="1"/>
  <c r="T145" i="1"/>
  <c r="AG130" i="1"/>
  <c r="DJ37" i="3"/>
  <c r="S42" i="1"/>
  <c r="DF74" i="3"/>
  <c r="DJ74" i="3" s="1"/>
  <c r="DG74" i="3"/>
  <c r="DH74" i="3"/>
  <c r="DI74" i="3"/>
  <c r="DJ2" i="3"/>
  <c r="S29" i="1"/>
  <c r="DG57" i="3"/>
  <c r="DJ57" i="3" s="1"/>
  <c r="DH57" i="3"/>
  <c r="DI57" i="3"/>
  <c r="DF57" i="3"/>
  <c r="P33" i="1"/>
  <c r="AQ26" i="1"/>
  <c r="F63" i="1"/>
  <c r="AQ175" i="1"/>
  <c r="AU130" i="1"/>
  <c r="F164" i="1"/>
  <c r="CJ26" i="1"/>
  <c r="BA53" i="1"/>
  <c r="BA247" i="1"/>
  <c r="BA211" i="1"/>
  <c r="F237" i="1"/>
  <c r="CP132" i="1"/>
  <c r="O132" i="1" s="1"/>
  <c r="AX247" i="1"/>
  <c r="AX211" i="1"/>
  <c r="F224" i="1"/>
  <c r="DJ26" i="3"/>
  <c r="S36" i="1"/>
  <c r="DF82" i="3"/>
  <c r="DJ82" i="3" s="1"/>
  <c r="DG82" i="3"/>
  <c r="DI82" i="3"/>
  <c r="DH82" i="3"/>
  <c r="AX26" i="1"/>
  <c r="F60" i="1"/>
  <c r="DF95" i="3"/>
  <c r="DG95" i="3"/>
  <c r="DH95" i="3"/>
  <c r="DI95" i="3"/>
  <c r="DI55" i="3"/>
  <c r="DF55" i="3"/>
  <c r="DG55" i="3"/>
  <c r="DJ55" i="3" s="1"/>
  <c r="DH55" i="3"/>
  <c r="BC26" i="1"/>
  <c r="F69" i="1"/>
  <c r="BC175" i="1"/>
  <c r="V90" i="1"/>
  <c r="G351" i="7" s="1"/>
  <c r="DG99" i="3"/>
  <c r="DI99" i="3"/>
  <c r="DF99" i="3"/>
  <c r="DJ99" i="3" s="1"/>
  <c r="DH99" i="3"/>
  <c r="AL130" i="1"/>
  <c r="Y145" i="1"/>
  <c r="AH130" i="1"/>
  <c r="U145" i="1"/>
  <c r="CJ130" i="1"/>
  <c r="BA145" i="1"/>
  <c r="AZ217" i="1"/>
  <c r="CI211" i="1"/>
  <c r="AP207" i="1"/>
  <c r="F256" i="1"/>
  <c r="G17" i="2" s="1"/>
  <c r="DJ5" i="3"/>
  <c r="Q30" i="1"/>
  <c r="DJ28" i="3"/>
  <c r="DH91" i="3"/>
  <c r="DG91" i="3"/>
  <c r="DF91" i="3"/>
  <c r="DJ91" i="3" s="1"/>
  <c r="DI91" i="3"/>
  <c r="DJ13" i="3"/>
  <c r="DF88" i="3"/>
  <c r="DG88" i="3"/>
  <c r="DH88" i="3"/>
  <c r="DI88" i="3"/>
  <c r="AQ85" i="1"/>
  <c r="F108" i="1"/>
  <c r="R145" i="1"/>
  <c r="AE130" i="1"/>
  <c r="AK130" i="1"/>
  <c r="X145" i="1"/>
  <c r="AG211" i="1"/>
  <c r="T217" i="1"/>
  <c r="Q42" i="1"/>
  <c r="AU26" i="1"/>
  <c r="F72" i="1"/>
  <c r="AU175" i="1"/>
  <c r="R42" i="1"/>
  <c r="DH60" i="3"/>
  <c r="R49" i="1" s="1"/>
  <c r="DG60" i="3"/>
  <c r="Q49" i="1" s="1"/>
  <c r="DF60" i="3"/>
  <c r="P49" i="1" s="1"/>
  <c r="DI60" i="3"/>
  <c r="DJ60" i="3" s="1"/>
  <c r="P32" i="1"/>
  <c r="DG56" i="3"/>
  <c r="DI56" i="3"/>
  <c r="DF56" i="3"/>
  <c r="DH56" i="3"/>
  <c r="DJ58" i="3"/>
  <c r="DF78" i="3"/>
  <c r="DG78" i="3"/>
  <c r="DH78" i="3"/>
  <c r="DI78" i="3"/>
  <c r="DG85" i="3"/>
  <c r="DH85" i="3"/>
  <c r="DI85" i="3"/>
  <c r="DJ85" i="3" s="1"/>
  <c r="DF85" i="3"/>
  <c r="BC85" i="1"/>
  <c r="F114" i="1"/>
  <c r="AQ211" i="1"/>
  <c r="AQ247" i="1"/>
  <c r="F227" i="1"/>
  <c r="DI97" i="3"/>
  <c r="DF97" i="3"/>
  <c r="DJ97" i="3" s="1"/>
  <c r="DH97" i="3"/>
  <c r="DG97" i="3"/>
  <c r="F154" i="1"/>
  <c r="AP130" i="1"/>
  <c r="BC211" i="1"/>
  <c r="F233" i="1"/>
  <c r="BC247" i="1"/>
  <c r="S145" i="1"/>
  <c r="AF130" i="1"/>
  <c r="AI53" i="1" l="1"/>
  <c r="CP33" i="1"/>
  <c r="O33" i="1" s="1"/>
  <c r="AH53" i="1"/>
  <c r="U53" i="1" s="1"/>
  <c r="G216" i="7"/>
  <c r="L572" i="7"/>
  <c r="L570" i="7" s="1"/>
  <c r="L567" i="7" s="1"/>
  <c r="L287" i="7"/>
  <c r="L285" i="7" s="1"/>
  <c r="L282" i="7" s="1"/>
  <c r="L501" i="7"/>
  <c r="L499" i="7" s="1"/>
  <c r="L496" i="7" s="1"/>
  <c r="L401" i="7"/>
  <c r="AT247" i="1"/>
  <c r="F235" i="1"/>
  <c r="CP32" i="1"/>
  <c r="O32" i="1" s="1"/>
  <c r="AX85" i="1"/>
  <c r="F105" i="1"/>
  <c r="CP31" i="1"/>
  <c r="O31" i="1" s="1"/>
  <c r="AH85" i="1"/>
  <c r="U98" i="1"/>
  <c r="F157" i="1"/>
  <c r="Q130" i="1"/>
  <c r="AH26" i="1"/>
  <c r="CJ85" i="1"/>
  <c r="BA98" i="1"/>
  <c r="P48" i="1"/>
  <c r="Q90" i="1"/>
  <c r="CY29" i="1"/>
  <c r="X29" i="1" s="1"/>
  <c r="AZ71" i="7" s="1"/>
  <c r="CZ29" i="1"/>
  <c r="Y29" i="1" s="1"/>
  <c r="BA71" i="7" s="1"/>
  <c r="L70" i="7" s="1"/>
  <c r="CP42" i="1"/>
  <c r="O42" i="1" s="1"/>
  <c r="AI26" i="1"/>
  <c r="V53" i="1"/>
  <c r="CY31" i="1"/>
  <c r="X31" i="1" s="1"/>
  <c r="AZ97" i="7" s="1"/>
  <c r="L95" i="7" s="1"/>
  <c r="CZ31" i="1"/>
  <c r="Y31" i="1" s="1"/>
  <c r="BA97" i="7" s="1"/>
  <c r="L96" i="7" s="1"/>
  <c r="BD18" i="1"/>
  <c r="F302" i="1"/>
  <c r="R88" i="1"/>
  <c r="DJ84" i="3"/>
  <c r="S90" i="1"/>
  <c r="BA26" i="1"/>
  <c r="F73" i="1"/>
  <c r="BA175" i="1"/>
  <c r="DJ78" i="3"/>
  <c r="F159" i="1"/>
  <c r="R130" i="1"/>
  <c r="CH130" i="1"/>
  <c r="AY145" i="1"/>
  <c r="AZ22" i="1"/>
  <c r="F186" i="1"/>
  <c r="AP22" i="1"/>
  <c r="F184" i="1"/>
  <c r="G16" i="2" s="1"/>
  <c r="AP277" i="1"/>
  <c r="AX130" i="1"/>
  <c r="F152" i="1"/>
  <c r="P88" i="1"/>
  <c r="R90" i="1"/>
  <c r="CF130" i="1"/>
  <c r="AW145" i="1"/>
  <c r="BB207" i="1"/>
  <c r="F260" i="1"/>
  <c r="CP36" i="1"/>
  <c r="O36" i="1" s="1"/>
  <c r="CY32" i="1"/>
  <c r="X32" i="1" s="1"/>
  <c r="AZ110" i="7" s="1"/>
  <c r="L108" i="7" s="1"/>
  <c r="CZ32" i="1"/>
  <c r="Y32" i="1" s="1"/>
  <c r="BA110" i="7" s="1"/>
  <c r="L109" i="7" s="1"/>
  <c r="DJ76" i="3"/>
  <c r="S88" i="1"/>
  <c r="P90" i="1"/>
  <c r="BA207" i="1"/>
  <c r="F267" i="1"/>
  <c r="S49" i="1"/>
  <c r="CE130" i="1"/>
  <c r="AV145" i="1"/>
  <c r="DJ68" i="3"/>
  <c r="W130" i="1"/>
  <c r="F169" i="1"/>
  <c r="AS207" i="1"/>
  <c r="F264" i="1"/>
  <c r="W26" i="1"/>
  <c r="F77" i="1"/>
  <c r="W175" i="1"/>
  <c r="BD207" i="1"/>
  <c r="F272" i="1"/>
  <c r="Q88" i="1"/>
  <c r="AD98" i="1" s="1"/>
  <c r="AI98" i="1"/>
  <c r="CY36" i="1"/>
  <c r="X36" i="1" s="1"/>
  <c r="AZ164" i="7" s="1"/>
  <c r="L162" i="7" s="1"/>
  <c r="CZ36" i="1"/>
  <c r="Y36" i="1" s="1"/>
  <c r="BA164" i="7" s="1"/>
  <c r="L163" i="7" s="1"/>
  <c r="F160" i="1"/>
  <c r="S130" i="1"/>
  <c r="AU22" i="1"/>
  <c r="F194" i="1"/>
  <c r="C44" i="7" s="1"/>
  <c r="DJ95" i="3"/>
  <c r="AQ22" i="1"/>
  <c r="F185" i="1"/>
  <c r="AQ277" i="1"/>
  <c r="CP30" i="1"/>
  <c r="O30" i="1" s="1"/>
  <c r="DJ107" i="3"/>
  <c r="S215" i="1"/>
  <c r="CP215" i="1" s="1"/>
  <c r="O215" i="1" s="1"/>
  <c r="DJ75" i="3"/>
  <c r="S87" i="1"/>
  <c r="DJ86" i="3"/>
  <c r="V207" i="1"/>
  <c r="F270" i="1"/>
  <c r="V130" i="1"/>
  <c r="F168" i="1"/>
  <c r="AQ207" i="1"/>
  <c r="F257" i="1"/>
  <c r="P130" i="1"/>
  <c r="F148" i="1"/>
  <c r="U211" i="1"/>
  <c r="U247" i="1"/>
  <c r="F239" i="1"/>
  <c r="G113" i="8" s="1"/>
  <c r="DJ96" i="3"/>
  <c r="BB22" i="1"/>
  <c r="F188" i="1"/>
  <c r="BB277" i="1"/>
  <c r="DJ79" i="3"/>
  <c r="CY93" i="1"/>
  <c r="X93" i="1" s="1"/>
  <c r="CZ93" i="1"/>
  <c r="Y93" i="1" s="1"/>
  <c r="T26" i="1"/>
  <c r="F74" i="1"/>
  <c r="F263" i="1"/>
  <c r="BC207" i="1"/>
  <c r="DJ88" i="3"/>
  <c r="AX22" i="1"/>
  <c r="F182" i="1"/>
  <c r="AX277" i="1"/>
  <c r="AO22" i="1"/>
  <c r="F179" i="1"/>
  <c r="AO277" i="1"/>
  <c r="AZ85" i="1"/>
  <c r="F109" i="1"/>
  <c r="AZ211" i="1"/>
  <c r="AZ247" i="1"/>
  <c r="F228" i="1"/>
  <c r="BC22" i="1"/>
  <c r="F191" i="1"/>
  <c r="BC277" i="1"/>
  <c r="AX207" i="1"/>
  <c r="F254" i="1"/>
  <c r="CY42" i="1"/>
  <c r="X42" i="1" s="1"/>
  <c r="AZ203" i="7" s="1"/>
  <c r="L201" i="7" s="1"/>
  <c r="CZ42" i="1"/>
  <c r="Y42" i="1" s="1"/>
  <c r="BA203" i="7" s="1"/>
  <c r="L202" i="7" s="1"/>
  <c r="DJ103" i="3"/>
  <c r="S213" i="1"/>
  <c r="CY30" i="1"/>
  <c r="X30" i="1" s="1"/>
  <c r="AZ84" i="7" s="1"/>
  <c r="L82" i="7" s="1"/>
  <c r="CZ30" i="1"/>
  <c r="Y30" i="1" s="1"/>
  <c r="BA84" i="7" s="1"/>
  <c r="L83" i="7" s="1"/>
  <c r="DJ65" i="3"/>
  <c r="S51" i="1"/>
  <c r="DJ56" i="3"/>
  <c r="T247" i="1"/>
  <c r="T211" i="1"/>
  <c r="F238" i="1"/>
  <c r="BA130" i="1"/>
  <c r="F165" i="1"/>
  <c r="GM132" i="1"/>
  <c r="AB145" i="1"/>
  <c r="P92" i="1"/>
  <c r="AC98" i="1" s="1"/>
  <c r="CY28" i="1"/>
  <c r="X28" i="1" s="1"/>
  <c r="CZ28" i="1"/>
  <c r="Y28" i="1" s="1"/>
  <c r="BA62" i="7" s="1"/>
  <c r="R213" i="1"/>
  <c r="AE217" i="1" s="1"/>
  <c r="CP93" i="1"/>
  <c r="O93" i="1" s="1"/>
  <c r="GM93" i="1" s="1"/>
  <c r="GO93" i="1" s="1"/>
  <c r="DJ48" i="3"/>
  <c r="S48" i="1"/>
  <c r="R51" i="1"/>
  <c r="W207" i="1"/>
  <c r="F271" i="1"/>
  <c r="GM32" i="1"/>
  <c r="GN32" i="1" s="1"/>
  <c r="DJ92" i="3"/>
  <c r="S92" i="1"/>
  <c r="DJ102" i="3"/>
  <c r="S96" i="1"/>
  <c r="CP96" i="1" s="1"/>
  <c r="O96" i="1" s="1"/>
  <c r="AG85" i="1"/>
  <c r="T98" i="1"/>
  <c r="T175" i="1" s="1"/>
  <c r="AD217" i="1"/>
  <c r="CY33" i="1"/>
  <c r="X33" i="1" s="1"/>
  <c r="CZ33" i="1"/>
  <c r="Y33" i="1" s="1"/>
  <c r="BA135" i="7" s="1"/>
  <c r="L134" i="7" s="1"/>
  <c r="F251" i="1"/>
  <c r="AO207" i="1"/>
  <c r="R48" i="1"/>
  <c r="AE53" i="1" s="1"/>
  <c r="CY214" i="1"/>
  <c r="X214" i="1" s="1"/>
  <c r="AZ73" i="8" s="1"/>
  <c r="L71" i="8" s="1"/>
  <c r="CZ214" i="1"/>
  <c r="Y214" i="1" s="1"/>
  <c r="BA73" i="8" s="1"/>
  <c r="L72" i="8" s="1"/>
  <c r="Q51" i="1"/>
  <c r="W85" i="1"/>
  <c r="F122" i="1"/>
  <c r="Y130" i="1"/>
  <c r="F172" i="1"/>
  <c r="CP29" i="1"/>
  <c r="O29" i="1" s="1"/>
  <c r="GM29" i="1" s="1"/>
  <c r="GN29" i="1" s="1"/>
  <c r="X130" i="1"/>
  <c r="F171" i="1"/>
  <c r="F167" i="1"/>
  <c r="U130" i="1"/>
  <c r="F166" i="1"/>
  <c r="T130" i="1"/>
  <c r="R92" i="1"/>
  <c r="P213" i="1"/>
  <c r="DJ94" i="3"/>
  <c r="Q48" i="1"/>
  <c r="P51" i="1"/>
  <c r="AC53" i="1" s="1"/>
  <c r="AN84" i="7" l="1"/>
  <c r="K84" i="7"/>
  <c r="I84" i="7" s="1"/>
  <c r="AN97" i="7"/>
  <c r="K97" i="7"/>
  <c r="I97" i="7" s="1"/>
  <c r="K73" i="8"/>
  <c r="AN73" i="8"/>
  <c r="G218" i="8"/>
  <c r="K42" i="8"/>
  <c r="GM33" i="1"/>
  <c r="GN33" i="1" s="1"/>
  <c r="AZ135" i="7"/>
  <c r="L133" i="7" s="1"/>
  <c r="E17" i="2"/>
  <c r="D27" i="10" s="1"/>
  <c r="C41" i="8"/>
  <c r="L69" i="7"/>
  <c r="AN164" i="7"/>
  <c r="K164" i="7"/>
  <c r="I164" i="7" s="1"/>
  <c r="K203" i="7"/>
  <c r="I203" i="7" s="1"/>
  <c r="AN203" i="7"/>
  <c r="L61" i="7"/>
  <c r="K110" i="7"/>
  <c r="I110" i="7" s="1"/>
  <c r="AN110" i="7"/>
  <c r="GM28" i="1"/>
  <c r="GN28" i="1" s="1"/>
  <c r="AZ62" i="7"/>
  <c r="GM214" i="1"/>
  <c r="GP214" i="1" s="1"/>
  <c r="AT207" i="1"/>
  <c r="F265" i="1"/>
  <c r="GM31" i="1"/>
  <c r="GN31" i="1" s="1"/>
  <c r="AE98" i="1"/>
  <c r="AE85" i="1" s="1"/>
  <c r="AD53" i="1"/>
  <c r="Q53" i="1" s="1"/>
  <c r="CP90" i="1"/>
  <c r="O90" i="1" s="1"/>
  <c r="AE26" i="1"/>
  <c r="R53" i="1"/>
  <c r="AC26" i="1"/>
  <c r="CE53" i="1"/>
  <c r="CF53" i="1"/>
  <c r="CH53" i="1"/>
  <c r="P53" i="1"/>
  <c r="T22" i="1"/>
  <c r="F196" i="1"/>
  <c r="T277" i="1"/>
  <c r="CP92" i="1"/>
  <c r="O92" i="1" s="1"/>
  <c r="AB130" i="1"/>
  <c r="O145" i="1"/>
  <c r="AZ207" i="1"/>
  <c r="F258" i="1"/>
  <c r="U26" i="1"/>
  <c r="F75" i="1"/>
  <c r="G310" i="7" s="1"/>
  <c r="U175" i="1"/>
  <c r="GN132" i="1"/>
  <c r="CB145" i="1" s="1"/>
  <c r="CA145" i="1"/>
  <c r="CY88" i="1"/>
  <c r="X88" i="1" s="1"/>
  <c r="AZ342" i="7" s="1"/>
  <c r="CZ88" i="1"/>
  <c r="Y88" i="1" s="1"/>
  <c r="BA342" i="7" s="1"/>
  <c r="CP88" i="1"/>
  <c r="O88" i="1" s="1"/>
  <c r="CY213" i="1"/>
  <c r="X213" i="1" s="1"/>
  <c r="AZ63" i="8" s="1"/>
  <c r="CZ213" i="1"/>
  <c r="Y213" i="1" s="1"/>
  <c r="BA63" i="8" s="1"/>
  <c r="AF217" i="1"/>
  <c r="CY87" i="1"/>
  <c r="X87" i="1" s="1"/>
  <c r="AZ323" i="7" s="1"/>
  <c r="CZ87" i="1"/>
  <c r="Y87" i="1" s="1"/>
  <c r="BA323" i="7" s="1"/>
  <c r="AF98" i="1"/>
  <c r="V26" i="1"/>
  <c r="F76" i="1"/>
  <c r="G311" i="7" s="1"/>
  <c r="F269" i="1"/>
  <c r="U207" i="1"/>
  <c r="CY48" i="1"/>
  <c r="X48" i="1" s="1"/>
  <c r="AZ239" i="7" s="1"/>
  <c r="L237" i="7" s="1"/>
  <c r="CZ48" i="1"/>
  <c r="Y48" i="1" s="1"/>
  <c r="AO18" i="1"/>
  <c r="F281" i="1"/>
  <c r="CY215" i="1"/>
  <c r="X215" i="1" s="1"/>
  <c r="AZ83" i="8" s="1"/>
  <c r="L81" i="8" s="1"/>
  <c r="CZ215" i="1"/>
  <c r="Y215" i="1" s="1"/>
  <c r="BA83" i="8" s="1"/>
  <c r="L82" i="8" s="1"/>
  <c r="AP18" i="1"/>
  <c r="F286" i="1"/>
  <c r="BA22" i="1"/>
  <c r="F195" i="1"/>
  <c r="H16" i="2" s="1"/>
  <c r="G26" i="10" s="1"/>
  <c r="BA277" i="1"/>
  <c r="U85" i="1"/>
  <c r="F120" i="1"/>
  <c r="G429" i="7" s="1"/>
  <c r="CP51" i="1"/>
  <c r="O51" i="1" s="1"/>
  <c r="AD211" i="1"/>
  <c r="Q217" i="1"/>
  <c r="GM36" i="1"/>
  <c r="GN36" i="1" s="1"/>
  <c r="GM42" i="1"/>
  <c r="GN42" i="1" s="1"/>
  <c r="T85" i="1"/>
  <c r="F119" i="1"/>
  <c r="T207" i="1"/>
  <c r="F268" i="1"/>
  <c r="GM30" i="1"/>
  <c r="GN30" i="1" s="1"/>
  <c r="AI85" i="1"/>
  <c r="V98" i="1"/>
  <c r="AE211" i="1"/>
  <c r="R217" i="1"/>
  <c r="AC85" i="1"/>
  <c r="CH98" i="1"/>
  <c r="P98" i="1"/>
  <c r="CE98" i="1"/>
  <c r="CF98" i="1"/>
  <c r="AQ18" i="1"/>
  <c r="F287" i="1"/>
  <c r="AV130" i="1"/>
  <c r="F150" i="1"/>
  <c r="AZ277" i="1"/>
  <c r="CY90" i="1"/>
  <c r="X90" i="1" s="1"/>
  <c r="AZ364" i="7" s="1"/>
  <c r="L362" i="7" s="1"/>
  <c r="CZ90" i="1"/>
  <c r="Y90" i="1" s="1"/>
  <c r="BA364" i="7" s="1"/>
  <c r="L363" i="7" s="1"/>
  <c r="AC217" i="1"/>
  <c r="CP213" i="1"/>
  <c r="O213" i="1" s="1"/>
  <c r="CY96" i="1"/>
  <c r="X96" i="1" s="1"/>
  <c r="CZ96" i="1"/>
  <c r="Y96" i="1" s="1"/>
  <c r="BA399" i="7" s="1"/>
  <c r="L398" i="7" s="1"/>
  <c r="CY51" i="1"/>
  <c r="X51" i="1" s="1"/>
  <c r="AZ280" i="7" s="1"/>
  <c r="L278" i="7" s="1"/>
  <c r="CZ51" i="1"/>
  <c r="Y51" i="1" s="1"/>
  <c r="BA280" i="7" s="1"/>
  <c r="L279" i="7" s="1"/>
  <c r="BC18" i="1"/>
  <c r="F293" i="1"/>
  <c r="CP87" i="1"/>
  <c r="O87" i="1" s="1"/>
  <c r="AW130" i="1"/>
  <c r="F151" i="1"/>
  <c r="AF53" i="1"/>
  <c r="AX18" i="1"/>
  <c r="F284" i="1"/>
  <c r="AD85" i="1"/>
  <c r="Q98" i="1"/>
  <c r="CY49" i="1"/>
  <c r="X49" i="1" s="1"/>
  <c r="AZ256" i="7" s="1"/>
  <c r="L254" i="7" s="1"/>
  <c r="CZ49" i="1"/>
  <c r="Y49" i="1" s="1"/>
  <c r="BA256" i="7" s="1"/>
  <c r="L255" i="7" s="1"/>
  <c r="CP48" i="1"/>
  <c r="O48" i="1" s="1"/>
  <c r="CY92" i="1"/>
  <c r="X92" i="1" s="1"/>
  <c r="AZ387" i="7" s="1"/>
  <c r="L385" i="7" s="1"/>
  <c r="CZ92" i="1"/>
  <c r="Y92" i="1" s="1"/>
  <c r="BA387" i="7" s="1"/>
  <c r="L386" i="7" s="1"/>
  <c r="BB18" i="1"/>
  <c r="F290" i="1"/>
  <c r="W22" i="1"/>
  <c r="F199" i="1"/>
  <c r="W277" i="1"/>
  <c r="AY130" i="1"/>
  <c r="F153" i="1"/>
  <c r="BA85" i="1"/>
  <c r="F118" i="1"/>
  <c r="CP49" i="1"/>
  <c r="O49" i="1" s="1"/>
  <c r="GM88" i="1" l="1"/>
  <c r="GO88" i="1" s="1"/>
  <c r="AD26" i="1"/>
  <c r="L321" i="7"/>
  <c r="K83" i="8"/>
  <c r="AN83" i="8"/>
  <c r="F17" i="2"/>
  <c r="E27" i="10" s="1"/>
  <c r="C42" i="8"/>
  <c r="L208" i="8"/>
  <c r="L188" i="8"/>
  <c r="L62" i="8"/>
  <c r="L101" i="8"/>
  <c r="R98" i="1"/>
  <c r="K280" i="7"/>
  <c r="I280" i="7" s="1"/>
  <c r="AN280" i="7"/>
  <c r="L207" i="8"/>
  <c r="L61" i="8"/>
  <c r="L100" i="8"/>
  <c r="L187" i="8"/>
  <c r="GM51" i="1"/>
  <c r="GN51" i="1" s="1"/>
  <c r="L60" i="7"/>
  <c r="L582" i="7"/>
  <c r="L297" i="7"/>
  <c r="I73" i="8"/>
  <c r="BT73" i="8"/>
  <c r="BW73" i="8"/>
  <c r="BX73" i="8" s="1"/>
  <c r="AN135" i="7"/>
  <c r="K135" i="7"/>
  <c r="I135" i="7" s="1"/>
  <c r="K364" i="7"/>
  <c r="I364" i="7" s="1"/>
  <c r="AN364" i="7"/>
  <c r="L341" i="7"/>
  <c r="L532" i="7"/>
  <c r="L322" i="7"/>
  <c r="L417" i="7"/>
  <c r="GM96" i="1"/>
  <c r="GN96" i="1" s="1"/>
  <c r="AZ399" i="7"/>
  <c r="L397" i="7" s="1"/>
  <c r="AL53" i="1"/>
  <c r="BA239" i="7"/>
  <c r="L531" i="7"/>
  <c r="L340" i="7"/>
  <c r="K71" i="7"/>
  <c r="I71" i="7" s="1"/>
  <c r="AN71" i="7"/>
  <c r="AN256" i="7"/>
  <c r="K256" i="7"/>
  <c r="I256" i="7" s="1"/>
  <c r="AK53" i="1"/>
  <c r="X53" i="1" s="1"/>
  <c r="K387" i="7"/>
  <c r="I387" i="7" s="1"/>
  <c r="AN387" i="7"/>
  <c r="G217" i="8"/>
  <c r="K41" i="8"/>
  <c r="GM49" i="1"/>
  <c r="GN49" i="1" s="1"/>
  <c r="AL217" i="1"/>
  <c r="Y217" i="1" s="1"/>
  <c r="AK217" i="1"/>
  <c r="AK211" i="1" s="1"/>
  <c r="GM90" i="1"/>
  <c r="GO90" i="1" s="1"/>
  <c r="GM215" i="1"/>
  <c r="GP215" i="1" s="1"/>
  <c r="GM48" i="1"/>
  <c r="GN48" i="1" s="1"/>
  <c r="CB53" i="1" s="1"/>
  <c r="AL26" i="1"/>
  <c r="Y53" i="1"/>
  <c r="R211" i="1"/>
  <c r="R247" i="1"/>
  <c r="F231" i="1"/>
  <c r="AF211" i="1"/>
  <c r="S217" i="1"/>
  <c r="F56" i="1"/>
  <c r="P26" i="1"/>
  <c r="P175" i="1"/>
  <c r="AL211" i="1"/>
  <c r="CH26" i="1"/>
  <c r="AY53" i="1"/>
  <c r="V85" i="1"/>
  <c r="F121" i="1"/>
  <c r="G430" i="7" s="1"/>
  <c r="X217" i="1"/>
  <c r="CF26" i="1"/>
  <c r="AW53" i="1"/>
  <c r="CE26" i="1"/>
  <c r="AV53" i="1"/>
  <c r="BA18" i="1"/>
  <c r="F297" i="1"/>
  <c r="O130" i="1"/>
  <c r="F147" i="1"/>
  <c r="AZ18" i="1"/>
  <c r="F288" i="1"/>
  <c r="V175" i="1"/>
  <c r="R85" i="1"/>
  <c r="F112" i="1"/>
  <c r="GM87" i="1"/>
  <c r="AB98" i="1"/>
  <c r="GM92" i="1"/>
  <c r="GO92" i="1" s="1"/>
  <c r="CC98" i="1" s="1"/>
  <c r="AB53" i="1"/>
  <c r="Q85" i="1"/>
  <c r="F110" i="1"/>
  <c r="CF85" i="1"/>
  <c r="AW98" i="1"/>
  <c r="AR145" i="1"/>
  <c r="CA130" i="1"/>
  <c r="T18" i="1"/>
  <c r="F298" i="1"/>
  <c r="W18" i="1"/>
  <c r="F301" i="1"/>
  <c r="CE85" i="1"/>
  <c r="AV98" i="1"/>
  <c r="AF85" i="1"/>
  <c r="S98" i="1"/>
  <c r="AS145" i="1"/>
  <c r="CB130" i="1"/>
  <c r="R26" i="1"/>
  <c r="F67" i="1"/>
  <c r="R175" i="1"/>
  <c r="P85" i="1"/>
  <c r="F101" i="1"/>
  <c r="AL98" i="1"/>
  <c r="U22" i="1"/>
  <c r="F197" i="1"/>
  <c r="U277" i="1"/>
  <c r="AB217" i="1"/>
  <c r="GM213" i="1"/>
  <c r="AK98" i="1"/>
  <c r="Q26" i="1"/>
  <c r="F65" i="1"/>
  <c r="Q175" i="1"/>
  <c r="CH85" i="1"/>
  <c r="AY98" i="1"/>
  <c r="AF26" i="1"/>
  <c r="S53" i="1"/>
  <c r="CF217" i="1"/>
  <c r="P217" i="1"/>
  <c r="AC211" i="1"/>
  <c r="CH217" i="1"/>
  <c r="CE217" i="1"/>
  <c r="Q211" i="1"/>
  <c r="F229" i="1"/>
  <c r="Q247" i="1"/>
  <c r="AN63" i="8" l="1"/>
  <c r="AK26" i="1"/>
  <c r="AN399" i="7"/>
  <c r="K399" i="7"/>
  <c r="I399" i="7" s="1"/>
  <c r="K41" i="7"/>
  <c r="G592" i="7"/>
  <c r="CA53" i="1"/>
  <c r="CA26" i="1" s="1"/>
  <c r="K62" i="7"/>
  <c r="I62" i="7" s="1"/>
  <c r="AN62" i="7"/>
  <c r="L170" i="8"/>
  <c r="L164" i="8"/>
  <c r="AN342" i="7"/>
  <c r="K342" i="7"/>
  <c r="I342" i="7" s="1"/>
  <c r="L109" i="8"/>
  <c r="L514" i="7"/>
  <c r="K63" i="8"/>
  <c r="I83" i="8"/>
  <c r="BW83" i="8"/>
  <c r="BX83" i="8" s="1"/>
  <c r="BT83" i="8"/>
  <c r="L511" i="7"/>
  <c r="L238" i="7"/>
  <c r="L298" i="7"/>
  <c r="L306" i="7" s="1"/>
  <c r="L512" i="7"/>
  <c r="L583" i="7"/>
  <c r="L416" i="7"/>
  <c r="L425" i="7" s="1"/>
  <c r="AN323" i="7"/>
  <c r="K323" i="7"/>
  <c r="I323" i="7" s="1"/>
  <c r="AB85" i="1"/>
  <c r="O98" i="1"/>
  <c r="GN87" i="1"/>
  <c r="CB98" i="1" s="1"/>
  <c r="CA98" i="1"/>
  <c r="AV26" i="1"/>
  <c r="F58" i="1"/>
  <c r="AV175" i="1"/>
  <c r="F244" i="1"/>
  <c r="Y211" i="1"/>
  <c r="Y247" i="1"/>
  <c r="P22" i="1"/>
  <c r="F178" i="1"/>
  <c r="AL85" i="1"/>
  <c r="Y98" i="1"/>
  <c r="Y175" i="1" s="1"/>
  <c r="CC85" i="1"/>
  <c r="AT98" i="1"/>
  <c r="V22" i="1"/>
  <c r="F198" i="1"/>
  <c r="V277" i="1"/>
  <c r="AW26" i="1"/>
  <c r="F59" i="1"/>
  <c r="AW175" i="1"/>
  <c r="AR53" i="1"/>
  <c r="R22" i="1"/>
  <c r="F189" i="1"/>
  <c r="R277" i="1"/>
  <c r="F173" i="1"/>
  <c r="AR130" i="1"/>
  <c r="F232" i="1"/>
  <c r="S211" i="1"/>
  <c r="S247" i="1"/>
  <c r="CB26" i="1"/>
  <c r="AS53" i="1"/>
  <c r="AK85" i="1"/>
  <c r="X98" i="1"/>
  <c r="X175" i="1" s="1"/>
  <c r="AW85" i="1"/>
  <c r="F104" i="1"/>
  <c r="AY85" i="1"/>
  <c r="F106" i="1"/>
  <c r="GP213" i="1"/>
  <c r="CD217" i="1" s="1"/>
  <c r="CA217" i="1"/>
  <c r="F162" i="1"/>
  <c r="AS130" i="1"/>
  <c r="X26" i="1"/>
  <c r="F79" i="1"/>
  <c r="X211" i="1"/>
  <c r="F243" i="1"/>
  <c r="X247" i="1"/>
  <c r="F220" i="1"/>
  <c r="P211" i="1"/>
  <c r="P247" i="1"/>
  <c r="S85" i="1"/>
  <c r="F113" i="1"/>
  <c r="R207" i="1"/>
  <c r="F261" i="1"/>
  <c r="Q207" i="1"/>
  <c r="F259" i="1"/>
  <c r="O217" i="1"/>
  <c r="AB211" i="1"/>
  <c r="CF211" i="1"/>
  <c r="AW217" i="1"/>
  <c r="U18" i="1"/>
  <c r="F299" i="1"/>
  <c r="AB26" i="1"/>
  <c r="O53" i="1"/>
  <c r="AY26" i="1"/>
  <c r="F61" i="1"/>
  <c r="AY175" i="1"/>
  <c r="F80" i="1"/>
  <c r="Y26" i="1"/>
  <c r="Q22" i="1"/>
  <c r="F187" i="1"/>
  <c r="Q277" i="1"/>
  <c r="CE211" i="1"/>
  <c r="AV217" i="1"/>
  <c r="CH211" i="1"/>
  <c r="AY217" i="1"/>
  <c r="S26" i="1"/>
  <c r="F68" i="1"/>
  <c r="S175" i="1"/>
  <c r="AV85" i="1"/>
  <c r="F103" i="1"/>
  <c r="L494" i="7" l="1"/>
  <c r="L565" i="7" s="1"/>
  <c r="AN239" i="7"/>
  <c r="K239" i="7"/>
  <c r="I239" i="7" s="1"/>
  <c r="L213" i="8"/>
  <c r="L190" i="8"/>
  <c r="BT63" i="8"/>
  <c r="I63" i="8"/>
  <c r="BW63" i="8"/>
  <c r="BX63" i="8" s="1"/>
  <c r="K42" i="7"/>
  <c r="G593" i="7"/>
  <c r="X22" i="1"/>
  <c r="X277" i="1"/>
  <c r="F201" i="1"/>
  <c r="AS26" i="1"/>
  <c r="F70" i="1"/>
  <c r="AW22" i="1"/>
  <c r="F181" i="1"/>
  <c r="Y207" i="1"/>
  <c r="F274" i="1"/>
  <c r="AY211" i="1"/>
  <c r="AY247" i="1"/>
  <c r="AY277" i="1" s="1"/>
  <c r="F225" i="1"/>
  <c r="S207" i="1"/>
  <c r="F262" i="1"/>
  <c r="J17" i="2" s="1"/>
  <c r="V18" i="1"/>
  <c r="F300" i="1"/>
  <c r="CA211" i="1"/>
  <c r="AR217" i="1"/>
  <c r="AV22" i="1"/>
  <c r="F180" i="1"/>
  <c r="CD211" i="1"/>
  <c r="AU217" i="1"/>
  <c r="O26" i="1"/>
  <c r="F55" i="1"/>
  <c r="O175" i="1"/>
  <c r="P207" i="1"/>
  <c r="F250" i="1"/>
  <c r="Q18" i="1"/>
  <c r="F289" i="1"/>
  <c r="AT85" i="1"/>
  <c r="F116" i="1"/>
  <c r="AT175" i="1"/>
  <c r="AY22" i="1"/>
  <c r="F183" i="1"/>
  <c r="F223" i="1"/>
  <c r="AW211" i="1"/>
  <c r="AW247" i="1"/>
  <c r="AW277" i="1" s="1"/>
  <c r="R18" i="1"/>
  <c r="F291" i="1"/>
  <c r="CA85" i="1"/>
  <c r="AR98" i="1"/>
  <c r="AR175" i="1" s="1"/>
  <c r="AV211" i="1"/>
  <c r="AV247" i="1"/>
  <c r="AV277" i="1" s="1"/>
  <c r="F222" i="1"/>
  <c r="F273" i="1"/>
  <c r="X207" i="1"/>
  <c r="Y85" i="1"/>
  <c r="F125" i="1"/>
  <c r="CB85" i="1"/>
  <c r="AS98" i="1"/>
  <c r="S22" i="1"/>
  <c r="F190" i="1"/>
  <c r="J16" i="2" s="1"/>
  <c r="S277" i="1"/>
  <c r="Y22" i="1"/>
  <c r="F202" i="1"/>
  <c r="Y277" i="1"/>
  <c r="O85" i="1"/>
  <c r="F100" i="1"/>
  <c r="O211" i="1"/>
  <c r="O247" i="1"/>
  <c r="F219" i="1"/>
  <c r="X85" i="1"/>
  <c r="F124" i="1"/>
  <c r="AR26" i="1"/>
  <c r="F81" i="1"/>
  <c r="P277" i="1"/>
  <c r="AV18" i="1" l="1"/>
  <c r="F282" i="1"/>
  <c r="AR22" i="1"/>
  <c r="F203" i="1"/>
  <c r="Y18" i="1"/>
  <c r="F304" i="1"/>
  <c r="AW18" i="1"/>
  <c r="F283" i="1"/>
  <c r="AR211" i="1"/>
  <c r="AR247" i="1"/>
  <c r="F245" i="1"/>
  <c r="AV207" i="1"/>
  <c r="F252" i="1"/>
  <c r="AS85" i="1"/>
  <c r="F115" i="1"/>
  <c r="AS175" i="1"/>
  <c r="P18" i="1"/>
  <c r="F280" i="1"/>
  <c r="AW207" i="1"/>
  <c r="F253" i="1"/>
  <c r="O22" i="1"/>
  <c r="F177" i="1"/>
  <c r="O277" i="1"/>
  <c r="S18" i="1"/>
  <c r="F292" i="1"/>
  <c r="O207" i="1"/>
  <c r="F249" i="1"/>
  <c r="AT22" i="1"/>
  <c r="F193" i="1"/>
  <c r="AT277" i="1"/>
  <c r="X18" i="1"/>
  <c r="F303" i="1"/>
  <c r="AR85" i="1"/>
  <c r="F126" i="1"/>
  <c r="AY18" i="1"/>
  <c r="F285" i="1"/>
  <c r="AU247" i="1"/>
  <c r="AU211" i="1"/>
  <c r="F236" i="1"/>
  <c r="AY207" i="1"/>
  <c r="F255" i="1"/>
  <c r="F16" i="2" l="1"/>
  <c r="E26" i="10" s="1"/>
  <c r="E23" i="13" s="1"/>
  <c r="C42" i="7"/>
  <c r="O18" i="1"/>
  <c r="F279" i="1"/>
  <c r="F275" i="1"/>
  <c r="AR207" i="1"/>
  <c r="AS22" i="1"/>
  <c r="F192" i="1"/>
  <c r="AS277" i="1"/>
  <c r="AR277" i="1"/>
  <c r="AT18" i="1"/>
  <c r="F295" i="1"/>
  <c r="F266" i="1"/>
  <c r="AU207" i="1"/>
  <c r="AU277" i="1"/>
  <c r="E16" i="2" l="1"/>
  <c r="C41" i="7"/>
  <c r="C38" i="7" s="1"/>
  <c r="H17" i="2"/>
  <c r="C44" i="8"/>
  <c r="C38" i="8" s="1"/>
  <c r="E24" i="13"/>
  <c r="E25" i="13" s="1"/>
  <c r="E29" i="13" s="1"/>
  <c r="E31" i="13" s="1"/>
  <c r="E32" i="13" s="1"/>
  <c r="E38" i="13" s="1"/>
  <c r="E43" i="13" s="1"/>
  <c r="E48" i="13" s="1"/>
  <c r="E50" i="13" s="1"/>
  <c r="E51" i="13" s="1"/>
  <c r="E52" i="13" s="1"/>
  <c r="E35" i="13"/>
  <c r="E37" i="13" s="1"/>
  <c r="AR18" i="1"/>
  <c r="F305" i="1"/>
  <c r="AS18" i="1"/>
  <c r="F294" i="1"/>
  <c r="AU18" i="1"/>
  <c r="F296" i="1"/>
  <c r="E25" i="14" l="1"/>
  <c r="E54" i="13"/>
  <c r="E55" i="13" s="1"/>
  <c r="E56" i="13" s="1"/>
  <c r="I17" i="2"/>
  <c r="G27" i="10"/>
  <c r="G34" i="13" s="1"/>
  <c r="I16" i="2"/>
  <c r="D26" i="10"/>
  <c r="D23" i="13" s="1"/>
  <c r="N16" i="2" l="1"/>
  <c r="H26" i="10"/>
  <c r="H34" i="13"/>
  <c r="G37" i="13"/>
  <c r="G38" i="13" s="1"/>
  <c r="D35" i="13"/>
  <c r="D24" i="13"/>
  <c r="D25" i="13" s="1"/>
  <c r="D29" i="13" s="1"/>
  <c r="D31" i="13" s="1"/>
  <c r="H23" i="13"/>
  <c r="H24" i="13" s="1"/>
  <c r="H25" i="13" s="1"/>
  <c r="H29" i="13" s="1"/>
  <c r="N17" i="2"/>
  <c r="H27" i="10"/>
  <c r="H31" i="13" l="1"/>
  <c r="H32" i="13" s="1"/>
  <c r="D32" i="13"/>
  <c r="D37" i="13"/>
  <c r="H35" i="13"/>
  <c r="H37" i="13" s="1"/>
  <c r="D38" i="13" l="1"/>
  <c r="D43" i="13" s="1"/>
  <c r="D48" i="13" s="1"/>
  <c r="D50" i="13" s="1"/>
  <c r="H38" i="13"/>
  <c r="G40" i="13" l="1"/>
  <c r="G41" i="13"/>
  <c r="H41" i="13" s="1"/>
  <c r="D51" i="13"/>
  <c r="D52" i="13" s="1"/>
  <c r="D25" i="14" l="1"/>
  <c r="D54" i="13"/>
  <c r="G42" i="13"/>
  <c r="H40" i="13"/>
  <c r="D55" i="13" l="1"/>
  <c r="D56" i="13" s="1"/>
  <c r="H42" i="13"/>
  <c r="H43" i="13" s="1"/>
  <c r="H48" i="13" s="1"/>
  <c r="G43" i="13"/>
  <c r="G48" i="13" s="1"/>
  <c r="G50" i="13" s="1"/>
  <c r="G51" i="13" l="1"/>
  <c r="G52" i="13" s="1"/>
  <c r="H50" i="13"/>
  <c r="H51" i="13" s="1"/>
  <c r="H52" i="13" s="1"/>
  <c r="K54" i="13" s="1"/>
  <c r="K56" i="13" s="1"/>
  <c r="H25" i="14" l="1"/>
  <c r="G54" i="13"/>
  <c r="G55" i="13" l="1"/>
  <c r="G56" i="13" s="1"/>
  <c r="H54" i="13"/>
  <c r="H55" i="13" l="1"/>
  <c r="H56" i="13" s="1"/>
  <c r="C25" i="14"/>
  <c r="A25" i="14" s="1"/>
</calcChain>
</file>

<file path=xl/sharedStrings.xml><?xml version="1.0" encoding="utf-8"?>
<sst xmlns="http://schemas.openxmlformats.org/spreadsheetml/2006/main" count="7708" uniqueCount="925">
  <si>
    <t>Smeta.RU  (495) 974-1589</t>
  </si>
  <si>
    <t>_PS_</t>
  </si>
  <si>
    <t>Smeta.RU</t>
  </si>
  <si>
    <t/>
  </si>
  <si>
    <t>Х219943-320362_Степанов_ВЛИ-0,4_25.06.26</t>
  </si>
  <si>
    <t>1679-320362-1024-ЭС</t>
  </si>
  <si>
    <t>Строительство ВЛИ-0,38 кВ от ВЛИ-0,38 кВ от ТП-6/0,4кВ №239, ПС №35 "Октябрьская", в  т.ч. ПИР, МО, Химкинский р-н, г. Химки, мкр. Фирсановка, ул. Шоссейная</t>
  </si>
  <si>
    <t>Химкинский р-н, г. Химки, мкр. Фирсановка, ул. Шоссейная</t>
  </si>
  <si>
    <t>Астахов А.И.</t>
  </si>
  <si>
    <t>Инженер сметчик ООО "Энком"</t>
  </si>
  <si>
    <t>Стрекоза О.В.</t>
  </si>
  <si>
    <t>Начальник сметного отдела ООО "Энком"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</si>
  <si>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</si>
  <si>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</si>
  <si>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</si>
  <si>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</si>
  <si>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</si>
  <si>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</si>
  <si>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</si>
  <si>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</si>
  <si>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</si>
  <si>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Строительство ВЛИ-0,4 кВ, протяженностью 0,140 км.</t>
  </si>
  <si>
    <t>Строительнно монтажные работы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</si>
  <si>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</si>
  <si>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</si>
  <si>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</si>
  <si>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</si>
  <si>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</si>
  <si>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</si>
  <si>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</si>
  <si>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</si>
  <si>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</si>
  <si>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</si>
  <si>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</si>
  <si>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</si>
  <si>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</si>
  <si>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</si>
  <si>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</si>
  <si>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3</t>
  </si>
  <si>
    <t>33-04-016-01</t>
  </si>
  <si>
    <t>Развозка конструкций и материалов опор ВЛ 0,38-10 кВ по трассе: одностоечных деревянных опор</t>
  </si>
  <si>
    <t>ШТ</t>
  </si>
  <si>
    <t>ГЭСН-2022, 33-04-016-01,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</si>
  <si>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</si>
  <si>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</si>
  <si>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</si>
  <si>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</si>
  <si>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4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</si>
  <si>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</si>
  <si>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</si>
  <si>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</si>
  <si>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</si>
  <si>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</si>
  <si>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</si>
  <si>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</si>
  <si>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6</t>
  </si>
  <si>
    <t>33-04-002-01</t>
  </si>
  <si>
    <t>Установка вручную деревянных опор ВЛ 0,38; 6-10 кВ из пропитанных цельных стоек длиной до 9,5 м: одностоечных</t>
  </si>
  <si>
    <t>ГЭСН-2022, 33-04-002-01, приказ Минстроя России от 18.05.2022 г. № 378/пр</t>
  </si>
  <si>
    <t>7</t>
  </si>
  <si>
    <t>11.1.02.04-0053</t>
  </si>
  <si>
    <t>Опора деревянная одинарная пропитанная, длина 6,5-11 м, диаметр в вершине 20 см</t>
  </si>
  <si>
    <t>м3</t>
  </si>
  <si>
    <t>ФСБЦ-2022 доп.5, 11.1.02.04-0053, приказ Минстроя России от 10.02.2023 г. № 84/пр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</si>
  <si>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</si>
  <si>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</si>
  <si>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</si>
  <si>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</si>
  <si>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ТЦ_59.00.00.00_40_4027130780_18.05.2026_02_17.1</t>
  </si>
  <si>
    <t>Крышка пластиковая для деревянной стойки SP19R</t>
  </si>
  <si>
    <t>Материалы, отсутствующие в СНБ (Строительные)</t>
  </si>
  <si>
    <t>МР КА Строительные</t>
  </si>
  <si>
    <t>9</t>
  </si>
  <si>
    <t>33-04-002-02</t>
  </si>
  <si>
    <t>Установка вручную деревянных опор ВЛ 0,38; 6-10 кВ из пропитанных цельных стоек длиной до 9,5 м: одностоечных с одним подкосом</t>
  </si>
  <si>
    <t>ГЭСН-2022, 33-04-002-02, приказ Минстроя России от 18.05.2022 г. № 378/пр</t>
  </si>
  <si>
    <t>10</t>
  </si>
  <si>
    <t>11</t>
  </si>
  <si>
    <t>12</t>
  </si>
  <si>
    <t>ТЦ_05.1.02.05_77_7704844420_06.03.2026_02_3.1</t>
  </si>
  <si>
    <t>Стяжка Х102</t>
  </si>
  <si>
    <t>13</t>
  </si>
  <si>
    <t>ТЦ_20.1.01.01_77_7704844420_06.03.2026_02_2.1</t>
  </si>
  <si>
    <t>Узел крепления У-102</t>
  </si>
  <si>
    <t>14</t>
  </si>
  <si>
    <t>ТЦ_05.1.02.05_77_7704844420_06.03.2026_02_1.1</t>
  </si>
  <si>
    <t>Шпилька Шд1</t>
  </si>
  <si>
    <t>15</t>
  </si>
  <si>
    <t>33-04-002-03</t>
  </si>
  <si>
    <t>Установка вручную деревянных опор ВЛ 0,38; 6-10 кВ из пропитанных цельных стоек длиной до 9,5 м: А-образных угловых промежуточных</t>
  </si>
  <si>
    <t>ГЭСН-2022, 33-04-002-03, приказ Минстроя России от 18.05.2022 г. № 378/пр</t>
  </si>
  <si>
    <t>16</t>
  </si>
  <si>
    <t>17</t>
  </si>
  <si>
    <t>18</t>
  </si>
  <si>
    <t>19</t>
  </si>
  <si>
    <t>20</t>
  </si>
  <si>
    <t>21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</si>
  <si>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</si>
  <si>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</si>
  <si>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</si>
  <si>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</si>
  <si>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</si>
  <si>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22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</si>
  <si>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</si>
  <si>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</si>
  <si>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</si>
  <si>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23</t>
  </si>
  <si>
    <t>ТЦ_05.1.02.05_40_4027130780_04.05.2026_02_6.1</t>
  </si>
  <si>
    <t>Провода самонесущие изолированные  СИПн-2   3х50+1х54,6-0,6/1</t>
  </si>
  <si>
    <t>м</t>
  </si>
  <si>
    <t>24</t>
  </si>
  <si>
    <t>15-04-024-01</t>
  </si>
  <si>
    <t>Простая окраска масляными составами по дереву: стен</t>
  </si>
  <si>
    <t>100 м2</t>
  </si>
  <si>
    <t>ГЭСН-2022, 15-04-024-01,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</si>
  <si>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</si>
  <si>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</si>
  <si>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</si>
  <si>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</si>
  <si>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</si>
  <si>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</si>
  <si>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</si>
  <si>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</si>
  <si>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</si>
  <si>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</si>
  <si>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</si>
  <si>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</si>
  <si>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</si>
  <si>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</si>
  <si>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</si>
  <si>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</si>
  <si>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</si>
  <si>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</si>
  <si>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</si>
  <si>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</si>
  <si>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</si>
  <si>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</si>
  <si>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</si>
  <si>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</si>
  <si>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</si>
  <si>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</si>
  <si>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</si>
  <si>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</si>
  <si>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</si>
  <si>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</si>
  <si>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</si>
  <si>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</si>
  <si>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</si>
  <si>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</si>
  <si>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</si>
  <si>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</si>
  <si>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</si>
  <si>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</si>
  <si>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</si>
  <si>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</si>
  <si>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</si>
  <si>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</si>
  <si>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</si>
  <si>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</si>
  <si>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</si>
  <si>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</si>
  <si>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</si>
  <si>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</si>
  <si>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</si>
  <si>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</si>
  <si>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</si>
  <si>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</si>
  <si>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</si>
  <si>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</si>
  <si>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</si>
  <si>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</si>
  <si>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</si>
  <si>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</si>
  <si>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ВЛИ-0,4</t>
  </si>
  <si>
    <t>25</t>
  </si>
  <si>
    <t>26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</si>
  <si>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</si>
  <si>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</si>
  <si>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</si>
  <si>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</si>
  <si>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</si>
  <si>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</si>
  <si>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</si>
  <si>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</si>
  <si>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</si>
  <si>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27</t>
  </si>
  <si>
    <t>08.3.07.01-0071</t>
  </si>
  <si>
    <t>Прокат стальной горячекатаный полосовой, марки стали Ст3сп, Ст3пс, размеры 40х5 мм</t>
  </si>
  <si>
    <t>т</t>
  </si>
  <si>
    <t>ФСБЦ-2022 доп.4, 08.3.07.01-0071, приказ Минстроя России от 27.12.2022 г. № 1133/пр</t>
  </si>
  <si>
    <t>28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</si>
  <si>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</si>
  <si>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</si>
  <si>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</si>
  <si>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</si>
  <si>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29</t>
  </si>
  <si>
    <t>ТЦ_59.00.00.00_77_7704844420_06.03.2026_02_5.1</t>
  </si>
  <si>
    <t>Вертикальный заземлитель 3В2,5о</t>
  </si>
  <si>
    <t>30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</si>
  <si>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</si>
  <si>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</si>
  <si>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</si>
  <si>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30,1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</si>
  <si>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</si>
  <si>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</si>
  <si>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</si>
  <si>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30,2</t>
  </si>
  <si>
    <t>31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</si>
  <si>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</si>
  <si>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</si>
  <si>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</si>
  <si>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32</t>
  </si>
  <si>
    <t>Материалы</t>
  </si>
  <si>
    <t>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</si>
  <si>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</si>
  <si>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</si>
  <si>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</si>
  <si>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34</t>
  </si>
  <si>
    <t>ТЦ_20.2.08.09_77_7719546987_06.03.2026_02_16.1</t>
  </si>
  <si>
    <t>Хомут стяжной (СИП) Е260</t>
  </si>
  <si>
    <t>35</t>
  </si>
  <si>
    <t>ТЦ_20.1.02.00_77_7704844420_06.03.2026_02_14.1</t>
  </si>
  <si>
    <t>Заземляющий проводник ЗП1</t>
  </si>
  <si>
    <t>36</t>
  </si>
  <si>
    <t>ТЦ_20.1.02.23_77_7704844420_06.03.2026_02_4.1</t>
  </si>
  <si>
    <t>Бугель NB20</t>
  </si>
  <si>
    <t>37</t>
  </si>
  <si>
    <t>ТЦ_20.2.08.09_77_7719546987_06.03.2026_02_12.1</t>
  </si>
  <si>
    <t>Плашечный зажим CD 150</t>
  </si>
  <si>
    <t>38</t>
  </si>
  <si>
    <t>ТЦ_59.00.00.00_77_7704844420_06.03.2026_02_11.1</t>
  </si>
  <si>
    <t>Анкерный кронштейн  СА 2000</t>
  </si>
  <si>
    <t>39</t>
  </si>
  <si>
    <t>ТЦ_59.00.00.00_77_7704844420_06.03.2026_02_10.1</t>
  </si>
  <si>
    <t>Натяжной зажим  РА 2200</t>
  </si>
  <si>
    <t>40</t>
  </si>
  <si>
    <t>ТЦ_59.00.00.00_77_7704844420_06.03.2026_02_7.1</t>
  </si>
  <si>
    <t>Комплект промежуточной подвески ES1500</t>
  </si>
  <si>
    <t>41</t>
  </si>
  <si>
    <t>ТЦ_59.00.00.00_77_7704844420_06.03.2026_02_8.1</t>
  </si>
  <si>
    <t>Зажим для ЗП1    Р72</t>
  </si>
  <si>
    <t>42</t>
  </si>
  <si>
    <t>ТЦ_59.00.00.00_77_7704844420_06.03.2026_02_15.1</t>
  </si>
  <si>
    <t>Зажим ответвительный Р70</t>
  </si>
  <si>
    <t>43</t>
  </si>
  <si>
    <t>ТЦ_59.00.00.00_77_7704844420_06.03.2026_02_13.1</t>
  </si>
  <si>
    <t>Краска Traffic Marker (черная), 800мл</t>
  </si>
  <si>
    <t>44</t>
  </si>
  <si>
    <t>ТЦ_59.00.00.00_77_7704844420_06.03.2026_02_9.1</t>
  </si>
  <si>
    <t>Зажим для временного заземления РС 481</t>
  </si>
  <si>
    <t>09-01-01</t>
  </si>
  <si>
    <t>Пусконаладочные работы силового оборудования</t>
  </si>
  <si>
    <t>ПНР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</si>
  <si>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</si>
  <si>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</si>
  <si>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</si>
  <si>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*1,15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</si>
  <si>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</si>
  <si>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</si>
  <si>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</si>
  <si>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421/пр_2020_прил.10_т.7_п.2_гр.3</t>
  </si>
  <si>
    <t>Пр/812-083.0-1</t>
  </si>
  <si>
    <t>Пр/774-083.0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</si>
  <si>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</si>
  <si>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</si>
  <si>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</si>
  <si>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</si>
  <si>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</si>
  <si>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</si>
  <si>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</si>
  <si>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</si>
  <si>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</si>
  <si>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</si>
  <si>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</si>
  <si>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</si>
  <si>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</si>
  <si>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</si>
  <si>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</si>
  <si>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</si>
  <si>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</si>
  <si>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</si>
  <si>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</si>
  <si>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</si>
  <si>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</si>
  <si>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</si>
  <si>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</si>
  <si>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</si>
  <si>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</si>
  <si>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</si>
  <si>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</si>
  <si>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</si>
  <si>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</si>
  <si>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</si>
  <si>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</si>
  <si>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</si>
  <si>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</si>
  <si>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</si>
  <si>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</si>
  <si>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</si>
  <si>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</si>
  <si>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</si>
  <si>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</si>
  <si>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</si>
  <si>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</si>
  <si>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</si>
  <si>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</si>
  <si>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</si>
  <si>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</si>
  <si>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</si>
  <si>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</si>
  <si>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</si>
  <si>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</si>
  <si>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</si>
  <si>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</si>
  <si>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</si>
  <si>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</si>
  <si>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</si>
  <si>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</si>
  <si>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</si>
  <si>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</si>
  <si>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</si>
  <si>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</si>
  <si>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</si>
  <si>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</si>
  <si>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</si>
  <si>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</si>
  <si>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</si>
  <si>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</si>
  <si>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</si>
  <si>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</si>
  <si>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</si>
  <si>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</si>
  <si>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</si>
  <si>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</si>
  <si>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</si>
  <si>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</si>
  <si>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</si>
  <si>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</si>
  <si>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</si>
  <si>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</si>
  <si>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</si>
  <si>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</si>
  <si>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</si>
  <si>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</si>
  <si>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</si>
  <si>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</si>
  <si>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</si>
  <si>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</si>
  <si>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1-100-20</t>
  </si>
  <si>
    <t>Затраты труда рабочих (Средний разряд - 2)</t>
  </si>
  <si>
    <t>чел.-ч.</t>
  </si>
  <si>
    <t>1-100-15</t>
  </si>
  <si>
    <t>Затраты труда рабочих (Средний разряд - 1,5)</t>
  </si>
  <si>
    <t>1-100-25</t>
  </si>
  <si>
    <t>Затраты труда рабочих (Средний разряд - 2,5)</t>
  </si>
  <si>
    <t>4-100-00</t>
  </si>
  <si>
    <t>Затраты труда машинистов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</si>
  <si>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</si>
  <si>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</si>
  <si>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</si>
  <si>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маш.-ч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</si>
  <si>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</si>
  <si>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</si>
  <si>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</si>
  <si>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4-100-040</t>
  </si>
  <si>
    <t>1-100-30</t>
  </si>
  <si>
    <t>Затраты труда рабочих (Средний разряд - 3)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</si>
  <si>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</si>
  <si>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</si>
  <si>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</si>
  <si>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01.3.01.06-0051</t>
  </si>
  <si>
    <t>ФСБЦ-2022, 01.3.01.06-0051, приказ Минстроя России от 18.05.2022 г. № 378/пр</t>
  </si>
  <si>
    <t>Смазка солидол жировой Ж</t>
  </si>
  <si>
    <t>кг</t>
  </si>
  <si>
    <t>01.7.15.06-0111</t>
  </si>
  <si>
    <t>ФСБЦ-2022, 01.7.15.06-0111, приказ Минстроя России от 18.05.2022 г. № 378/пр</t>
  </si>
  <si>
    <t>Гвозди строительные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</si>
  <si>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</si>
  <si>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</si>
  <si>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</si>
  <si>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</si>
  <si>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</si>
  <si>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</si>
  <si>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</si>
  <si>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</si>
  <si>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</si>
  <si>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14.4.03.04-0001</t>
  </si>
  <si>
    <t>ФСБЦ-2022, 14.4.03.04-0001, приказ Минстроя России от 18.05.2022 г. № 378/пр</t>
  </si>
  <si>
    <t>Лак каменноугольный, марка А</t>
  </si>
  <si>
    <t>14.5.06.03-0002</t>
  </si>
  <si>
    <t>ФСБЦ-2022, 14.5.06.03-0002, приказ Минстроя России от 18.05.2022 г. № 378/пр</t>
  </si>
  <si>
    <t>Паста антисептическая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</si>
  <si>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</si>
  <si>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</si>
  <si>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</si>
  <si>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100 ШТ</t>
  </si>
  <si>
    <t>1-100-29</t>
  </si>
  <si>
    <t>Затраты труда рабочих (Средний разряд - 2,9)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</si>
  <si>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</si>
  <si>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</si>
  <si>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</si>
  <si>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</si>
  <si>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</si>
  <si>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</si>
  <si>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</si>
  <si>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</si>
  <si>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</si>
  <si>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</si>
  <si>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</si>
  <si>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</si>
  <si>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</si>
  <si>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</si>
  <si>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</si>
  <si>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</si>
  <si>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</si>
  <si>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</si>
  <si>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</si>
  <si>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</si>
  <si>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</si>
  <si>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</si>
  <si>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</si>
  <si>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</si>
  <si>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</si>
  <si>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</si>
  <si>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1-100-32</t>
  </si>
  <si>
    <t>Затраты труда рабочих (Средний разряд - 3,2)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</si>
  <si>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</si>
  <si>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</si>
  <si>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</si>
  <si>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</si>
  <si>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</si>
  <si>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</si>
  <si>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</si>
  <si>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</si>
  <si>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</si>
  <si>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</si>
  <si>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</si>
  <si>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14.4.02.04</t>
  </si>
  <si>
    <t>Краски для внутренних работ масляные готовые к применению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</si>
  <si>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</si>
  <si>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</si>
  <si>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</si>
  <si>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</si>
  <si>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</si>
  <si>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</si>
  <si>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</si>
  <si>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</si>
  <si>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</si>
  <si>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</si>
  <si>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</si>
  <si>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</si>
  <si>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</si>
  <si>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</si>
  <si>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</si>
  <si>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</si>
  <si>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</si>
  <si>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</si>
  <si>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</si>
  <si>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</si>
  <si>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2-100-06</t>
  </si>
  <si>
    <t>Рабочий 6 разряда</t>
  </si>
  <si>
    <t>3-200-03</t>
  </si>
  <si>
    <t>Инженер III категории</t>
  </si>
  <si>
    <t>11.2.04.06</t>
  </si>
  <si>
    <t>Детали опор пропитанные из пиломатериалов хвойных пород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</si>
  <si>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</si>
  <si>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</si>
  <si>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</si>
  <si>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</si>
  <si>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</si>
  <si>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</si>
  <si>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</si>
  <si>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</si>
  <si>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</si>
  <si>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07.2.02.05</t>
  </si>
  <si>
    <t>Траверсы стальные</t>
  </si>
  <si>
    <t>08.3.04.02</t>
  </si>
  <si>
    <t>Сталь стержневая диаметром до 10 мм</t>
  </si>
  <si>
    <t>22.2.02.07</t>
  </si>
  <si>
    <t>Детали крепления стальные</t>
  </si>
  <si>
    <t>22.2.02.21</t>
  </si>
  <si>
    <t>Штыри</t>
  </si>
  <si>
    <t>21.2.01.01</t>
  </si>
  <si>
    <t>Провода самонесущие изолированные для ВЛИ</t>
  </si>
  <si>
    <t>421/пр_2020_прил.10_т.7_п.2_гр.3</t>
  </si>
  <si>
    <t>Методика 421/пр (Пусконаладка)</t>
  </si>
  <si>
    <t>Московская область</t>
  </si>
  <si>
    <t>Конъюнктурный анализ</t>
  </si>
  <si>
    <t>1.1</t>
  </si>
  <si>
    <t>05.1.02.05</t>
  </si>
  <si>
    <t>Общество с ограниченной ответственностью "Русский Свет"</t>
  </si>
  <si>
    <t>117342, Москва г, Обручева ул, 36, 2, П. 2236</t>
  </si>
  <si>
    <t>7704844420</t>
  </si>
  <si>
    <t>772845001</t>
  </si>
  <si>
    <t>www.rs24.ru</t>
  </si>
  <si>
    <t>77</t>
  </si>
  <si>
    <t>1Норма-Кабель_УТ-14516.pdf</t>
  </si>
  <si>
    <t>1.2</t>
  </si>
  <si>
    <t>ТЦ_05.1.02.05_77_7722753969_06.03.2026_02_1.2</t>
  </si>
  <si>
    <t>OОО «ВсеИнструменты.ру»</t>
  </si>
  <si>
    <t>109451, ГОРОД МОСКВА, УЛИЦА БРАТИСЛАВСКАЯ, ДОМ 16, КОРПУС 1, ПОМ. 3</t>
  </si>
  <si>
    <t>7722753969</t>
  </si>
  <si>
    <t>997750001</t>
  </si>
  <si>
    <t>vseinstrumenti.ru</t>
  </si>
  <si>
    <t>ЭКС_009357.pdf</t>
  </si>
  <si>
    <t>1.3</t>
  </si>
  <si>
    <t>ТЦ_05.1.02.05_08_08.11.2024_11.03.2026_02_1.3</t>
  </si>
  <si>
    <t>АО "ТД "Электротехмонтаж"</t>
  </si>
  <si>
    <t>141401,Московская обл,,Химки г,, Мельникова ул,32,А</t>
  </si>
  <si>
    <t>08.11.2024</t>
  </si>
  <si>
    <t>784201001</t>
  </si>
  <si>
    <t>https://www.etm.ru/</t>
  </si>
  <si>
    <t>08</t>
  </si>
  <si>
    <t>ЭлектроТК_5593.pdf</t>
  </si>
  <si>
    <t>2.1</t>
  </si>
  <si>
    <t>2.2</t>
  </si>
  <si>
    <t>ТЦ_20.1.01.01_77_7722753969_06.03.2026_02_2.2</t>
  </si>
  <si>
    <t>2.3</t>
  </si>
  <si>
    <t>ТЦ_20.1.01.01_78_7804526950_11.03.2026_02_2.3</t>
  </si>
  <si>
    <t>7804526950</t>
  </si>
  <si>
    <t>78</t>
  </si>
  <si>
    <t>3.1</t>
  </si>
  <si>
    <t>3.2</t>
  </si>
  <si>
    <t>ТЦ_05.1.02.05_77_7722753969_06.03.2026_02_3.2</t>
  </si>
  <si>
    <t>3.3</t>
  </si>
  <si>
    <t>ТЦ_05.1.02.05_08_08.11.2024_11.03.2026_02_3.3</t>
  </si>
  <si>
    <t>4.1</t>
  </si>
  <si>
    <t>20.1.02.23</t>
  </si>
  <si>
    <t>ЭКС_016429.pdf</t>
  </si>
  <si>
    <t>4.2</t>
  </si>
  <si>
    <t>ТЦ_20.1.02.23_77_7722753969_06.03.2026_02_4.2</t>
  </si>
  <si>
    <t>https://www.vseinstrumenti.ru/</t>
  </si>
  <si>
    <t>ЭлектроТК_72459.pdf</t>
  </si>
  <si>
    <t>4.3</t>
  </si>
  <si>
    <t>ТЦ_20.1.02.23_08_08.11.2024_11.03.2026_02_4.3</t>
  </si>
  <si>
    <t>ООО "ТД "Электротехмонтаж"</t>
  </si>
  <si>
    <t>1Русский Свет_44333438.pdf</t>
  </si>
  <si>
    <t>5.1</t>
  </si>
  <si>
    <t>59.00.00.00</t>
  </si>
  <si>
    <t>5.2</t>
  </si>
  <si>
    <t>ТЦ_59.00.00.00_77_7722753969_06.03.2026_02_5.2</t>
  </si>
  <si>
    <t>5.3</t>
  </si>
  <si>
    <t>ТЦ_59.00.00.00_08_08.11.2024_11.03.2026_02_5.3</t>
  </si>
  <si>
    <t>6.1</t>
  </si>
  <si>
    <t>ООО ТК "Норма-кабель"</t>
  </si>
  <si>
    <t>МО, г. Реутов, Юбилейный пр-кт, дом № 42</t>
  </si>
  <si>
    <t>4027130780</t>
  </si>
  <si>
    <t>7719546987</t>
  </si>
  <si>
    <t>www.sip2a.ru  norma-cable@yandex.ru</t>
  </si>
  <si>
    <t>1Русский Свет_00015321.pdf</t>
  </si>
  <si>
    <t>Российская Федерация</t>
  </si>
  <si>
    <t>6.2</t>
  </si>
  <si>
    <t>ТЦ_05.1.02.05_77_7735180881_05.05.2026_02_6.2</t>
  </si>
  <si>
    <t>ООО "ЭЛЕКТРОТК"</t>
  </si>
  <si>
    <t>124460 г.Москва, г.Зеленоград, ул.Конструктора Гуськова, д. 14, стр. 2, этаж 2, пом.204</t>
  </si>
  <si>
    <t>7735180881</t>
  </si>
  <si>
    <t>773501001</t>
  </si>
  <si>
    <t>ЭКС_000213.pdf</t>
  </si>
  <si>
    <t>6.3</t>
  </si>
  <si>
    <t>ТЦ_05.1.02.05_78_7842224734_06.05.2026_02_6.3</t>
  </si>
  <si>
    <t>191144,,город Санкт-Петербург,вн.тер.г.муниципальный округ Смольнинское,ул 7-я Советская,д 44,,литера Б, Помещ. 6-Н</t>
  </si>
  <si>
    <t>7842224734</t>
  </si>
  <si>
    <t>0</t>
  </si>
  <si>
    <t>ЭлектроТК_1168.pdf</t>
  </si>
  <si>
    <t>7.1</t>
  </si>
  <si>
    <t>7.2</t>
  </si>
  <si>
    <t>ТЦ_59.00.00.00_77_7722753969_06.03.2026_02_7.2</t>
  </si>
  <si>
    <t>7.3</t>
  </si>
  <si>
    <t>ТЦ_59.00.00.00_78_7842224734_11.03.2026_02_7.3</t>
  </si>
  <si>
    <t>8.1</t>
  </si>
  <si>
    <t>8.2</t>
  </si>
  <si>
    <t>ТЦ_59.00.00.00_77_7722753969_06.03.2026_02_8.2</t>
  </si>
  <si>
    <t>8.3</t>
  </si>
  <si>
    <t>ТЦ_59.00.00.00_78_7842224734_11.03.2026_02_8.3</t>
  </si>
  <si>
    <t>9.1</t>
  </si>
  <si>
    <t>9.2</t>
  </si>
  <si>
    <t>ТЦ_59.00.00.00_77_7722753969_06.03.2026_02_9.2</t>
  </si>
  <si>
    <t>9.3</t>
  </si>
  <si>
    <t>ТЦ_59.00.00.00_78_7842224734_11.03.2026_02_9.3</t>
  </si>
  <si>
    <t>10.1</t>
  </si>
  <si>
    <t>10.2</t>
  </si>
  <si>
    <t>ТЦ_59.00.00.00_77_7722753969_06.03.2026_02_10.2</t>
  </si>
  <si>
    <t>10.3</t>
  </si>
  <si>
    <t>ТЦ_59.00.00.00_78_7842224734_11.03.2026_02_10.3</t>
  </si>
  <si>
    <t>11.1</t>
  </si>
  <si>
    <t>11.2</t>
  </si>
  <si>
    <t>ТЦ_59.00.00.00_77_7722753969_06.03.2026_02_11.2</t>
  </si>
  <si>
    <t>11.3</t>
  </si>
  <si>
    <t>ТЦ_59.00.00.00_78_7842224734_11.03.2026_02_11.3</t>
  </si>
  <si>
    <t>12.1</t>
  </si>
  <si>
    <t>20.2.08.09</t>
  </si>
  <si>
    <t>143969, Московская обл, Реутов г, Юбилейный пр-кт, дом № 42, офис 10</t>
  </si>
  <si>
    <t>504101001</t>
  </si>
  <si>
    <t>norma-cable@yandex.ru</t>
  </si>
  <si>
    <t>12.2</t>
  </si>
  <si>
    <t>ТЦ_20.2.08.09_77_7722753969_12.03.2026_02_12.2</t>
  </si>
  <si>
    <t>OОО «ВсеИнструменты.ру»,</t>
  </si>
  <si>
    <t>12.3</t>
  </si>
  <si>
    <t>ТЦ_20.2.08.09_77_7704844420_10.03.2026_02_12.3</t>
  </si>
  <si>
    <t>13.1</t>
  </si>
  <si>
    <t>13.2</t>
  </si>
  <si>
    <t>ТЦ_59.00.00.00_77_7722753969_06.03.2026_02_13.2</t>
  </si>
  <si>
    <t>13.3</t>
  </si>
  <si>
    <t>ТЦ_59.00.00.00_08_08.11.2024_11.03.2026_02_13.3</t>
  </si>
  <si>
    <t>14.1</t>
  </si>
  <si>
    <t>Заземляющий проводник типа ЗП-1 (1 метр)</t>
  </si>
  <si>
    <t>20.1.02.00</t>
  </si>
  <si>
    <t>*1</t>
  </si>
  <si>
    <t>14.2</t>
  </si>
  <si>
    <t>ТЦ_20.1.02.00_77_7722753969_06.03.2026_02_14.2</t>
  </si>
  <si>
    <t>14.3</t>
  </si>
  <si>
    <t>ТЦ_20.1.02.00_08_08.11.2024_11.03.2026_02_14.3</t>
  </si>
  <si>
    <t>15.1</t>
  </si>
  <si>
    <t>15.2</t>
  </si>
  <si>
    <t>ТЦ_59.00.00.00_77_7722753969_06.03.2026_02_15.2</t>
  </si>
  <si>
    <t>15.3</t>
  </si>
  <si>
    <t>ТЦ_59.00.00.00_78_7842224734_11.03.2026_02_15.3</t>
  </si>
  <si>
    <t>16.1</t>
  </si>
  <si>
    <t>16.2</t>
  </si>
  <si>
    <t>ТЦ_20.2.08.09_77_7722753969_12.03.2026_02_16.2</t>
  </si>
  <si>
    <t>16.3</t>
  </si>
  <si>
    <t>ТЦ_20.2.08.09_77_7704844420_10.03.2026_02_16.3</t>
  </si>
  <si>
    <t>17.1</t>
  </si>
  <si>
    <t>17.2</t>
  </si>
  <si>
    <t>ТЦ_59.00.00.00_77_7722753969_19.05.2026_02_17.2</t>
  </si>
  <si>
    <t>17.3</t>
  </si>
  <si>
    <t>ТЦ_59.00.00.00_78_7842224734_20.05.2026_02_17.3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</si>
  <si>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</si>
  <si>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</t>
  </si>
  <si>
    <t>Поправка: 421/пр_2020_прил.10_т.7_п.2_гр.3
Наименование: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</si>
  <si>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</si>
  <si>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</si>
  <si>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</si>
  <si>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</si>
  <si>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</si>
  <si>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</si>
  <si>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</si>
  <si>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</si>
  <si>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</si>
  <si>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</si>
  <si>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</si>
  <si>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</si>
  <si>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</si>
  <si>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</si>
  <si>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</si>
  <si>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</si>
  <si>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</si>
  <si>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</si>
  <si>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</si>
  <si>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</si>
  <si>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</si>
  <si>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</si>
  <si>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</si>
  <si>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</si>
  <si>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</si>
  <si>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</si>
  <si>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</si>
  <si>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</si>
  <si>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</si>
  <si>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</si>
  <si>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</si>
  <si>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</si>
  <si>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</si>
  <si>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</si>
  <si>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</si>
  <si>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</si>
  <si>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</si>
  <si>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</si>
  <si>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</si>
  <si>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</si>
  <si>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</si>
  <si>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</si>
  <si>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</si>
  <si>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Строительнно монтажные работы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</si>
  <si>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</si>
  <si>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</si>
  <si>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</si>
  <si>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</si>
  <si>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</si>
  <si>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</si>
  <si>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</si>
  <si>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</si>
  <si>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01-02-061-01</t>
  </si>
  <si>
    <t>ГЭСН 33-04-016-01</t>
  </si>
  <si>
    <t>ЭМ</t>
  </si>
  <si>
    <t>ОТм(ЗТм) Средний разряд машинистов 4</t>
  </si>
  <si>
    <t>ОТм(ЗТм)</t>
  </si>
  <si>
    <t>НР Линии электропередачи</t>
  </si>
  <si>
    <t>СП Линии электропередачи</t>
  </si>
  <si>
    <t>ГЭСН 33-04-016-05</t>
  </si>
  <si>
    <t>ГЭСН 33-04-016-06</t>
  </si>
  <si>
    <t>ГЭСН 33-04-002-01</t>
  </si>
  <si>
    <t>М</t>
  </si>
  <si>
    <t>ГЭСН 33-04-002-02</t>
  </si>
  <si>
    <t>ГЭСН 33-04-002-03</t>
  </si>
  <si>
    <t>ГЭСН 33-04-017-01</t>
  </si>
  <si>
    <t>ОТм(ЗТм) Средний разряд машинистов 6</t>
  </si>
  <si>
    <t>ГЭСН 33-04-017-03</t>
  </si>
  <si>
    <t>ГЭСН 15-04-024-01</t>
  </si>
  <si>
    <t>ОТм(ЗТм) Средний разряд машинистов 3</t>
  </si>
  <si>
    <t>НР Отделочные работы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</si>
  <si>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</si>
  <si>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</si>
  <si>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</si>
  <si>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</si>
  <si>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</si>
  <si>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</si>
  <si>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</si>
  <si>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</si>
  <si>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</si>
  <si>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</si>
  <si>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</si>
  <si>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</si>
  <si>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</si>
  <si>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</si>
  <si>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</si>
  <si>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</si>
  <si>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</si>
  <si>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</si>
  <si>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</si>
  <si>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</si>
  <si>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</si>
  <si>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</si>
  <si>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</si>
  <si>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</si>
  <si>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</si>
  <si>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</si>
  <si>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</si>
  <si>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 ВЛИ-0,4</t>
  </si>
  <si>
    <t>ГЭСНм 08-02-472-02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</si>
  <si>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</si>
  <si>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</si>
  <si>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08-02-471-01</t>
  </si>
  <si>
    <t>ГЭСНм 08-02-472-09</t>
  </si>
  <si>
    <t>30.1</t>
  </si>
  <si>
    <t>30.2</t>
  </si>
  <si>
    <t>Исключен
Прокат листовой горячекатаный, марки стали Ст3сп, Ст3пс, ширина 1200-3000 мм, толщина 1-8 мм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</si>
  <si>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</si>
  <si>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</si>
  <si>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</si>
  <si>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</si>
  <si>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</si>
  <si>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</si>
  <si>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</si>
  <si>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</si>
  <si>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</si>
  <si>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</si>
  <si>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</si>
  <si>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</si>
  <si>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</si>
  <si>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</si>
  <si>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</si>
  <si>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</si>
  <si>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</si>
  <si>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</si>
  <si>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</si>
  <si>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</si>
  <si>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</si>
  <si>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01-11-024-01</t>
  </si>
  <si>
    <t>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
ЭМ *1,15; ЗТ *1,15; ЗТм *1,15</t>
  </si>
  <si>
    <t>НР Пусконаладочные работы</t>
  </si>
  <si>
    <t>СП Пусконаладочные работы</t>
  </si>
  <si>
    <t>ГЭСНп 01-11-013-01</t>
  </si>
  <si>
    <t>ГЭСНп 01-11-028-01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</si>
  <si>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</si>
  <si>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</si>
  <si>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</si>
  <si>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</si>
  <si>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</si>
  <si>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</si>
  <si>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</si>
  <si>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</si>
  <si>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</si>
  <si>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</si>
  <si>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</si>
  <si>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</si>
  <si>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</si>
  <si>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</si>
  <si>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</si>
  <si>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</si>
  <si>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</si>
  <si>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</si>
  <si>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</si>
  <si>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</si>
  <si>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</si>
  <si>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</si>
  <si>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</si>
  <si>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</si>
  <si>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</si>
  <si>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</si>
  <si>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</si>
  <si>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</si>
  <si>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</si>
  <si>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</si>
  <si>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Х219943-320362_Степанов_ВЛИ-0,4_25.06.26</t>
  </si>
  <si>
    <t>II квартал 2026 год</t>
  </si>
  <si>
    <t>06.03.2026</t>
  </si>
  <si>
    <t>11.03.2026</t>
  </si>
  <si>
    <t>04.05.2026</t>
  </si>
  <si>
    <t>05.05.2026</t>
  </si>
  <si>
    <t>06.05.2026</t>
  </si>
  <si>
    <t>12.03.2026</t>
  </si>
  <si>
    <t>10.03.2026</t>
  </si>
  <si>
    <t>18.05.2026</t>
  </si>
  <si>
    <t>19.05.2026</t>
  </si>
  <si>
    <t>20.05.2026</t>
  </si>
  <si>
    <t>Застройщик 
(технический заказчик)</t>
  </si>
  <si>
    <t>(Наименование стройки)</t>
  </si>
  <si>
    <t>(Наименование объекта капитального строительства)</t>
  </si>
  <si>
    <t>тыс.руб.</t>
  </si>
  <si>
    <t>Расчетный измеритель объекта капитального строительства</t>
  </si>
  <si>
    <t>Показатель единичной стоимости на расчетный измеритель
объекта капитального строительства</t>
  </si>
  <si>
    <t>Наименование локальных сметных расчетов (смет), затрат</t>
  </si>
  <si>
    <t>Сметная стоимость, тыс.руб.</t>
  </si>
  <si>
    <t>Строительных (ремонтно-строительных, ремонтно-рестраврационных) работ</t>
  </si>
  <si>
    <t>монтажных работ</t>
  </si>
  <si>
    <t>Оборудования</t>
  </si>
  <si>
    <t>прочих затрат</t>
  </si>
  <si>
    <t>Составлен(а) в уровне текущих (прогнозных) цен декабрь 2025 года</t>
  </si>
  <si>
    <t xml:space="preserve">ИТОГО: </t>
  </si>
  <si>
    <t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</si>
  <si>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</si>
  <si>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</si>
  <si>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</si>
  <si>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</si>
  <si>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Составил  </t>
  </si>
  <si>
    <t xml:space="preserve">Проверил:  </t>
  </si>
  <si>
    <t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t>
  </si>
  <si>
    <t>"УТВЕРЖДАЮ"</t>
  </si>
  <si>
    <t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</si>
  <si>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r>
      <rPr>
        <sz val="12"/>
        <rFont val="Arial"/>
        <family val="2"/>
        <charset val="204"/>
      </rPr>
      <t xml:space="preserve">_______________________ </t>
    </r>
    <r>
      <rPr>
        <b/>
        <sz val="12"/>
        <rFont val="Arial"/>
        <family val="2"/>
        <charset val="204"/>
      </rPr>
      <t>Д.С. Жук.</t>
    </r>
  </si>
  <si>
    <t>"_____"________________ 2025г.</t>
  </si>
  <si>
    <t>м.п.</t>
  </si>
  <si>
    <t>Сводный сметный расчёт стоимости строительства</t>
  </si>
  <si>
    <t>Строительство ВЛИ-0,38 кВ от ВЛИ-0,38 кВ от ТП-6/0,4кВ №239, ПС №35 "Октябрьская", в т.ч. ПИР, МО, Химкинский р-н, г. Химки, мкр. Фирсановка, ул. Шоссейная</t>
  </si>
  <si>
    <t>(наименование стройки, объекта)</t>
  </si>
  <si>
    <t>Договор № Х219943-320362 от 2024г.</t>
  </si>
  <si>
    <t>Составлен в ценах по состоянию на</t>
  </si>
  <si>
    <t>2025.12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</si>
  <si>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</si>
  <si>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</si>
  <si>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</si>
  <si>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</si>
  <si>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</si>
  <si>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</si>
  <si>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Прочих затрат</t>
  </si>
  <si>
    <t>Глава 1. Подготовка территории строительства</t>
  </si>
  <si>
    <t>ФКЛ(ВЛ)</t>
  </si>
  <si>
    <t>Вынос трассы в натуру ВЛ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</si>
  <si>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</si>
  <si>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</si>
  <si>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</si>
  <si>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</si>
  <si>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7. Благоустройство и озеленение территории</t>
  </si>
  <si>
    <t>07-01-01</t>
  </si>
  <si>
    <t>Итого: по главе 7</t>
  </si>
  <si>
    <t>Итого: по главам 1-7</t>
  </si>
  <si>
    <t>Глава 8. Временные здания и сооружения</t>
  </si>
  <si>
    <t>Приказом Минстроя РФ от 19.6.2020 № 332/пр</t>
  </si>
  <si>
    <t>Временные здания и сооружения 2,5%</t>
  </si>
  <si>
    <t>Итого: по главе 8</t>
  </si>
  <si>
    <t>Глава 9. Прочие работы и затраты</t>
  </si>
  <si>
    <t>9.4</t>
  </si>
  <si>
    <t>Приказ Минстроя России №325/пр от 25 мая 2021 года, Приложение 1, раздел 2, п. 50</t>
  </si>
  <si>
    <t>Затраты при производстве работ в зимнее время 1,9% (линейные объекты)</t>
  </si>
  <si>
    <t>9.5</t>
  </si>
  <si>
    <t>Приказ Минстроя России №325/пр от 25 мая 2021 года, Приложение 1, раздел 2, п. 51</t>
  </si>
  <si>
    <t>Затраты при производстве работ в зимнее время 2,1% (ТП)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</si>
  <si>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</si>
  <si>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</si>
  <si>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</si>
  <si>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</si>
  <si>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</si>
  <si>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</si>
  <si>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</si>
  <si>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</si>
  <si>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</si>
  <si>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</si>
  <si>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12-01-01</t>
  </si>
  <si>
    <t>Проектные работы</t>
  </si>
  <si>
    <t>12-01-02</t>
  </si>
  <si>
    <t>Топосъемка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</si>
  <si>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</si>
  <si>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</si>
  <si>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</si>
  <si>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</si>
  <si>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Резерв средств на непредвиденные работы и затраты - 1,5%</t>
  </si>
  <si>
    <t>Итого: Непредвиденные затраты</t>
  </si>
  <si>
    <t>Итого с непредвиденными</t>
  </si>
  <si>
    <t>НДС</t>
  </si>
  <si>
    <t>по стоимости лота без ндс</t>
  </si>
  <si>
    <t>Приказ 421/пр от 04.08.2020г. п.180</t>
  </si>
  <si>
    <t>Средства на покрытие затрат по уплате налога на добавленную стоимость (22%)</t>
  </si>
  <si>
    <t>Итого НДС</t>
  </si>
  <si>
    <t>превышение</t>
  </si>
  <si>
    <t>ВСЕГО по сводному сметному расчету с НДС</t>
  </si>
  <si>
    <t>ПОЯСНИТЕЛЬНАЯ ЗАПИСКА К                                                                                                                                          СВОДНОМУ СМЕТНОМУ РАСЧЕТУ  СТОИМОСТИ СТРОИТЕЛЬСТВА</t>
  </si>
  <si>
    <r>
      <t xml:space="preserve">          Смета на строительство (локальные сметные расчеты, объектные сметные расчеты, сводный сметный расчет) к проектной документации «</t>
    </r>
    <r>
      <rPr>
        <b/>
        <i/>
        <u/>
        <sz val="12"/>
        <color theme="1"/>
        <rFont val="Times New Roman"/>
        <family val="1"/>
        <charset val="204"/>
      </rPr>
      <t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t>
    </r>
    <r>
      <rPr>
        <sz val="12"/>
        <color theme="1"/>
        <rFont val="Times New Roman"/>
        <family val="1"/>
        <charset val="204"/>
      </rPr>
      <t>» выполнена в соответствии с приказом № 421/пр Министерства строительства и жилищно-коммунального хозяйства Российской Федерации (МинСтрой России) от 04.08.2020 г. , ПЦСН-2023 МО</t>
    </r>
  </si>
  <si>
    <t xml:space="preserve">        Адрес объекта строительства: Московская  область,  Химкинский р-н, г. Химки, Сходня , мкр. Морщихино</t>
  </si>
  <si>
    <r>
      <t xml:space="preserve">         </t>
    </r>
    <r>
      <rPr>
        <b/>
        <sz val="12"/>
        <color theme="1"/>
        <rFont val="Times New Roman"/>
        <family val="1"/>
        <charset val="204"/>
      </rPr>
      <t>Локальные сметы составлены по сметным нормативам ФСНБ-2022 (с индексом пересчета на 4 квартал  2025 года).</t>
    </r>
    <r>
      <rPr>
        <sz val="12"/>
        <color theme="1"/>
        <rFont val="Times New Roman"/>
        <family val="1"/>
        <charset val="204"/>
      </rPr>
      <t xml:space="preserve"> Внесена в федеральный реестр территориальных сметных нормативов приказом № 675/пр от 21.09.2015 года, Министерства строительства и жилищно-коммунального хозяйства  РФ. Приведена в соответствие государственным сметным нормативам, которые утверждены приказом № 31/пр от 30 января 2014 г., "О введении в действие новых государственных сметных нормативов".
Вступила в действие согласно приказу от 01.01.2016 и содержит территориальные единичные расценки и сметные цены:
на строительные и специальные строительные работы;
на ремонтно-строительные работы;
на монтажные работы;
на пусконаладочные работы;
на капитальный ремонт оборудования;
на перевозку грузов для строительства;на материалы, изделия и конструкции в строительстве;
на эксплуатацию строительных машин и автотранспортных средств.</t>
    </r>
  </si>
  <si>
    <t xml:space="preserve">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документации.</t>
  </si>
  <si>
    <t xml:space="preserve">         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 № 812/пр от 21.12.2020г., приказ № 774/пр от 11.12.2020г. МинСтрой россии)
</t>
  </si>
  <si>
    <t>Согласно ПЦСН-2023 МО (п.п.26, 27) к ценам материалов и оборудования применены следующие коэффициэнты :</t>
  </si>
  <si>
    <t>К=1,02 (2% заготовительно-складские) - к материалам</t>
  </si>
  <si>
    <t>К=1,042 (3% -транспортные, 1,2% заготовительно-складские) - к  оборудованию</t>
  </si>
  <si>
    <t>Поправка к производству пусконаладочных работ, находящихся под напряжением и внутри ТП и РП:</t>
  </si>
  <si>
    <t>К=1,2    Приказ Министерства строительства и жилищно-коммунального хозяйства Российской Федерации от 04.08.2020 № 421/пр   стр.108, п. 4    таблица №4</t>
  </si>
  <si>
    <t xml:space="preserve">         Стоимость строительства определена ресурсно-индексным методом в ценах на  4-й квартал 2025 г. к ФСНБ-2022 Московской области.</t>
  </si>
  <si>
    <t xml:space="preserve">В сметах применены поправочные коэффициенты: </t>
  </si>
  <si>
    <t>Поправка: Прил..33.4, п.3.6.( коэффициенты  1,25  к  нормам  затрат  труда  и  1,25  к  нормам  времени эксплуатации строительных машин.  Наименование: При бурение котлованов для опор ВЛ-0,38-10 кВ на глубину более 2х м к затратам на бурение (с последующим уточнением норм).</t>
  </si>
  <si>
    <t xml:space="preserve">К=1,15 МДС 81-35.2004 пр. 1, т. 1, п. 4
Наименование: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</t>
  </si>
  <si>
    <t xml:space="preserve">К=1,2 МДС 81-35.2004 пр. 1, т. 1, п. 5
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</si>
  <si>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К=1,15 к ОЗП, ТрудСтр.  , К=1,25 к ЭММ , НормЭММ,ЗПМ,  ТрудМаш. МДС 81-35.2004, п.4.7
Наименование: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сооружений;
</t>
  </si>
  <si>
    <t xml:space="preserve">К=1,2 МДС 81-40.2006, т.2, п.4
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</si>
  <si>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         Средства по главам 8-12 определяются на основании действующих нормативов и положений.</t>
  </si>
  <si>
    <t xml:space="preserve">         Резерв средств содержание заказчика на осуществление строительного контроля,  2,14 %,  постановление Правительства Российской Федерации № 468 от 20.06.2010 (ПЦСН-2023 МО п.37.8.10)</t>
  </si>
  <si>
    <t xml:space="preserve">         Резерв средств на непредвиденные работы и затраты определяются согласно ПЦСН-2023 МО п.37.12.2, заложены только затраты заказчика  3%.</t>
  </si>
  <si>
    <t>Общая стоимость по сводному сметному расчету в текущих ценах на 4 квартал 2025 года определилась:</t>
  </si>
  <si>
    <t>ВСЕГО  по смете с НДС, тыс. рублей</t>
  </si>
  <si>
    <t xml:space="preserve"> в том числе НДС  22%, тыс. рублей</t>
  </si>
  <si>
    <t>Строительные работы, тыс. рублей</t>
  </si>
  <si>
    <t>Монтажные работы, тыс. рублей</t>
  </si>
  <si>
    <t>Оборудование, тыс. рублей</t>
  </si>
  <si>
    <t>Прочие, тыс. рублей</t>
  </si>
  <si>
    <t>Составил инженер сметчик ООО «Энком»_________________Астахов А.И.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</si>
</sst>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#,##0.00;[Red]\-\ #,##0.00"/>
    <numFmt numFmtId="166" formatCode="#,##0.00#####;[Red]\-\ #,##0.00#####"/>
    <numFmt numFmtId="167" formatCode="#,##0.00000"/>
    <numFmt numFmtId="168" formatCode="* #,##0.00;* \-#,##0.00;* &quot;-&quot;??;@"/>
    <numFmt numFmtId="169" formatCode="_-* #,##0.000\ _₽_-;\-* #,##0.000\ _₽_-;_-* &quot;-&quot;???\ _₽_-;_-@_-"/>
    <numFmt numFmtId="170" formatCode="* #,##0.000;* \-#,##0.000;* &quot;-&quot;??;@"/>
    <numFmt numFmtId="171" formatCode="_-* #,##0.00\ _₽_-;\-* #,##0.00\ _₽_-;_-* &quot;-&quot;??\ _₽_-;_-@_-"/>
  </numFmts>
  <fonts count="5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5" tint="-0.499984740745262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FF00"/>
      <name val="Arial"/>
      <family val="2"/>
      <charset val="204"/>
    </font>
    <font>
      <b/>
      <sz val="13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168" fontId="14" fillId="0" borderId="0" applyFont="0" applyFill="0" applyBorder="0" applyAlignment="0" applyProtection="0"/>
    <xf numFmtId="0" fontId="10" fillId="0" borderId="0"/>
    <xf numFmtId="0" fontId="10" fillId="0" borderId="0"/>
    <xf numFmtId="0" fontId="49" fillId="0" borderId="0"/>
  </cellStyleXfs>
  <cellXfs count="32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3" fillId="0" borderId="0" xfId="0" applyFont="1"/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0" xfId="0" applyFont="1" applyAlignment="1">
      <alignment vertical="top" wrapText="1"/>
    </xf>
    <xf numFmtId="0" fontId="27" fillId="0" borderId="0" xfId="0" quotePrefix="1" applyFont="1" applyAlignment="1">
      <alignment vertical="top" wrapText="1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5" fillId="0" borderId="7" xfId="0" applyFont="1" applyBorder="1" applyAlignment="1">
      <alignment horizontal="right" vertical="top" wrapText="1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 indent="1"/>
    </xf>
    <xf numFmtId="0" fontId="23" fillId="0" borderId="0" xfId="0" applyFont="1" applyAlignment="1">
      <alignment horizontal="left" wrapText="1" indent="1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3" fillId="0" borderId="7" xfId="0" applyFont="1" applyBorder="1" applyAlignment="1">
      <alignment horizontal="left" wrapText="1"/>
    </xf>
    <xf numFmtId="165" fontId="23" fillId="0" borderId="7" xfId="0" applyNumberFormat="1" applyFont="1" applyBorder="1" applyAlignment="1">
      <alignment horizontal="right" wrapText="1"/>
    </xf>
    <xf numFmtId="0" fontId="25" fillId="0" borderId="7" xfId="0" applyFont="1" applyBorder="1" applyAlignment="1">
      <alignment horizontal="center" wrapText="1"/>
    </xf>
    <xf numFmtId="0" fontId="25" fillId="0" borderId="7" xfId="0" applyFont="1" applyBorder="1" applyAlignment="1">
      <alignment horizontal="left" wrapText="1"/>
    </xf>
    <xf numFmtId="165" fontId="25" fillId="0" borderId="7" xfId="0" applyNumberFormat="1" applyFont="1" applyBorder="1" applyAlignment="1">
      <alignment horizontal="right" wrapText="1"/>
    </xf>
    <xf numFmtId="1" fontId="23" fillId="0" borderId="0" xfId="0" applyNumberFormat="1" applyFont="1" applyAlignment="1">
      <alignment vertical="center" wrapText="1"/>
    </xf>
    <xf numFmtId="1" fontId="23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1" fontId="23" fillId="0" borderId="0" xfId="0" applyNumberFormat="1" applyFont="1"/>
    <xf numFmtId="1" fontId="23" fillId="0" borderId="0" xfId="0" applyNumberFormat="1" applyFont="1" applyAlignment="1">
      <alignment horizontal="left"/>
    </xf>
    <xf numFmtId="0" fontId="23" fillId="0" borderId="1" xfId="0" applyFont="1" applyBorder="1"/>
    <xf numFmtId="0" fontId="32" fillId="0" borderId="0" xfId="0" applyFont="1" applyAlignment="1">
      <alignment horizontal="center"/>
    </xf>
    <xf numFmtId="1" fontId="23" fillId="0" borderId="0" xfId="0" applyNumberFormat="1" applyFont="1" applyAlignment="1">
      <alignment horizontal="right"/>
    </xf>
    <xf numFmtId="0" fontId="34" fillId="0" borderId="0" xfId="3" applyFont="1"/>
    <xf numFmtId="0" fontId="31" fillId="0" borderId="0" xfId="3" applyFont="1"/>
    <xf numFmtId="0" fontId="10" fillId="0" borderId="0" xfId="3"/>
    <xf numFmtId="0" fontId="30" fillId="0" borderId="0" xfId="3" applyFont="1"/>
    <xf numFmtId="0" fontId="30" fillId="0" borderId="0" xfId="3" applyFont="1" applyAlignment="1">
      <alignment vertical="top" wrapText="1"/>
    </xf>
    <xf numFmtId="0" fontId="30" fillId="0" borderId="0" xfId="3" applyFont="1" applyAlignment="1">
      <alignment wrapText="1"/>
    </xf>
    <xf numFmtId="49" fontId="30" fillId="0" borderId="0" xfId="3" applyNumberFormat="1" applyFont="1" applyAlignment="1">
      <alignment horizontal="center"/>
    </xf>
    <xf numFmtId="0" fontId="30" fillId="0" borderId="0" xfId="3" applyFont="1" applyAlignment="1">
      <alignment horizontal="center"/>
    </xf>
    <xf numFmtId="49" fontId="34" fillId="0" borderId="0" xfId="3" applyNumberFormat="1" applyFont="1"/>
    <xf numFmtId="0" fontId="37" fillId="0" borderId="0" xfId="3" applyFont="1"/>
    <xf numFmtId="49" fontId="35" fillId="0" borderId="0" xfId="3" applyNumberFormat="1" applyFont="1" applyAlignment="1">
      <alignment horizontal="center"/>
    </xf>
    <xf numFmtId="0" fontId="35" fillId="0" borderId="0" xfId="3" applyFont="1" applyAlignment="1">
      <alignment horizont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center"/>
    </xf>
    <xf numFmtId="0" fontId="38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49" fontId="9" fillId="0" borderId="7" xfId="3" applyNumberFormat="1" applyFont="1" applyBorder="1" applyAlignment="1">
      <alignment horizontal="center" vertical="center" wrapText="1"/>
    </xf>
    <xf numFmtId="0" fontId="39" fillId="0" borderId="22" xfId="3" applyFont="1" applyBorder="1" applyAlignment="1">
      <alignment vertical="center" wrapText="1"/>
    </xf>
    <xf numFmtId="0" fontId="40" fillId="0" borderId="5" xfId="3" applyFont="1" applyBorder="1" applyAlignment="1">
      <alignment horizontal="center" vertical="center"/>
    </xf>
    <xf numFmtId="49" fontId="41" fillId="0" borderId="22" xfId="3" applyNumberFormat="1" applyFont="1" applyBorder="1" applyAlignment="1">
      <alignment horizontal="center" vertical="center" wrapText="1"/>
    </xf>
    <xf numFmtId="49" fontId="40" fillId="0" borderId="7" xfId="3" applyNumberFormat="1" applyFont="1" applyBorder="1" applyAlignment="1">
      <alignment horizontal="center" vertical="center"/>
    </xf>
    <xf numFmtId="0" fontId="1" fillId="0" borderId="7" xfId="3" applyFont="1" applyBorder="1" applyAlignment="1">
      <alignment horizontal="justify" vertical="center"/>
    </xf>
    <xf numFmtId="168" fontId="1" fillId="0" borderId="7" xfId="4" applyFont="1" applyFill="1" applyBorder="1" applyAlignment="1">
      <alignment horizontal="center" vertical="center"/>
    </xf>
    <xf numFmtId="168" fontId="9" fillId="0" borderId="7" xfId="4" applyFont="1" applyFill="1" applyBorder="1" applyAlignment="1">
      <alignment horizontal="center" vertical="center"/>
    </xf>
    <xf numFmtId="168" fontId="40" fillId="0" borderId="7" xfId="4" applyFont="1" applyFill="1" applyBorder="1" applyAlignment="1">
      <alignment horizontal="center" vertical="center"/>
    </xf>
    <xf numFmtId="168" fontId="39" fillId="0" borderId="7" xfId="4" applyFont="1" applyFill="1" applyBorder="1" applyAlignment="1">
      <alignment horizontal="center" vertical="center"/>
    </xf>
    <xf numFmtId="168" fontId="41" fillId="0" borderId="7" xfId="4" applyFont="1" applyFill="1" applyBorder="1" applyAlignment="1">
      <alignment horizontal="center" vertical="center"/>
    </xf>
    <xf numFmtId="0" fontId="42" fillId="0" borderId="5" xfId="3" applyFont="1" applyBorder="1" applyAlignment="1">
      <alignment horizontal="center" vertical="center"/>
    </xf>
    <xf numFmtId="0" fontId="40" fillId="0" borderId="7" xfId="3" applyFont="1" applyBorder="1" applyAlignment="1">
      <alignment horizontal="left" vertical="center" wrapText="1"/>
    </xf>
    <xf numFmtId="168" fontId="10" fillId="0" borderId="0" xfId="3" applyNumberFormat="1"/>
    <xf numFmtId="168" fontId="42" fillId="0" borderId="7" xfId="4" applyFont="1" applyFill="1" applyBorder="1" applyAlignment="1">
      <alignment horizontal="center" vertical="center"/>
    </xf>
    <xf numFmtId="0" fontId="39" fillId="0" borderId="22" xfId="3" applyFont="1" applyBorder="1" applyAlignment="1">
      <alignment horizontal="right" vertical="center"/>
    </xf>
    <xf numFmtId="168" fontId="39" fillId="0" borderId="23" xfId="4" applyFont="1" applyFill="1" applyBorder="1" applyAlignment="1">
      <alignment horizontal="center" vertical="center"/>
    </xf>
    <xf numFmtId="168" fontId="39" fillId="0" borderId="5" xfId="4" applyFont="1" applyFill="1" applyBorder="1" applyAlignment="1">
      <alignment horizontal="center" vertical="center"/>
    </xf>
    <xf numFmtId="49" fontId="39" fillId="0" borderId="7" xfId="3" applyNumberFormat="1" applyFont="1" applyBorder="1" applyAlignment="1">
      <alignment horizontal="right" vertical="center"/>
    </xf>
    <xf numFmtId="0" fontId="1" fillId="0" borderId="7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left" vertical="center" wrapText="1"/>
    </xf>
    <xf numFmtId="0" fontId="39" fillId="0" borderId="7" xfId="3" applyFont="1" applyBorder="1" applyAlignment="1">
      <alignment horizontal="right" vertical="center"/>
    </xf>
    <xf numFmtId="0" fontId="39" fillId="0" borderId="22" xfId="3" applyFont="1" applyBorder="1" applyAlignment="1">
      <alignment vertical="center"/>
    </xf>
    <xf numFmtId="49" fontId="1" fillId="0" borderId="7" xfId="3" applyNumberFormat="1" applyFont="1" applyBorder="1" applyAlignment="1">
      <alignment horizontal="center" vertical="center" wrapText="1"/>
    </xf>
    <xf numFmtId="0" fontId="40" fillId="0" borderId="24" xfId="3" applyFont="1" applyBorder="1" applyAlignment="1">
      <alignment horizontal="left" vertical="center" wrapText="1"/>
    </xf>
    <xf numFmtId="169" fontId="10" fillId="0" borderId="0" xfId="3" applyNumberFormat="1"/>
    <xf numFmtId="170" fontId="39" fillId="0" borderId="7" xfId="4" applyNumberFormat="1" applyFont="1" applyFill="1" applyBorder="1" applyAlignment="1">
      <alignment horizontal="center" vertical="center"/>
    </xf>
    <xf numFmtId="0" fontId="40" fillId="0" borderId="7" xfId="3" applyFont="1" applyBorder="1" applyAlignment="1">
      <alignment horizontal="center" vertical="center"/>
    </xf>
    <xf numFmtId="49" fontId="40" fillId="0" borderId="7" xfId="5" applyNumberFormat="1" applyFont="1" applyBorder="1" applyAlignment="1">
      <alignment horizontal="center" vertical="center" wrapText="1"/>
    </xf>
    <xf numFmtId="0" fontId="40" fillId="2" borderId="7" xfId="5" applyFont="1" applyFill="1" applyBorder="1" applyAlignment="1">
      <alignment horizontal="left" vertical="center" wrapText="1"/>
    </xf>
    <xf numFmtId="49" fontId="40" fillId="0" borderId="22" xfId="3" applyNumberFormat="1" applyFont="1" applyBorder="1" applyAlignment="1">
      <alignment horizontal="center" vertical="center"/>
    </xf>
    <xf numFmtId="49" fontId="40" fillId="0" borderId="7" xfId="3" applyNumberFormat="1" applyFont="1" applyBorder="1" applyAlignment="1">
      <alignment horizontal="center" vertical="center" wrapText="1"/>
    </xf>
    <xf numFmtId="171" fontId="10" fillId="0" borderId="0" xfId="3" applyNumberFormat="1"/>
    <xf numFmtId="49" fontId="33" fillId="0" borderId="5" xfId="6" applyNumberFormat="1" applyFont="1" applyBorder="1" applyAlignment="1">
      <alignment horizontal="center" vertical="center" wrapText="1"/>
    </xf>
    <xf numFmtId="0" fontId="10" fillId="0" borderId="7" xfId="3" applyBorder="1" applyAlignment="1">
      <alignment horizontal="left" vertical="center"/>
    </xf>
    <xf numFmtId="49" fontId="10" fillId="0" borderId="7" xfId="3" applyNumberFormat="1" applyBorder="1" applyAlignment="1">
      <alignment horizontal="center" vertical="center"/>
    </xf>
    <xf numFmtId="0" fontId="10" fillId="0" borderId="24" xfId="3" applyBorder="1" applyAlignment="1">
      <alignment horizontal="left" vertical="center"/>
    </xf>
    <xf numFmtId="4" fontId="1" fillId="0" borderId="7" xfId="4" applyNumberFormat="1" applyFont="1" applyFill="1" applyBorder="1" applyAlignment="1">
      <alignment horizontal="right" vertical="center"/>
    </xf>
    <xf numFmtId="4" fontId="9" fillId="0" borderId="7" xfId="4" applyNumberFormat="1" applyFont="1" applyFill="1" applyBorder="1" applyAlignment="1">
      <alignment horizontal="right" vertical="center"/>
    </xf>
    <xf numFmtId="0" fontId="9" fillId="0" borderId="7" xfId="3" applyFont="1" applyBorder="1" applyAlignment="1">
      <alignment vertical="center"/>
    </xf>
    <xf numFmtId="49" fontId="9" fillId="0" borderId="7" xfId="3" applyNumberFormat="1" applyFont="1" applyBorder="1" applyAlignment="1">
      <alignment vertical="center"/>
    </xf>
    <xf numFmtId="0" fontId="40" fillId="0" borderId="7" xfId="3" applyFont="1" applyBorder="1" applyAlignment="1">
      <alignment vertical="center"/>
    </xf>
    <xf numFmtId="4" fontId="40" fillId="0" borderId="7" xfId="3" applyNumberFormat="1" applyFont="1" applyBorder="1" applyAlignment="1">
      <alignment vertical="center"/>
    </xf>
    <xf numFmtId="0" fontId="9" fillId="3" borderId="7" xfId="3" applyFont="1" applyFill="1" applyBorder="1" applyAlignment="1">
      <alignment vertical="center"/>
    </xf>
    <xf numFmtId="49" fontId="9" fillId="3" borderId="7" xfId="3" applyNumberFormat="1" applyFont="1" applyFill="1" applyBorder="1" applyAlignment="1">
      <alignment vertical="center"/>
    </xf>
    <xf numFmtId="4" fontId="39" fillId="3" borderId="7" xfId="4" applyNumberFormat="1" applyFont="1" applyFill="1" applyBorder="1" applyAlignment="1">
      <alignment horizontal="right" vertical="center"/>
    </xf>
    <xf numFmtId="0" fontId="43" fillId="0" borderId="0" xfId="3" applyFont="1"/>
    <xf numFmtId="0" fontId="1" fillId="0" borderId="7" xfId="3" applyFont="1" applyBorder="1" applyAlignment="1">
      <alignment vertical="center" wrapText="1"/>
    </xf>
    <xf numFmtId="4" fontId="14" fillId="0" borderId="0" xfId="3" applyNumberFormat="1" applyFont="1" applyAlignment="1">
      <alignment horizontal="center" vertical="center"/>
    </xf>
    <xf numFmtId="4" fontId="10" fillId="0" borderId="0" xfId="3" applyNumberFormat="1" applyAlignment="1">
      <alignment vertical="top"/>
    </xf>
    <xf numFmtId="0" fontId="9" fillId="0" borderId="7" xfId="3" applyFont="1" applyBorder="1" applyAlignment="1">
      <alignment vertical="center" wrapText="1"/>
    </xf>
    <xf numFmtId="167" fontId="10" fillId="0" borderId="0" xfId="3" applyNumberFormat="1"/>
    <xf numFmtId="0" fontId="44" fillId="0" borderId="0" xfId="3" applyFont="1" applyAlignment="1">
      <alignment horizontal="right"/>
    </xf>
    <xf numFmtId="167" fontId="45" fillId="0" borderId="0" xfId="3" applyNumberFormat="1" applyFont="1" applyAlignment="1">
      <alignment horizontal="center" vertical="center"/>
    </xf>
    <xf numFmtId="4" fontId="44" fillId="4" borderId="0" xfId="3" applyNumberFormat="1" applyFont="1" applyFill="1"/>
    <xf numFmtId="0" fontId="10" fillId="0" borderId="0" xfId="3" applyAlignment="1">
      <alignment horizontal="center" vertical="center"/>
    </xf>
    <xf numFmtId="49" fontId="10" fillId="0" borderId="0" xfId="3" applyNumberFormat="1" applyAlignment="1">
      <alignment horizontal="center" vertical="center"/>
    </xf>
    <xf numFmtId="0" fontId="10" fillId="0" borderId="0" xfId="3" applyAlignment="1">
      <alignment horizontal="center"/>
    </xf>
    <xf numFmtId="0" fontId="47" fillId="0" borderId="1" xfId="3" applyFont="1" applyBorder="1" applyAlignment="1">
      <alignment horizontal="center"/>
    </xf>
    <xf numFmtId="49" fontId="10" fillId="0" borderId="0" xfId="3" applyNumberFormat="1" applyAlignment="1">
      <alignment horizontal="center"/>
    </xf>
    <xf numFmtId="49" fontId="10" fillId="0" borderId="0" xfId="3" applyNumberFormat="1"/>
    <xf numFmtId="0" fontId="49" fillId="0" borderId="0" xfId="7"/>
    <xf numFmtId="0" fontId="49" fillId="0" borderId="0" xfId="7" applyAlignment="1">
      <alignment vertical="center"/>
    </xf>
    <xf numFmtId="0" fontId="49" fillId="0" borderId="0" xfId="7" applyAlignment="1">
      <alignment vertical="top"/>
    </xf>
    <xf numFmtId="0" fontId="51" fillId="0" borderId="7" xfId="7" applyFont="1" applyBorder="1" applyAlignment="1">
      <alignment horizontal="center" vertical="center" wrapText="1"/>
    </xf>
    <xf numFmtId="4" fontId="51" fillId="0" borderId="7" xfId="7" applyNumberFormat="1" applyFont="1" applyBorder="1" applyAlignment="1">
      <alignment horizontal="center" vertical="center" wrapText="1"/>
    </xf>
    <xf numFmtId="167" fontId="49" fillId="0" borderId="0" xfId="7" applyNumberFormat="1"/>
    <xf numFmtId="0" fontId="51" fillId="0" borderId="0" xfId="7" applyFont="1" applyAlignment="1">
      <alignment horizontal="left" vertical="center"/>
    </xf>
    <xf numFmtId="0" fontId="49" fillId="0" borderId="0" xfId="7" applyAlignment="1">
      <alignment horizontal="left" vertical="center"/>
    </xf>
    <xf numFmtId="167" fontId="49" fillId="0" borderId="0" xfId="7" applyNumberFormat="1" applyAlignment="1">
      <alignment horizontal="left" vertical="center"/>
    </xf>
    <xf numFmtId="0" fontId="51" fillId="0" borderId="0" xfId="7" applyFont="1" applyAlignment="1">
      <alignment horizontal="left"/>
    </xf>
    <xf numFmtId="0" fontId="49" fillId="0" borderId="0" xfId="7" applyAlignment="1">
      <alignment horizontal="left"/>
    </xf>
    <xf numFmtId="0" fontId="51" fillId="0" borderId="0" xfId="7" applyFont="1" applyAlignment="1">
      <alignment horizontal="left" vertical="top" wrapText="1"/>
    </xf>
    <xf numFmtId="0" fontId="50" fillId="0" borderId="0" xfId="7" applyFont="1" applyAlignment="1">
      <alignment horizontal="center" vertical="center" wrapText="1"/>
    </xf>
    <xf numFmtId="0" fontId="51" fillId="0" borderId="0" xfId="7" applyFont="1" applyAlignment="1">
      <alignment horizontal="left" vertical="center" wrapText="1"/>
    </xf>
    <xf numFmtId="0" fontId="50" fillId="0" borderId="0" xfId="7" applyFont="1" applyAlignment="1">
      <alignment horizontal="left" vertical="center" wrapText="1"/>
    </xf>
    <xf numFmtId="0" fontId="51" fillId="0" borderId="0" xfId="7" applyFont="1" applyAlignment="1">
      <alignment horizontal="left" vertical="center"/>
    </xf>
    <xf numFmtId="4" fontId="51" fillId="0" borderId="7" xfId="7" applyNumberFormat="1" applyFont="1" applyBorder="1" applyAlignment="1">
      <alignment horizontal="center" vertical="center" wrapText="1"/>
    </xf>
    <xf numFmtId="0" fontId="53" fillId="0" borderId="22" xfId="7" applyFont="1" applyBorder="1" applyAlignment="1">
      <alignment horizontal="left" wrapText="1"/>
    </xf>
    <xf numFmtId="0" fontId="53" fillId="0" borderId="23" xfId="7" applyFont="1" applyBorder="1" applyAlignment="1">
      <alignment horizontal="left" wrapText="1"/>
    </xf>
    <xf numFmtId="0" fontId="53" fillId="0" borderId="24" xfId="7" applyFont="1" applyBorder="1" applyAlignment="1">
      <alignment horizontal="left" wrapText="1"/>
    </xf>
    <xf numFmtId="0" fontId="51" fillId="0" borderId="7" xfId="7" applyFont="1" applyBorder="1" applyAlignment="1">
      <alignment horizontal="center" vertical="center" wrapText="1"/>
    </xf>
    <xf numFmtId="0" fontId="31" fillId="0" borderId="0" xfId="3" applyFont="1" applyAlignment="1">
      <alignment horizontal="left"/>
    </xf>
    <xf numFmtId="0" fontId="30" fillId="0" borderId="0" xfId="3" applyFont="1" applyAlignment="1">
      <alignment horizontal="left"/>
    </xf>
    <xf numFmtId="0" fontId="31" fillId="0" borderId="0" xfId="3" applyFont="1" applyAlignment="1">
      <alignment horizontal="left" vertical="top" wrapText="1"/>
    </xf>
    <xf numFmtId="0" fontId="31" fillId="0" borderId="0" xfId="3" applyFont="1" applyAlignment="1">
      <alignment horizontal="left" vertical="top"/>
    </xf>
    <xf numFmtId="0" fontId="30" fillId="0" borderId="0" xfId="3" applyFont="1" applyAlignment="1">
      <alignment horizontal="left" vertical="top"/>
    </xf>
    <xf numFmtId="0" fontId="30" fillId="0" borderId="0" xfId="3" applyFont="1" applyAlignment="1">
      <alignment horizontal="left" wrapText="1"/>
    </xf>
    <xf numFmtId="0" fontId="35" fillId="0" borderId="0" xfId="3" applyFont="1" applyAlignment="1">
      <alignment horizontal="center"/>
    </xf>
    <xf numFmtId="0" fontId="31" fillId="0" borderId="1" xfId="3" applyFont="1" applyBorder="1" applyAlignment="1">
      <alignment horizontal="center" wrapText="1"/>
    </xf>
    <xf numFmtId="0" fontId="10" fillId="0" borderId="0" xfId="3" applyAlignment="1">
      <alignment horizontal="center" vertical="top" wrapText="1"/>
    </xf>
    <xf numFmtId="0" fontId="36" fillId="0" borderId="0" xfId="3" applyFont="1" applyAlignment="1">
      <alignment horizontal="right"/>
    </xf>
    <xf numFmtId="0" fontId="9" fillId="0" borderId="7" xfId="3" applyFont="1" applyBorder="1" applyAlignment="1">
      <alignment horizontal="center" vertical="center" wrapText="1"/>
    </xf>
    <xf numFmtId="49" fontId="9" fillId="0" borderId="7" xfId="3" applyNumberFormat="1" applyFont="1" applyBorder="1" applyAlignment="1">
      <alignment horizontal="center" vertical="center" wrapText="1"/>
    </xf>
    <xf numFmtId="0" fontId="39" fillId="0" borderId="22" xfId="3" applyFont="1" applyBorder="1" applyAlignment="1">
      <alignment horizontal="right" vertical="center"/>
    </xf>
    <xf numFmtId="0" fontId="39" fillId="0" borderId="23" xfId="3" applyFont="1" applyBorder="1" applyAlignment="1">
      <alignment horizontal="right" vertical="center"/>
    </xf>
    <xf numFmtId="0" fontId="39" fillId="0" borderId="24" xfId="3" applyFont="1" applyBorder="1" applyAlignment="1">
      <alignment horizontal="right" vertical="center"/>
    </xf>
    <xf numFmtId="0" fontId="39" fillId="0" borderId="23" xfId="3" applyFont="1" applyBorder="1" applyAlignment="1">
      <alignment horizontal="left" vertical="center" wrapText="1"/>
    </xf>
    <xf numFmtId="0" fontId="41" fillId="0" borderId="22" xfId="3" applyFont="1" applyBorder="1" applyAlignment="1">
      <alignment horizontal="right" vertical="center"/>
    </xf>
    <xf numFmtId="0" fontId="41" fillId="0" borderId="23" xfId="3" applyFont="1" applyBorder="1" applyAlignment="1">
      <alignment horizontal="right" vertical="center"/>
    </xf>
    <xf numFmtId="0" fontId="41" fillId="0" borderId="24" xfId="3" applyFont="1" applyBorder="1" applyAlignment="1">
      <alignment horizontal="right" vertical="center"/>
    </xf>
    <xf numFmtId="0" fontId="39" fillId="0" borderId="23" xfId="3" applyFont="1" applyBorder="1" applyAlignment="1">
      <alignment horizontal="left" vertical="center"/>
    </xf>
    <xf numFmtId="0" fontId="46" fillId="0" borderId="0" xfId="3" applyFont="1" applyAlignment="1">
      <alignment horizontal="left" wrapText="1"/>
    </xf>
    <xf numFmtId="0" fontId="48" fillId="0" borderId="0" xfId="3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5" fillId="0" borderId="2" xfId="0" applyFont="1" applyBorder="1" applyAlignment="1">
      <alignment horizontal="left" vertical="top" wrapText="1"/>
    </xf>
    <xf numFmtId="0" fontId="26" fillId="0" borderId="2" xfId="0" applyNumberFormat="1" applyFont="1" applyBorder="1" applyAlignment="1">
      <alignment horizontal="center"/>
    </xf>
    <xf numFmtId="0" fontId="27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28" fillId="0" borderId="0" xfId="0" applyNumberFormat="1" applyFont="1" applyAlignment="1">
      <alignment horizontal="center" vertical="top" wrapText="1"/>
    </xf>
    <xf numFmtId="0" fontId="29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2" fontId="23" fillId="0" borderId="1" xfId="0" applyNumberFormat="1" applyFont="1" applyBorder="1" applyAlignment="1">
      <alignment horizontal="right" wrapText="1"/>
    </xf>
    <xf numFmtId="0" fontId="11" fillId="0" borderId="0" xfId="0" applyFont="1"/>
    <xf numFmtId="0" fontId="2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wrapText="1"/>
    </xf>
    <xf numFmtId="0" fontId="32" fillId="0" borderId="2" xfId="0" applyFont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3" fillId="0" borderId="7" xfId="0" applyFont="1" applyBorder="1" applyAlignment="1">
      <alignment horizontal="center" vertical="center" wrapText="1"/>
    </xf>
  </cellXfs>
  <cellStyles count="8">
    <cellStyle name="Обычный" xfId="0" builtinId="0"/>
    <cellStyle name="Обычный 16" xfId="5"/>
    <cellStyle name="Обычный 2" xfId="3"/>
    <cellStyle name="Обычный 2 2" xfId="7"/>
    <cellStyle name="Обычный 20" xfId="1"/>
    <cellStyle name="Обычный 3" xfId="6"/>
    <cellStyle name="Обычный 34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magomedova/Desktop/2024/&#1056;&#1086;&#1078;&#1076;&#1077;&#1089;&#1090;&#1074;&#1077;&#1085;&#1086;%20(&#1048;&#1055;%20&#1050;&#1088;&#1091;&#1090;&#1086;&#1074;&#1089;&#1082;&#1080;&#1081;)%20&#1044;416149-317688%20&#1088;&#1077;&#1082;.%20&#1042;&#1051;-10%20&#1086;&#1090;&#1087;&#1088;%2013.01/&#1050;&#1072;&#1083;&#1100;&#1082;&#1091;&#1083;&#1103;&#1090;&#1086;&#1088;%20&#1057;&#1052;&#1045;&#1058;&#1053;&#1067;&#1049;%2012.0%20&#1044;&#1051;&#1071;%20&#1060;&#1057;&#1053;&#1041;%20&#1061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s-enkom\Shared\DATA\smeta.ru\&#1057;&#1052;&#1045;&#1058;&#1067;-&#1054;&#1041;&#1066;&#1045;&#1050;&#1058;&#1067;%20&#1040;&#1051;&#1045;&#1050;&#1057;\&#1055;&#1048;&#1056;\&#1050;&#1088;250587-316658_&#1055;&#1048;&#1056;_&#1054;&#1054;&#1054;%20&#1051;&#1086;&#1076;&#1077;&#1089;_&#1044;&#1077;&#1084;_&#1058;&#1088;&#1072;&#1085;&#1089;-&#1088;_&#1050;&#1051;-0,4_&#1042;&#1056;&#1065;_&#1084;&#1072;&#1081;24\&#1050;&#1088;250587-316658_&#1055;&#1048;&#1056;_&#1054;&#1054;&#1054;%20&#1051;&#1086;&#1076;&#1077;&#1089;_&#1044;&#1077;&#1084;_&#1058;&#1088;&#1072;&#1085;&#1089;-&#1088;_&#1050;&#1051;-0,4_&#1042;&#1056;&#1065;_20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ССР БЦ"/>
      <sheetName val="ПЗ"/>
      <sheetName val="ДАННЫЕ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ШАПКИ"/>
      <sheetName val="Ктен 2ПК"/>
      <sheetName val="01-01-01"/>
      <sheetName val="01-01-02"/>
      <sheetName val="01-01-03"/>
      <sheetName val="01-01-04"/>
      <sheetName val="01-01-05"/>
      <sheetName val="01-01-06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2-01-08"/>
      <sheetName val="09-01-08"/>
      <sheetName val="02-01-09"/>
      <sheetName val="09-01-09"/>
      <sheetName val="02-01-10"/>
      <sheetName val="09-01-10"/>
      <sheetName val="07-01-01"/>
    </sheetNames>
    <sheetDataSet>
      <sheetData sheetId="0"/>
      <sheetData sheetId="1"/>
      <sheetData sheetId="2"/>
      <sheetData sheetId="3">
        <row r="16">
          <cell r="K16">
            <v>1.5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K8" t="str">
            <v xml:space="preserve"> </v>
          </cell>
        </row>
      </sheetData>
      <sheetData sheetId="14">
        <row r="8">
          <cell r="K8" t="str">
            <v xml:space="preserve"> </v>
          </cell>
        </row>
      </sheetData>
      <sheetData sheetId="15">
        <row r="8">
          <cell r="K8" t="str">
            <v xml:space="preserve"> </v>
          </cell>
        </row>
      </sheetData>
      <sheetData sheetId="16">
        <row r="8">
          <cell r="K8" t="str">
            <v xml:space="preserve"> </v>
          </cell>
        </row>
      </sheetData>
      <sheetData sheetId="17">
        <row r="8">
          <cell r="K8" t="str">
            <v xml:space="preserve"> </v>
          </cell>
        </row>
      </sheetData>
      <sheetData sheetId="18"/>
      <sheetData sheetId="19"/>
      <sheetData sheetId="20">
        <row r="8">
          <cell r="K8" t="str">
            <v xml:space="preserve"> </v>
          </cell>
        </row>
      </sheetData>
      <sheetData sheetId="21">
        <row r="8">
          <cell r="K8" t="str">
            <v xml:space="preserve"> </v>
          </cell>
        </row>
      </sheetData>
      <sheetData sheetId="22">
        <row r="8">
          <cell r="K8" t="str">
            <v xml:space="preserve"> </v>
          </cell>
        </row>
      </sheetData>
      <sheetData sheetId="23">
        <row r="8">
          <cell r="K8" t="str">
            <v xml:space="preserve"> </v>
          </cell>
        </row>
      </sheetData>
      <sheetData sheetId="24">
        <row r="8">
          <cell r="K8" t="str">
            <v xml:space="preserve"> </v>
          </cell>
        </row>
      </sheetData>
      <sheetData sheetId="25">
        <row r="8">
          <cell r="K8" t="str">
            <v xml:space="preserve"> </v>
          </cell>
        </row>
      </sheetData>
      <sheetData sheetId="26">
        <row r="8">
          <cell r="K8" t="str">
            <v xml:space="preserve"> </v>
          </cell>
        </row>
      </sheetData>
      <sheetData sheetId="27">
        <row r="8">
          <cell r="K8" t="str">
            <v xml:space="preserve"> </v>
          </cell>
        </row>
      </sheetData>
      <sheetData sheetId="28">
        <row r="8">
          <cell r="K8" t="str">
            <v xml:space="preserve"> </v>
          </cell>
        </row>
      </sheetData>
      <sheetData sheetId="29">
        <row r="8">
          <cell r="K8" t="str">
            <v xml:space="preserve"> </v>
          </cell>
        </row>
      </sheetData>
      <sheetData sheetId="30">
        <row r="8">
          <cell r="K8" t="str">
            <v xml:space="preserve"> </v>
          </cell>
        </row>
      </sheetData>
      <sheetData sheetId="31">
        <row r="8">
          <cell r="K8" t="str">
            <v xml:space="preserve"> </v>
          </cell>
        </row>
      </sheetData>
      <sheetData sheetId="32">
        <row r="8">
          <cell r="K8" t="str">
            <v xml:space="preserve"> </v>
          </cell>
        </row>
      </sheetData>
      <sheetData sheetId="33">
        <row r="8">
          <cell r="K8" t="str">
            <v xml:space="preserve"> </v>
          </cell>
        </row>
      </sheetData>
      <sheetData sheetId="34">
        <row r="8">
          <cell r="K8" t="str">
            <v xml:space="preserve"> </v>
          </cell>
        </row>
      </sheetData>
      <sheetData sheetId="35">
        <row r="8">
          <cell r="K8" t="str">
            <v xml:space="preserve"> </v>
          </cell>
        </row>
      </sheetData>
      <sheetData sheetId="36">
        <row r="8">
          <cell r="K8" t="str">
            <v xml:space="preserve"> </v>
          </cell>
        </row>
      </sheetData>
      <sheetData sheetId="37">
        <row r="8">
          <cell r="K8" t="str">
            <v xml:space="preserve"> </v>
          </cell>
        </row>
      </sheetData>
      <sheetData sheetId="38">
        <row r="8">
          <cell r="K8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_ССР"/>
      <sheetName val="ССР_2024"/>
      <sheetName val="01-01"/>
      <sheetName val="02-01"/>
      <sheetName val="02-02"/>
      <sheetName val="02-03"/>
      <sheetName val="09-01"/>
      <sheetName val="09-02"/>
      <sheetName val="09-03"/>
      <sheetName val="КА"/>
      <sheetName val="ОС24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53">
          <cell r="D53">
            <v>691.46297337110002</v>
          </cell>
        </row>
        <row r="60">
          <cell r="C60" t="str">
            <v>Генеральный директор ООО "Энком"</v>
          </cell>
          <cell r="F60" t="str">
            <v>Г.А. Дандре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L27"/>
  <sheetViews>
    <sheetView view="pageBreakPreview" topLeftCell="A7" zoomScaleNormal="100" zoomScaleSheetLayoutView="100" workbookViewId="0">
      <selection activeCell="H26" sqref="H26"/>
    </sheetView>
  </sheetViews>
  <sheetFormatPr defaultRowHeight="15" x14ac:dyDescent="0.25"/>
  <cols>
    <col min="1" max="2" width="13.28515625" style="216" customWidth="1"/>
    <col min="3" max="3" width="19.85546875" style="216" customWidth="1"/>
    <col min="4" max="5" width="16.140625" style="216" customWidth="1"/>
    <col min="6" max="6" width="13.28515625" style="216" customWidth="1"/>
    <col min="7" max="7" width="4.140625" style="216" customWidth="1"/>
    <col min="8" max="8" width="16.42578125" style="216" customWidth="1"/>
    <col min="9" max="9" width="14.140625" style="209" customWidth="1"/>
    <col min="10" max="11" width="9.140625" style="209"/>
    <col min="12" max="12" width="15.5703125" style="209" customWidth="1"/>
    <col min="13" max="16384" width="9.140625" style="209"/>
  </cols>
  <sheetData>
    <row r="2" spans="1:8" ht="59.25" customHeight="1" x14ac:dyDescent="0.25">
      <c r="A2" s="221" t="s">
        <v>896</v>
      </c>
      <c r="B2" s="221"/>
      <c r="C2" s="221"/>
      <c r="D2" s="221"/>
      <c r="E2" s="221"/>
      <c r="F2" s="221"/>
      <c r="G2" s="221"/>
      <c r="H2" s="221"/>
    </row>
    <row r="3" spans="1:8" ht="105" customHeight="1" x14ac:dyDescent="0.25">
      <c r="A3" s="222" t="s">
        <v>897</v>
      </c>
      <c r="B3" s="222"/>
      <c r="C3" s="222"/>
      <c r="D3" s="222"/>
      <c r="E3" s="222"/>
      <c r="F3" s="222"/>
      <c r="G3" s="222"/>
      <c r="H3" s="222"/>
    </row>
    <row r="4" spans="1:8" s="210" customFormat="1" ht="33.75" customHeight="1" x14ac:dyDescent="0.2">
      <c r="A4" s="223" t="s">
        <v>898</v>
      </c>
      <c r="B4" s="223"/>
      <c r="C4" s="223"/>
      <c r="D4" s="223"/>
      <c r="E4" s="223"/>
      <c r="F4" s="223"/>
      <c r="G4" s="223"/>
      <c r="H4" s="223"/>
    </row>
    <row r="5" spans="1:8" ht="232.5" customHeight="1" x14ac:dyDescent="0.25">
      <c r="A5" s="222" t="s">
        <v>899</v>
      </c>
      <c r="B5" s="222"/>
      <c r="C5" s="222"/>
      <c r="D5" s="222"/>
      <c r="E5" s="222"/>
      <c r="F5" s="222"/>
      <c r="G5" s="222"/>
      <c r="H5" s="222"/>
    </row>
    <row r="6" spans="1:8" ht="38.25" customHeight="1" x14ac:dyDescent="0.25">
      <c r="A6" s="222" t="s">
        <v>900</v>
      </c>
      <c r="B6" s="222"/>
      <c r="C6" s="222"/>
      <c r="D6" s="222"/>
      <c r="E6" s="222"/>
      <c r="F6" s="222"/>
      <c r="G6" s="222"/>
      <c r="H6" s="222"/>
    </row>
    <row r="7" spans="1:8" s="211" customFormat="1" ht="51.75" customHeight="1" x14ac:dyDescent="0.2">
      <c r="A7" s="220" t="s">
        <v>901</v>
      </c>
      <c r="B7" s="220"/>
      <c r="C7" s="220"/>
      <c r="D7" s="220"/>
      <c r="E7" s="220"/>
      <c r="F7" s="220"/>
      <c r="G7" s="220"/>
      <c r="H7" s="220"/>
    </row>
    <row r="8" spans="1:8" ht="28.5" customHeight="1" x14ac:dyDescent="0.25">
      <c r="A8" s="223" t="s">
        <v>902</v>
      </c>
      <c r="B8" s="223"/>
      <c r="C8" s="223"/>
      <c r="D8" s="223"/>
      <c r="E8" s="223"/>
      <c r="F8" s="223"/>
      <c r="G8" s="223"/>
      <c r="H8" s="223"/>
    </row>
    <row r="9" spans="1:8" ht="21.75" customHeight="1" x14ac:dyDescent="0.25">
      <c r="A9" s="224" t="s">
        <v>903</v>
      </c>
      <c r="B9" s="224"/>
      <c r="C9" s="224"/>
      <c r="D9" s="224"/>
      <c r="E9" s="224"/>
      <c r="F9" s="224"/>
      <c r="G9" s="224"/>
      <c r="H9" s="224"/>
    </row>
    <row r="10" spans="1:8" ht="21.75" customHeight="1" x14ac:dyDescent="0.25">
      <c r="A10" s="224" t="s">
        <v>904</v>
      </c>
      <c r="B10" s="224"/>
      <c r="C10" s="224"/>
      <c r="D10" s="224"/>
      <c r="E10" s="224"/>
      <c r="F10" s="224"/>
      <c r="G10" s="224"/>
      <c r="H10" s="224"/>
    </row>
    <row r="11" spans="1:8" ht="25.5" customHeight="1" x14ac:dyDescent="0.25">
      <c r="A11" s="223" t="s">
        <v>905</v>
      </c>
      <c r="B11" s="223"/>
      <c r="C11" s="223"/>
      <c r="D11" s="223"/>
      <c r="E11" s="223"/>
      <c r="F11" s="223"/>
      <c r="G11" s="223"/>
      <c r="H11" s="223"/>
    </row>
    <row r="12" spans="1:8" ht="33.75" customHeight="1" x14ac:dyDescent="0.25">
      <c r="A12" s="222" t="s">
        <v>906</v>
      </c>
      <c r="B12" s="222"/>
      <c r="C12" s="222"/>
      <c r="D12" s="222"/>
      <c r="E12" s="222"/>
      <c r="F12" s="222"/>
      <c r="G12" s="222"/>
      <c r="H12" s="222"/>
    </row>
    <row r="13" spans="1:8" ht="35.25" customHeight="1" x14ac:dyDescent="0.25">
      <c r="A13" s="220" t="s">
        <v>907</v>
      </c>
      <c r="B13" s="220"/>
      <c r="C13" s="220"/>
      <c r="D13" s="220"/>
      <c r="E13" s="220"/>
      <c r="F13" s="220"/>
      <c r="G13" s="220"/>
      <c r="H13" s="220"/>
    </row>
    <row r="14" spans="1:8" ht="27" customHeight="1" x14ac:dyDescent="0.25">
      <c r="A14" s="223" t="s">
        <v>908</v>
      </c>
      <c r="B14" s="223"/>
      <c r="C14" s="223"/>
      <c r="D14" s="223"/>
      <c r="E14" s="223"/>
      <c r="F14" s="223"/>
      <c r="G14" s="223"/>
      <c r="H14" s="223"/>
    </row>
    <row r="15" spans="1:8" s="211" customFormat="1" ht="63" hidden="1" customHeight="1" x14ac:dyDescent="0.2">
      <c r="A15" s="220" t="s">
        <v>909</v>
      </c>
      <c r="B15" s="220"/>
      <c r="C15" s="220"/>
      <c r="D15" s="220"/>
      <c r="E15" s="220"/>
      <c r="F15" s="220"/>
      <c r="G15" s="220"/>
      <c r="H15" s="220"/>
    </row>
    <row r="16" spans="1:8" s="211" customFormat="1" ht="66.75" hidden="1" customHeight="1" x14ac:dyDescent="0.2">
      <c r="A16" s="220" t="s">
        <v>910</v>
      </c>
      <c r="B16" s="220"/>
      <c r="C16" s="220"/>
      <c r="D16" s="220"/>
      <c r="E16" s="220"/>
      <c r="F16" s="220"/>
      <c r="G16" s="220"/>
      <c r="H16" s="220"/>
    </row>
    <row r="17" spans="1:12" s="211" customFormat="1" ht="57.75" hidden="1" customHeight="1" x14ac:dyDescent="0.2">
      <c r="A17" s="220" t="s">
        <v>911</v>
      </c>
      <c r="B17" s="220"/>
      <c r="C17" s="220"/>
      <c r="D17" s="220"/>
      <c r="E17" s="220"/>
      <c r="F17" s="220"/>
      <c r="G17" s="220"/>
      <c r="H17" s="220"/>
    </row>
    <row r="18" spans="1:12" s="211" customFormat="1" ht="84" hidden="1" customHeight="1" x14ac:dyDescent="0.2">
      <c r="A18" s="220" t="s">
        <v>912</v>
      </c>
      <c r="B18" s="220"/>
      <c r="C18" s="220"/>
      <c r="D18" s="220"/>
      <c r="E18" s="220"/>
      <c r="F18" s="220"/>
      <c r="G18" s="220"/>
      <c r="H18" s="220"/>
    </row>
    <row r="19" spans="1:12" s="211" customFormat="1" ht="50.25" hidden="1" customHeight="1" x14ac:dyDescent="0.2">
      <c r="A19" s="220" t="s">
        <v>913</v>
      </c>
      <c r="B19" s="220"/>
      <c r="C19" s="220"/>
      <c r="D19" s="220"/>
      <c r="E19" s="220"/>
      <c r="F19" s="220"/>
      <c r="G19" s="220"/>
      <c r="H19" s="220"/>
    </row>
    <row r="20" spans="1:12" ht="21.75" customHeight="1" x14ac:dyDescent="0.25">
      <c r="A20" s="222" t="s">
        <v>914</v>
      </c>
      <c r="B20" s="222"/>
      <c r="C20" s="222"/>
      <c r="D20" s="222"/>
      <c r="E20" s="222"/>
      <c r="F20" s="222"/>
      <c r="G20" s="222"/>
      <c r="H20" s="222"/>
    </row>
    <row r="21" spans="1:12" ht="38.25" customHeight="1" x14ac:dyDescent="0.25">
      <c r="A21" s="222" t="s">
        <v>915</v>
      </c>
      <c r="B21" s="222"/>
      <c r="C21" s="222"/>
      <c r="D21" s="222"/>
      <c r="E21" s="222"/>
      <c r="F21" s="222"/>
      <c r="G21" s="222"/>
      <c r="H21" s="222"/>
    </row>
    <row r="22" spans="1:12" ht="34.5" customHeight="1" x14ac:dyDescent="0.25">
      <c r="A22" s="222" t="s">
        <v>916</v>
      </c>
      <c r="B22" s="222"/>
      <c r="C22" s="222"/>
      <c r="D22" s="222"/>
      <c r="E22" s="222"/>
      <c r="F22" s="222"/>
      <c r="G22" s="222"/>
      <c r="H22" s="222"/>
    </row>
    <row r="23" spans="1:12" ht="23.25" customHeight="1" x14ac:dyDescent="0.25">
      <c r="A23" s="226" t="s">
        <v>917</v>
      </c>
      <c r="B23" s="227"/>
      <c r="C23" s="227"/>
      <c r="D23" s="227"/>
      <c r="E23" s="227"/>
      <c r="F23" s="227"/>
      <c r="G23" s="227"/>
      <c r="H23" s="228"/>
    </row>
    <row r="24" spans="1:12" ht="53.25" customHeight="1" x14ac:dyDescent="0.25">
      <c r="A24" s="229" t="s">
        <v>918</v>
      </c>
      <c r="B24" s="229"/>
      <c r="C24" s="212" t="s">
        <v>919</v>
      </c>
      <c r="D24" s="212" t="s">
        <v>920</v>
      </c>
      <c r="E24" s="212" t="s">
        <v>921</v>
      </c>
      <c r="F24" s="229" t="s">
        <v>922</v>
      </c>
      <c r="G24" s="229"/>
      <c r="H24" s="212" t="s">
        <v>923</v>
      </c>
    </row>
    <row r="25" spans="1:12" ht="38.25" customHeight="1" x14ac:dyDescent="0.25">
      <c r="A25" s="225">
        <f>SUM(C25:H25)</f>
        <v>456.00109349125006</v>
      </c>
      <c r="B25" s="225"/>
      <c r="C25" s="213">
        <f>'ССР 25'!H54</f>
        <v>82.23</v>
      </c>
      <c r="D25" s="213">
        <f>'ССР 25'!D52</f>
        <v>329.57698382000001</v>
      </c>
      <c r="E25" s="213">
        <f>'ССР 25'!E52</f>
        <v>19.093159671250003</v>
      </c>
      <c r="F25" s="225">
        <f>'ССР 25'!F52</f>
        <v>0</v>
      </c>
      <c r="G25" s="225"/>
      <c r="H25" s="213">
        <f>'ССР 25'!G52</f>
        <v>25.100950000000001</v>
      </c>
      <c r="I25" s="214"/>
      <c r="L25" s="214"/>
    </row>
    <row r="26" spans="1:12" ht="15.75" x14ac:dyDescent="0.25">
      <c r="A26" s="215"/>
      <c r="H26" s="217"/>
    </row>
    <row r="27" spans="1:12" ht="42" customHeight="1" x14ac:dyDescent="0.25">
      <c r="A27" s="218" t="s">
        <v>924</v>
      </c>
      <c r="B27" s="219"/>
      <c r="C27" s="219"/>
      <c r="D27" s="219"/>
      <c r="E27" s="219"/>
      <c r="F27" s="219"/>
      <c r="G27" s="219"/>
      <c r="H27" s="219"/>
    </row>
  </sheetData>
  <mergeCells count="26">
    <mergeCell ref="A25:B25"/>
    <mergeCell ref="F25:G25"/>
    <mergeCell ref="A20:H20"/>
    <mergeCell ref="A21:H21"/>
    <mergeCell ref="A22:H22"/>
    <mergeCell ref="A23:H23"/>
    <mergeCell ref="A24:B24"/>
    <mergeCell ref="F24:G24"/>
    <mergeCell ref="A19:H19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7:H7"/>
    <mergeCell ref="A2:H2"/>
    <mergeCell ref="A3:H3"/>
    <mergeCell ref="A4:H4"/>
    <mergeCell ref="A5:H5"/>
    <mergeCell ref="A6:H6"/>
  </mergeCells>
  <pageMargins left="0.70866141732283472" right="0.31496062992125984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3"/>
  <sheetViews>
    <sheetView tabSelected="1" view="pageBreakPreview" topLeftCell="A13" zoomScaleNormal="100" zoomScaleSheetLayoutView="100" workbookViewId="0">
      <selection activeCell="K23" sqref="K23"/>
    </sheetView>
  </sheetViews>
  <sheetFormatPr defaultRowHeight="12.75" x14ac:dyDescent="0.2"/>
  <cols>
    <col min="1" max="1" width="5.140625" style="133" customWidth="1"/>
    <col min="2" max="2" width="29.7109375" style="208" customWidth="1"/>
    <col min="3" max="3" width="34" style="133" customWidth="1"/>
    <col min="4" max="4" width="20.28515625" style="133" bestFit="1" customWidth="1"/>
    <col min="5" max="5" width="18.28515625" style="133" bestFit="1" customWidth="1"/>
    <col min="6" max="6" width="14.7109375" style="133" bestFit="1" customWidth="1"/>
    <col min="7" max="7" width="13.85546875" style="133" customWidth="1"/>
    <col min="8" max="8" width="17.7109375" style="133" customWidth="1"/>
    <col min="9" max="9" width="15.42578125" style="133" customWidth="1"/>
    <col min="10" max="10" width="23.140625" style="133" customWidth="1"/>
    <col min="11" max="11" width="18.85546875" style="133" customWidth="1"/>
    <col min="12" max="256" width="9.140625" style="133"/>
    <col min="257" max="257" width="5.140625" style="133" customWidth="1"/>
    <col min="258" max="258" width="20.42578125" style="133" customWidth="1"/>
    <col min="259" max="259" width="34" style="133" customWidth="1"/>
    <col min="260" max="260" width="20.28515625" style="133" bestFit="1" customWidth="1"/>
    <col min="261" max="261" width="18.28515625" style="133" bestFit="1" customWidth="1"/>
    <col min="262" max="262" width="14.7109375" style="133" bestFit="1" customWidth="1"/>
    <col min="263" max="263" width="13.85546875" style="133" customWidth="1"/>
    <col min="264" max="264" width="17.7109375" style="133" customWidth="1"/>
    <col min="265" max="265" width="15.42578125" style="133" customWidth="1"/>
    <col min="266" max="266" width="12.140625" style="133" bestFit="1" customWidth="1"/>
    <col min="267" max="512" width="9.140625" style="133"/>
    <col min="513" max="513" width="5.140625" style="133" customWidth="1"/>
    <col min="514" max="514" width="20.42578125" style="133" customWidth="1"/>
    <col min="515" max="515" width="34" style="133" customWidth="1"/>
    <col min="516" max="516" width="20.28515625" style="133" bestFit="1" customWidth="1"/>
    <col min="517" max="517" width="18.28515625" style="133" bestFit="1" customWidth="1"/>
    <col min="518" max="518" width="14.7109375" style="133" bestFit="1" customWidth="1"/>
    <col min="519" max="519" width="13.85546875" style="133" customWidth="1"/>
    <col min="520" max="520" width="17.7109375" style="133" customWidth="1"/>
    <col min="521" max="521" width="15.42578125" style="133" customWidth="1"/>
    <col min="522" max="522" width="12.140625" style="133" bestFit="1" customWidth="1"/>
    <col min="523" max="768" width="9.140625" style="133"/>
    <col min="769" max="769" width="5.140625" style="133" customWidth="1"/>
    <col min="770" max="770" width="20.42578125" style="133" customWidth="1"/>
    <col min="771" max="771" width="34" style="133" customWidth="1"/>
    <col min="772" max="772" width="20.28515625" style="133" bestFit="1" customWidth="1"/>
    <col min="773" max="773" width="18.28515625" style="133" bestFit="1" customWidth="1"/>
    <col min="774" max="774" width="14.7109375" style="133" bestFit="1" customWidth="1"/>
    <col min="775" max="775" width="13.85546875" style="133" customWidth="1"/>
    <col min="776" max="776" width="17.7109375" style="133" customWidth="1"/>
    <col min="777" max="777" width="15.42578125" style="133" customWidth="1"/>
    <col min="778" max="778" width="12.140625" style="133" bestFit="1" customWidth="1"/>
    <col min="779" max="1024" width="9.140625" style="133"/>
    <col min="1025" max="1025" width="5.140625" style="133" customWidth="1"/>
    <col min="1026" max="1026" width="20.42578125" style="133" customWidth="1"/>
    <col min="1027" max="1027" width="34" style="133" customWidth="1"/>
    <col min="1028" max="1028" width="20.28515625" style="133" bestFit="1" customWidth="1"/>
    <col min="1029" max="1029" width="18.28515625" style="133" bestFit="1" customWidth="1"/>
    <col min="1030" max="1030" width="14.7109375" style="133" bestFit="1" customWidth="1"/>
    <col min="1031" max="1031" width="13.85546875" style="133" customWidth="1"/>
    <col min="1032" max="1032" width="17.7109375" style="133" customWidth="1"/>
    <col min="1033" max="1033" width="15.42578125" style="133" customWidth="1"/>
    <col min="1034" max="1034" width="12.140625" style="133" bestFit="1" customWidth="1"/>
    <col min="1035" max="1280" width="9.140625" style="133"/>
    <col min="1281" max="1281" width="5.140625" style="133" customWidth="1"/>
    <col min="1282" max="1282" width="20.42578125" style="133" customWidth="1"/>
    <col min="1283" max="1283" width="34" style="133" customWidth="1"/>
    <col min="1284" max="1284" width="20.28515625" style="133" bestFit="1" customWidth="1"/>
    <col min="1285" max="1285" width="18.28515625" style="133" bestFit="1" customWidth="1"/>
    <col min="1286" max="1286" width="14.7109375" style="133" bestFit="1" customWidth="1"/>
    <col min="1287" max="1287" width="13.85546875" style="133" customWidth="1"/>
    <col min="1288" max="1288" width="17.7109375" style="133" customWidth="1"/>
    <col min="1289" max="1289" width="15.42578125" style="133" customWidth="1"/>
    <col min="1290" max="1290" width="12.140625" style="133" bestFit="1" customWidth="1"/>
    <col min="1291" max="1536" width="9.140625" style="133"/>
    <col min="1537" max="1537" width="5.140625" style="133" customWidth="1"/>
    <col min="1538" max="1538" width="20.42578125" style="133" customWidth="1"/>
    <col min="1539" max="1539" width="34" style="133" customWidth="1"/>
    <col min="1540" max="1540" width="20.28515625" style="133" bestFit="1" customWidth="1"/>
    <col min="1541" max="1541" width="18.28515625" style="133" bestFit="1" customWidth="1"/>
    <col min="1542" max="1542" width="14.7109375" style="133" bestFit="1" customWidth="1"/>
    <col min="1543" max="1543" width="13.85546875" style="133" customWidth="1"/>
    <col min="1544" max="1544" width="17.7109375" style="133" customWidth="1"/>
    <col min="1545" max="1545" width="15.42578125" style="133" customWidth="1"/>
    <col min="1546" max="1546" width="12.140625" style="133" bestFit="1" customWidth="1"/>
    <col min="1547" max="1792" width="9.140625" style="133"/>
    <col min="1793" max="1793" width="5.140625" style="133" customWidth="1"/>
    <col min="1794" max="1794" width="20.42578125" style="133" customWidth="1"/>
    <col min="1795" max="1795" width="34" style="133" customWidth="1"/>
    <col min="1796" max="1796" width="20.28515625" style="133" bestFit="1" customWidth="1"/>
    <col min="1797" max="1797" width="18.28515625" style="133" bestFit="1" customWidth="1"/>
    <col min="1798" max="1798" width="14.7109375" style="133" bestFit="1" customWidth="1"/>
    <col min="1799" max="1799" width="13.85546875" style="133" customWidth="1"/>
    <col min="1800" max="1800" width="17.7109375" style="133" customWidth="1"/>
    <col min="1801" max="1801" width="15.42578125" style="133" customWidth="1"/>
    <col min="1802" max="1802" width="12.140625" style="133" bestFit="1" customWidth="1"/>
    <col min="1803" max="2048" width="9.140625" style="133"/>
    <col min="2049" max="2049" width="5.140625" style="133" customWidth="1"/>
    <col min="2050" max="2050" width="20.42578125" style="133" customWidth="1"/>
    <col min="2051" max="2051" width="34" style="133" customWidth="1"/>
    <col min="2052" max="2052" width="20.28515625" style="133" bestFit="1" customWidth="1"/>
    <col min="2053" max="2053" width="18.28515625" style="133" bestFit="1" customWidth="1"/>
    <col min="2054" max="2054" width="14.7109375" style="133" bestFit="1" customWidth="1"/>
    <col min="2055" max="2055" width="13.85546875" style="133" customWidth="1"/>
    <col min="2056" max="2056" width="17.7109375" style="133" customWidth="1"/>
    <col min="2057" max="2057" width="15.42578125" style="133" customWidth="1"/>
    <col min="2058" max="2058" width="12.140625" style="133" bestFit="1" customWidth="1"/>
    <col min="2059" max="2304" width="9.140625" style="133"/>
    <col min="2305" max="2305" width="5.140625" style="133" customWidth="1"/>
    <col min="2306" max="2306" width="20.42578125" style="133" customWidth="1"/>
    <col min="2307" max="2307" width="34" style="133" customWidth="1"/>
    <col min="2308" max="2308" width="20.28515625" style="133" bestFit="1" customWidth="1"/>
    <col min="2309" max="2309" width="18.28515625" style="133" bestFit="1" customWidth="1"/>
    <col min="2310" max="2310" width="14.7109375" style="133" bestFit="1" customWidth="1"/>
    <col min="2311" max="2311" width="13.85546875" style="133" customWidth="1"/>
    <col min="2312" max="2312" width="17.7109375" style="133" customWidth="1"/>
    <col min="2313" max="2313" width="15.42578125" style="133" customWidth="1"/>
    <col min="2314" max="2314" width="12.140625" style="133" bestFit="1" customWidth="1"/>
    <col min="2315" max="2560" width="9.140625" style="133"/>
    <col min="2561" max="2561" width="5.140625" style="133" customWidth="1"/>
    <col min="2562" max="2562" width="20.42578125" style="133" customWidth="1"/>
    <col min="2563" max="2563" width="34" style="133" customWidth="1"/>
    <col min="2564" max="2564" width="20.28515625" style="133" bestFit="1" customWidth="1"/>
    <col min="2565" max="2565" width="18.28515625" style="133" bestFit="1" customWidth="1"/>
    <col min="2566" max="2566" width="14.7109375" style="133" bestFit="1" customWidth="1"/>
    <col min="2567" max="2567" width="13.85546875" style="133" customWidth="1"/>
    <col min="2568" max="2568" width="17.7109375" style="133" customWidth="1"/>
    <col min="2569" max="2569" width="15.42578125" style="133" customWidth="1"/>
    <col min="2570" max="2570" width="12.140625" style="133" bestFit="1" customWidth="1"/>
    <col min="2571" max="2816" width="9.140625" style="133"/>
    <col min="2817" max="2817" width="5.140625" style="133" customWidth="1"/>
    <col min="2818" max="2818" width="20.42578125" style="133" customWidth="1"/>
    <col min="2819" max="2819" width="34" style="133" customWidth="1"/>
    <col min="2820" max="2820" width="20.28515625" style="133" bestFit="1" customWidth="1"/>
    <col min="2821" max="2821" width="18.28515625" style="133" bestFit="1" customWidth="1"/>
    <col min="2822" max="2822" width="14.7109375" style="133" bestFit="1" customWidth="1"/>
    <col min="2823" max="2823" width="13.85546875" style="133" customWidth="1"/>
    <col min="2824" max="2824" width="17.7109375" style="133" customWidth="1"/>
    <col min="2825" max="2825" width="15.42578125" style="133" customWidth="1"/>
    <col min="2826" max="2826" width="12.140625" style="133" bestFit="1" customWidth="1"/>
    <col min="2827" max="3072" width="9.140625" style="133"/>
    <col min="3073" max="3073" width="5.140625" style="133" customWidth="1"/>
    <col min="3074" max="3074" width="20.42578125" style="133" customWidth="1"/>
    <col min="3075" max="3075" width="34" style="133" customWidth="1"/>
    <col min="3076" max="3076" width="20.28515625" style="133" bestFit="1" customWidth="1"/>
    <col min="3077" max="3077" width="18.28515625" style="133" bestFit="1" customWidth="1"/>
    <col min="3078" max="3078" width="14.7109375" style="133" bestFit="1" customWidth="1"/>
    <col min="3079" max="3079" width="13.85546875" style="133" customWidth="1"/>
    <col min="3080" max="3080" width="17.7109375" style="133" customWidth="1"/>
    <col min="3081" max="3081" width="15.42578125" style="133" customWidth="1"/>
    <col min="3082" max="3082" width="12.140625" style="133" bestFit="1" customWidth="1"/>
    <col min="3083" max="3328" width="9.140625" style="133"/>
    <col min="3329" max="3329" width="5.140625" style="133" customWidth="1"/>
    <col min="3330" max="3330" width="20.42578125" style="133" customWidth="1"/>
    <col min="3331" max="3331" width="34" style="133" customWidth="1"/>
    <col min="3332" max="3332" width="20.28515625" style="133" bestFit="1" customWidth="1"/>
    <col min="3333" max="3333" width="18.28515625" style="133" bestFit="1" customWidth="1"/>
    <col min="3334" max="3334" width="14.7109375" style="133" bestFit="1" customWidth="1"/>
    <col min="3335" max="3335" width="13.85546875" style="133" customWidth="1"/>
    <col min="3336" max="3336" width="17.7109375" style="133" customWidth="1"/>
    <col min="3337" max="3337" width="15.42578125" style="133" customWidth="1"/>
    <col min="3338" max="3338" width="12.140625" style="133" bestFit="1" customWidth="1"/>
    <col min="3339" max="3584" width="9.140625" style="133"/>
    <col min="3585" max="3585" width="5.140625" style="133" customWidth="1"/>
    <col min="3586" max="3586" width="20.42578125" style="133" customWidth="1"/>
    <col min="3587" max="3587" width="34" style="133" customWidth="1"/>
    <col min="3588" max="3588" width="20.28515625" style="133" bestFit="1" customWidth="1"/>
    <col min="3589" max="3589" width="18.28515625" style="133" bestFit="1" customWidth="1"/>
    <col min="3590" max="3590" width="14.7109375" style="133" bestFit="1" customWidth="1"/>
    <col min="3591" max="3591" width="13.85546875" style="133" customWidth="1"/>
    <col min="3592" max="3592" width="17.7109375" style="133" customWidth="1"/>
    <col min="3593" max="3593" width="15.42578125" style="133" customWidth="1"/>
    <col min="3594" max="3594" width="12.140625" style="133" bestFit="1" customWidth="1"/>
    <col min="3595" max="3840" width="9.140625" style="133"/>
    <col min="3841" max="3841" width="5.140625" style="133" customWidth="1"/>
    <col min="3842" max="3842" width="20.42578125" style="133" customWidth="1"/>
    <col min="3843" max="3843" width="34" style="133" customWidth="1"/>
    <col min="3844" max="3844" width="20.28515625" style="133" bestFit="1" customWidth="1"/>
    <col min="3845" max="3845" width="18.28515625" style="133" bestFit="1" customWidth="1"/>
    <col min="3846" max="3846" width="14.7109375" style="133" bestFit="1" customWidth="1"/>
    <col min="3847" max="3847" width="13.85546875" style="133" customWidth="1"/>
    <col min="3848" max="3848" width="17.7109375" style="133" customWidth="1"/>
    <col min="3849" max="3849" width="15.42578125" style="133" customWidth="1"/>
    <col min="3850" max="3850" width="12.140625" style="133" bestFit="1" customWidth="1"/>
    <col min="3851" max="4096" width="9.140625" style="133"/>
    <col min="4097" max="4097" width="5.140625" style="133" customWidth="1"/>
    <col min="4098" max="4098" width="20.42578125" style="133" customWidth="1"/>
    <col min="4099" max="4099" width="34" style="133" customWidth="1"/>
    <col min="4100" max="4100" width="20.28515625" style="133" bestFit="1" customWidth="1"/>
    <col min="4101" max="4101" width="18.28515625" style="133" bestFit="1" customWidth="1"/>
    <col min="4102" max="4102" width="14.7109375" style="133" bestFit="1" customWidth="1"/>
    <col min="4103" max="4103" width="13.85546875" style="133" customWidth="1"/>
    <col min="4104" max="4104" width="17.7109375" style="133" customWidth="1"/>
    <col min="4105" max="4105" width="15.42578125" style="133" customWidth="1"/>
    <col min="4106" max="4106" width="12.140625" style="133" bestFit="1" customWidth="1"/>
    <col min="4107" max="4352" width="9.140625" style="133"/>
    <col min="4353" max="4353" width="5.140625" style="133" customWidth="1"/>
    <col min="4354" max="4354" width="20.42578125" style="133" customWidth="1"/>
    <col min="4355" max="4355" width="34" style="133" customWidth="1"/>
    <col min="4356" max="4356" width="20.28515625" style="133" bestFit="1" customWidth="1"/>
    <col min="4357" max="4357" width="18.28515625" style="133" bestFit="1" customWidth="1"/>
    <col min="4358" max="4358" width="14.7109375" style="133" bestFit="1" customWidth="1"/>
    <col min="4359" max="4359" width="13.85546875" style="133" customWidth="1"/>
    <col min="4360" max="4360" width="17.7109375" style="133" customWidth="1"/>
    <col min="4361" max="4361" width="15.42578125" style="133" customWidth="1"/>
    <col min="4362" max="4362" width="12.140625" style="133" bestFit="1" customWidth="1"/>
    <col min="4363" max="4608" width="9.140625" style="133"/>
    <col min="4609" max="4609" width="5.140625" style="133" customWidth="1"/>
    <col min="4610" max="4610" width="20.42578125" style="133" customWidth="1"/>
    <col min="4611" max="4611" width="34" style="133" customWidth="1"/>
    <col min="4612" max="4612" width="20.28515625" style="133" bestFit="1" customWidth="1"/>
    <col min="4613" max="4613" width="18.28515625" style="133" bestFit="1" customWidth="1"/>
    <col min="4614" max="4614" width="14.7109375" style="133" bestFit="1" customWidth="1"/>
    <col min="4615" max="4615" width="13.85546875" style="133" customWidth="1"/>
    <col min="4616" max="4616" width="17.7109375" style="133" customWidth="1"/>
    <col min="4617" max="4617" width="15.42578125" style="133" customWidth="1"/>
    <col min="4618" max="4618" width="12.140625" style="133" bestFit="1" customWidth="1"/>
    <col min="4619" max="4864" width="9.140625" style="133"/>
    <col min="4865" max="4865" width="5.140625" style="133" customWidth="1"/>
    <col min="4866" max="4866" width="20.42578125" style="133" customWidth="1"/>
    <col min="4867" max="4867" width="34" style="133" customWidth="1"/>
    <col min="4868" max="4868" width="20.28515625" style="133" bestFit="1" customWidth="1"/>
    <col min="4869" max="4869" width="18.28515625" style="133" bestFit="1" customWidth="1"/>
    <col min="4870" max="4870" width="14.7109375" style="133" bestFit="1" customWidth="1"/>
    <col min="4871" max="4871" width="13.85546875" style="133" customWidth="1"/>
    <col min="4872" max="4872" width="17.7109375" style="133" customWidth="1"/>
    <col min="4873" max="4873" width="15.42578125" style="133" customWidth="1"/>
    <col min="4874" max="4874" width="12.140625" style="133" bestFit="1" customWidth="1"/>
    <col min="4875" max="5120" width="9.140625" style="133"/>
    <col min="5121" max="5121" width="5.140625" style="133" customWidth="1"/>
    <col min="5122" max="5122" width="20.42578125" style="133" customWidth="1"/>
    <col min="5123" max="5123" width="34" style="133" customWidth="1"/>
    <col min="5124" max="5124" width="20.28515625" style="133" bestFit="1" customWidth="1"/>
    <col min="5125" max="5125" width="18.28515625" style="133" bestFit="1" customWidth="1"/>
    <col min="5126" max="5126" width="14.7109375" style="133" bestFit="1" customWidth="1"/>
    <col min="5127" max="5127" width="13.85546875" style="133" customWidth="1"/>
    <col min="5128" max="5128" width="17.7109375" style="133" customWidth="1"/>
    <col min="5129" max="5129" width="15.42578125" style="133" customWidth="1"/>
    <col min="5130" max="5130" width="12.140625" style="133" bestFit="1" customWidth="1"/>
    <col min="5131" max="5376" width="9.140625" style="133"/>
    <col min="5377" max="5377" width="5.140625" style="133" customWidth="1"/>
    <col min="5378" max="5378" width="20.42578125" style="133" customWidth="1"/>
    <col min="5379" max="5379" width="34" style="133" customWidth="1"/>
    <col min="5380" max="5380" width="20.28515625" style="133" bestFit="1" customWidth="1"/>
    <col min="5381" max="5381" width="18.28515625" style="133" bestFit="1" customWidth="1"/>
    <col min="5382" max="5382" width="14.7109375" style="133" bestFit="1" customWidth="1"/>
    <col min="5383" max="5383" width="13.85546875" style="133" customWidth="1"/>
    <col min="5384" max="5384" width="17.7109375" style="133" customWidth="1"/>
    <col min="5385" max="5385" width="15.42578125" style="133" customWidth="1"/>
    <col min="5386" max="5386" width="12.140625" style="133" bestFit="1" customWidth="1"/>
    <col min="5387" max="5632" width="9.140625" style="133"/>
    <col min="5633" max="5633" width="5.140625" style="133" customWidth="1"/>
    <col min="5634" max="5634" width="20.42578125" style="133" customWidth="1"/>
    <col min="5635" max="5635" width="34" style="133" customWidth="1"/>
    <col min="5636" max="5636" width="20.28515625" style="133" bestFit="1" customWidth="1"/>
    <col min="5637" max="5637" width="18.28515625" style="133" bestFit="1" customWidth="1"/>
    <col min="5638" max="5638" width="14.7109375" style="133" bestFit="1" customWidth="1"/>
    <col min="5639" max="5639" width="13.85546875" style="133" customWidth="1"/>
    <col min="5640" max="5640" width="17.7109375" style="133" customWidth="1"/>
    <col min="5641" max="5641" width="15.42578125" style="133" customWidth="1"/>
    <col min="5642" max="5642" width="12.140625" style="133" bestFit="1" customWidth="1"/>
    <col min="5643" max="5888" width="9.140625" style="133"/>
    <col min="5889" max="5889" width="5.140625" style="133" customWidth="1"/>
    <col min="5890" max="5890" width="20.42578125" style="133" customWidth="1"/>
    <col min="5891" max="5891" width="34" style="133" customWidth="1"/>
    <col min="5892" max="5892" width="20.28515625" style="133" bestFit="1" customWidth="1"/>
    <col min="5893" max="5893" width="18.28515625" style="133" bestFit="1" customWidth="1"/>
    <col min="5894" max="5894" width="14.7109375" style="133" bestFit="1" customWidth="1"/>
    <col min="5895" max="5895" width="13.85546875" style="133" customWidth="1"/>
    <col min="5896" max="5896" width="17.7109375" style="133" customWidth="1"/>
    <col min="5897" max="5897" width="15.42578125" style="133" customWidth="1"/>
    <col min="5898" max="5898" width="12.140625" style="133" bestFit="1" customWidth="1"/>
    <col min="5899" max="6144" width="9.140625" style="133"/>
    <col min="6145" max="6145" width="5.140625" style="133" customWidth="1"/>
    <col min="6146" max="6146" width="20.42578125" style="133" customWidth="1"/>
    <col min="6147" max="6147" width="34" style="133" customWidth="1"/>
    <col min="6148" max="6148" width="20.28515625" style="133" bestFit="1" customWidth="1"/>
    <col min="6149" max="6149" width="18.28515625" style="133" bestFit="1" customWidth="1"/>
    <col min="6150" max="6150" width="14.7109375" style="133" bestFit="1" customWidth="1"/>
    <col min="6151" max="6151" width="13.85546875" style="133" customWidth="1"/>
    <col min="6152" max="6152" width="17.7109375" style="133" customWidth="1"/>
    <col min="6153" max="6153" width="15.42578125" style="133" customWidth="1"/>
    <col min="6154" max="6154" width="12.140625" style="133" bestFit="1" customWidth="1"/>
    <col min="6155" max="6400" width="9.140625" style="133"/>
    <col min="6401" max="6401" width="5.140625" style="133" customWidth="1"/>
    <col min="6402" max="6402" width="20.42578125" style="133" customWidth="1"/>
    <col min="6403" max="6403" width="34" style="133" customWidth="1"/>
    <col min="6404" max="6404" width="20.28515625" style="133" bestFit="1" customWidth="1"/>
    <col min="6405" max="6405" width="18.28515625" style="133" bestFit="1" customWidth="1"/>
    <col min="6406" max="6406" width="14.7109375" style="133" bestFit="1" customWidth="1"/>
    <col min="6407" max="6407" width="13.85546875" style="133" customWidth="1"/>
    <col min="6408" max="6408" width="17.7109375" style="133" customWidth="1"/>
    <col min="6409" max="6409" width="15.42578125" style="133" customWidth="1"/>
    <col min="6410" max="6410" width="12.140625" style="133" bestFit="1" customWidth="1"/>
    <col min="6411" max="6656" width="9.140625" style="133"/>
    <col min="6657" max="6657" width="5.140625" style="133" customWidth="1"/>
    <col min="6658" max="6658" width="20.42578125" style="133" customWidth="1"/>
    <col min="6659" max="6659" width="34" style="133" customWidth="1"/>
    <col min="6660" max="6660" width="20.28515625" style="133" bestFit="1" customWidth="1"/>
    <col min="6661" max="6661" width="18.28515625" style="133" bestFit="1" customWidth="1"/>
    <col min="6662" max="6662" width="14.7109375" style="133" bestFit="1" customWidth="1"/>
    <col min="6663" max="6663" width="13.85546875" style="133" customWidth="1"/>
    <col min="6664" max="6664" width="17.7109375" style="133" customWidth="1"/>
    <col min="6665" max="6665" width="15.42578125" style="133" customWidth="1"/>
    <col min="6666" max="6666" width="12.140625" style="133" bestFit="1" customWidth="1"/>
    <col min="6667" max="6912" width="9.140625" style="133"/>
    <col min="6913" max="6913" width="5.140625" style="133" customWidth="1"/>
    <col min="6914" max="6914" width="20.42578125" style="133" customWidth="1"/>
    <col min="6915" max="6915" width="34" style="133" customWidth="1"/>
    <col min="6916" max="6916" width="20.28515625" style="133" bestFit="1" customWidth="1"/>
    <col min="6917" max="6917" width="18.28515625" style="133" bestFit="1" customWidth="1"/>
    <col min="6918" max="6918" width="14.7109375" style="133" bestFit="1" customWidth="1"/>
    <col min="6919" max="6919" width="13.85546875" style="133" customWidth="1"/>
    <col min="6920" max="6920" width="17.7109375" style="133" customWidth="1"/>
    <col min="6921" max="6921" width="15.42578125" style="133" customWidth="1"/>
    <col min="6922" max="6922" width="12.140625" style="133" bestFit="1" customWidth="1"/>
    <col min="6923" max="7168" width="9.140625" style="133"/>
    <col min="7169" max="7169" width="5.140625" style="133" customWidth="1"/>
    <col min="7170" max="7170" width="20.42578125" style="133" customWidth="1"/>
    <col min="7171" max="7171" width="34" style="133" customWidth="1"/>
    <col min="7172" max="7172" width="20.28515625" style="133" bestFit="1" customWidth="1"/>
    <col min="7173" max="7173" width="18.28515625" style="133" bestFit="1" customWidth="1"/>
    <col min="7174" max="7174" width="14.7109375" style="133" bestFit="1" customWidth="1"/>
    <col min="7175" max="7175" width="13.85546875" style="133" customWidth="1"/>
    <col min="7176" max="7176" width="17.7109375" style="133" customWidth="1"/>
    <col min="7177" max="7177" width="15.42578125" style="133" customWidth="1"/>
    <col min="7178" max="7178" width="12.140625" style="133" bestFit="1" customWidth="1"/>
    <col min="7179" max="7424" width="9.140625" style="133"/>
    <col min="7425" max="7425" width="5.140625" style="133" customWidth="1"/>
    <col min="7426" max="7426" width="20.42578125" style="133" customWidth="1"/>
    <col min="7427" max="7427" width="34" style="133" customWidth="1"/>
    <col min="7428" max="7428" width="20.28515625" style="133" bestFit="1" customWidth="1"/>
    <col min="7429" max="7429" width="18.28515625" style="133" bestFit="1" customWidth="1"/>
    <col min="7430" max="7430" width="14.7109375" style="133" bestFit="1" customWidth="1"/>
    <col min="7431" max="7431" width="13.85546875" style="133" customWidth="1"/>
    <col min="7432" max="7432" width="17.7109375" style="133" customWidth="1"/>
    <col min="7433" max="7433" width="15.42578125" style="133" customWidth="1"/>
    <col min="7434" max="7434" width="12.140625" style="133" bestFit="1" customWidth="1"/>
    <col min="7435" max="7680" width="9.140625" style="133"/>
    <col min="7681" max="7681" width="5.140625" style="133" customWidth="1"/>
    <col min="7682" max="7682" width="20.42578125" style="133" customWidth="1"/>
    <col min="7683" max="7683" width="34" style="133" customWidth="1"/>
    <col min="7684" max="7684" width="20.28515625" style="133" bestFit="1" customWidth="1"/>
    <col min="7685" max="7685" width="18.28515625" style="133" bestFit="1" customWidth="1"/>
    <col min="7686" max="7686" width="14.7109375" style="133" bestFit="1" customWidth="1"/>
    <col min="7687" max="7687" width="13.85546875" style="133" customWidth="1"/>
    <col min="7688" max="7688" width="17.7109375" style="133" customWidth="1"/>
    <col min="7689" max="7689" width="15.42578125" style="133" customWidth="1"/>
    <col min="7690" max="7690" width="12.140625" style="133" bestFit="1" customWidth="1"/>
    <col min="7691" max="7936" width="9.140625" style="133"/>
    <col min="7937" max="7937" width="5.140625" style="133" customWidth="1"/>
    <col min="7938" max="7938" width="20.42578125" style="133" customWidth="1"/>
    <col min="7939" max="7939" width="34" style="133" customWidth="1"/>
    <col min="7940" max="7940" width="20.28515625" style="133" bestFit="1" customWidth="1"/>
    <col min="7941" max="7941" width="18.28515625" style="133" bestFit="1" customWidth="1"/>
    <col min="7942" max="7942" width="14.7109375" style="133" bestFit="1" customWidth="1"/>
    <col min="7943" max="7943" width="13.85546875" style="133" customWidth="1"/>
    <col min="7944" max="7944" width="17.7109375" style="133" customWidth="1"/>
    <col min="7945" max="7945" width="15.42578125" style="133" customWidth="1"/>
    <col min="7946" max="7946" width="12.140625" style="133" bestFit="1" customWidth="1"/>
    <col min="7947" max="8192" width="9.140625" style="133"/>
    <col min="8193" max="8193" width="5.140625" style="133" customWidth="1"/>
    <col min="8194" max="8194" width="20.42578125" style="133" customWidth="1"/>
    <col min="8195" max="8195" width="34" style="133" customWidth="1"/>
    <col min="8196" max="8196" width="20.28515625" style="133" bestFit="1" customWidth="1"/>
    <col min="8197" max="8197" width="18.28515625" style="133" bestFit="1" customWidth="1"/>
    <col min="8198" max="8198" width="14.7109375" style="133" bestFit="1" customWidth="1"/>
    <col min="8199" max="8199" width="13.85546875" style="133" customWidth="1"/>
    <col min="8200" max="8200" width="17.7109375" style="133" customWidth="1"/>
    <col min="8201" max="8201" width="15.42578125" style="133" customWidth="1"/>
    <col min="8202" max="8202" width="12.140625" style="133" bestFit="1" customWidth="1"/>
    <col min="8203" max="8448" width="9.140625" style="133"/>
    <col min="8449" max="8449" width="5.140625" style="133" customWidth="1"/>
    <col min="8450" max="8450" width="20.42578125" style="133" customWidth="1"/>
    <col min="8451" max="8451" width="34" style="133" customWidth="1"/>
    <col min="8452" max="8452" width="20.28515625" style="133" bestFit="1" customWidth="1"/>
    <col min="8453" max="8453" width="18.28515625" style="133" bestFit="1" customWidth="1"/>
    <col min="8454" max="8454" width="14.7109375" style="133" bestFit="1" customWidth="1"/>
    <col min="8455" max="8455" width="13.85546875" style="133" customWidth="1"/>
    <col min="8456" max="8456" width="17.7109375" style="133" customWidth="1"/>
    <col min="8457" max="8457" width="15.42578125" style="133" customWidth="1"/>
    <col min="8458" max="8458" width="12.140625" style="133" bestFit="1" customWidth="1"/>
    <col min="8459" max="8704" width="9.140625" style="133"/>
    <col min="8705" max="8705" width="5.140625" style="133" customWidth="1"/>
    <col min="8706" max="8706" width="20.42578125" style="133" customWidth="1"/>
    <col min="8707" max="8707" width="34" style="133" customWidth="1"/>
    <col min="8708" max="8708" width="20.28515625" style="133" bestFit="1" customWidth="1"/>
    <col min="8709" max="8709" width="18.28515625" style="133" bestFit="1" customWidth="1"/>
    <col min="8710" max="8710" width="14.7109375" style="133" bestFit="1" customWidth="1"/>
    <col min="8711" max="8711" width="13.85546875" style="133" customWidth="1"/>
    <col min="8712" max="8712" width="17.7109375" style="133" customWidth="1"/>
    <col min="8713" max="8713" width="15.42578125" style="133" customWidth="1"/>
    <col min="8714" max="8714" width="12.140625" style="133" bestFit="1" customWidth="1"/>
    <col min="8715" max="8960" width="9.140625" style="133"/>
    <col min="8961" max="8961" width="5.140625" style="133" customWidth="1"/>
    <col min="8962" max="8962" width="20.42578125" style="133" customWidth="1"/>
    <col min="8963" max="8963" width="34" style="133" customWidth="1"/>
    <col min="8964" max="8964" width="20.28515625" style="133" bestFit="1" customWidth="1"/>
    <col min="8965" max="8965" width="18.28515625" style="133" bestFit="1" customWidth="1"/>
    <col min="8966" max="8966" width="14.7109375" style="133" bestFit="1" customWidth="1"/>
    <col min="8967" max="8967" width="13.85546875" style="133" customWidth="1"/>
    <col min="8968" max="8968" width="17.7109375" style="133" customWidth="1"/>
    <col min="8969" max="8969" width="15.42578125" style="133" customWidth="1"/>
    <col min="8970" max="8970" width="12.140625" style="133" bestFit="1" customWidth="1"/>
    <col min="8971" max="9216" width="9.140625" style="133"/>
    <col min="9217" max="9217" width="5.140625" style="133" customWidth="1"/>
    <col min="9218" max="9218" width="20.42578125" style="133" customWidth="1"/>
    <col min="9219" max="9219" width="34" style="133" customWidth="1"/>
    <col min="9220" max="9220" width="20.28515625" style="133" bestFit="1" customWidth="1"/>
    <col min="9221" max="9221" width="18.28515625" style="133" bestFit="1" customWidth="1"/>
    <col min="9222" max="9222" width="14.7109375" style="133" bestFit="1" customWidth="1"/>
    <col min="9223" max="9223" width="13.85546875" style="133" customWidth="1"/>
    <col min="9224" max="9224" width="17.7109375" style="133" customWidth="1"/>
    <col min="9225" max="9225" width="15.42578125" style="133" customWidth="1"/>
    <col min="9226" max="9226" width="12.140625" style="133" bestFit="1" customWidth="1"/>
    <col min="9227" max="9472" width="9.140625" style="133"/>
    <col min="9473" max="9473" width="5.140625" style="133" customWidth="1"/>
    <col min="9474" max="9474" width="20.42578125" style="133" customWidth="1"/>
    <col min="9475" max="9475" width="34" style="133" customWidth="1"/>
    <col min="9476" max="9476" width="20.28515625" style="133" bestFit="1" customWidth="1"/>
    <col min="9477" max="9477" width="18.28515625" style="133" bestFit="1" customWidth="1"/>
    <col min="9478" max="9478" width="14.7109375" style="133" bestFit="1" customWidth="1"/>
    <col min="9479" max="9479" width="13.85546875" style="133" customWidth="1"/>
    <col min="9480" max="9480" width="17.7109375" style="133" customWidth="1"/>
    <col min="9481" max="9481" width="15.42578125" style="133" customWidth="1"/>
    <col min="9482" max="9482" width="12.140625" style="133" bestFit="1" customWidth="1"/>
    <col min="9483" max="9728" width="9.140625" style="133"/>
    <col min="9729" max="9729" width="5.140625" style="133" customWidth="1"/>
    <col min="9730" max="9730" width="20.42578125" style="133" customWidth="1"/>
    <col min="9731" max="9731" width="34" style="133" customWidth="1"/>
    <col min="9732" max="9732" width="20.28515625" style="133" bestFit="1" customWidth="1"/>
    <col min="9733" max="9733" width="18.28515625" style="133" bestFit="1" customWidth="1"/>
    <col min="9734" max="9734" width="14.7109375" style="133" bestFit="1" customWidth="1"/>
    <col min="9735" max="9735" width="13.85546875" style="133" customWidth="1"/>
    <col min="9736" max="9736" width="17.7109375" style="133" customWidth="1"/>
    <col min="9737" max="9737" width="15.42578125" style="133" customWidth="1"/>
    <col min="9738" max="9738" width="12.140625" style="133" bestFit="1" customWidth="1"/>
    <col min="9739" max="9984" width="9.140625" style="133"/>
    <col min="9985" max="9985" width="5.140625" style="133" customWidth="1"/>
    <col min="9986" max="9986" width="20.42578125" style="133" customWidth="1"/>
    <col min="9987" max="9987" width="34" style="133" customWidth="1"/>
    <col min="9988" max="9988" width="20.28515625" style="133" bestFit="1" customWidth="1"/>
    <col min="9989" max="9989" width="18.28515625" style="133" bestFit="1" customWidth="1"/>
    <col min="9990" max="9990" width="14.7109375" style="133" bestFit="1" customWidth="1"/>
    <col min="9991" max="9991" width="13.85546875" style="133" customWidth="1"/>
    <col min="9992" max="9992" width="17.7109375" style="133" customWidth="1"/>
    <col min="9993" max="9993" width="15.42578125" style="133" customWidth="1"/>
    <col min="9994" max="9994" width="12.140625" style="133" bestFit="1" customWidth="1"/>
    <col min="9995" max="10240" width="9.140625" style="133"/>
    <col min="10241" max="10241" width="5.140625" style="133" customWidth="1"/>
    <col min="10242" max="10242" width="20.42578125" style="133" customWidth="1"/>
    <col min="10243" max="10243" width="34" style="133" customWidth="1"/>
    <col min="10244" max="10244" width="20.28515625" style="133" bestFit="1" customWidth="1"/>
    <col min="10245" max="10245" width="18.28515625" style="133" bestFit="1" customWidth="1"/>
    <col min="10246" max="10246" width="14.7109375" style="133" bestFit="1" customWidth="1"/>
    <col min="10247" max="10247" width="13.85546875" style="133" customWidth="1"/>
    <col min="10248" max="10248" width="17.7109375" style="133" customWidth="1"/>
    <col min="10249" max="10249" width="15.42578125" style="133" customWidth="1"/>
    <col min="10250" max="10250" width="12.140625" style="133" bestFit="1" customWidth="1"/>
    <col min="10251" max="10496" width="9.140625" style="133"/>
    <col min="10497" max="10497" width="5.140625" style="133" customWidth="1"/>
    <col min="10498" max="10498" width="20.42578125" style="133" customWidth="1"/>
    <col min="10499" max="10499" width="34" style="133" customWidth="1"/>
    <col min="10500" max="10500" width="20.28515625" style="133" bestFit="1" customWidth="1"/>
    <col min="10501" max="10501" width="18.28515625" style="133" bestFit="1" customWidth="1"/>
    <col min="10502" max="10502" width="14.7109375" style="133" bestFit="1" customWidth="1"/>
    <col min="10503" max="10503" width="13.85546875" style="133" customWidth="1"/>
    <col min="10504" max="10504" width="17.7109375" style="133" customWidth="1"/>
    <col min="10505" max="10505" width="15.42578125" style="133" customWidth="1"/>
    <col min="10506" max="10506" width="12.140625" style="133" bestFit="1" customWidth="1"/>
    <col min="10507" max="10752" width="9.140625" style="133"/>
    <col min="10753" max="10753" width="5.140625" style="133" customWidth="1"/>
    <col min="10754" max="10754" width="20.42578125" style="133" customWidth="1"/>
    <col min="10755" max="10755" width="34" style="133" customWidth="1"/>
    <col min="10756" max="10756" width="20.28515625" style="133" bestFit="1" customWidth="1"/>
    <col min="10757" max="10757" width="18.28515625" style="133" bestFit="1" customWidth="1"/>
    <col min="10758" max="10758" width="14.7109375" style="133" bestFit="1" customWidth="1"/>
    <col min="10759" max="10759" width="13.85546875" style="133" customWidth="1"/>
    <col min="10760" max="10760" width="17.7109375" style="133" customWidth="1"/>
    <col min="10761" max="10761" width="15.42578125" style="133" customWidth="1"/>
    <col min="10762" max="10762" width="12.140625" style="133" bestFit="1" customWidth="1"/>
    <col min="10763" max="11008" width="9.140625" style="133"/>
    <col min="11009" max="11009" width="5.140625" style="133" customWidth="1"/>
    <col min="11010" max="11010" width="20.42578125" style="133" customWidth="1"/>
    <col min="11011" max="11011" width="34" style="133" customWidth="1"/>
    <col min="11012" max="11012" width="20.28515625" style="133" bestFit="1" customWidth="1"/>
    <col min="11013" max="11013" width="18.28515625" style="133" bestFit="1" customWidth="1"/>
    <col min="11014" max="11014" width="14.7109375" style="133" bestFit="1" customWidth="1"/>
    <col min="11015" max="11015" width="13.85546875" style="133" customWidth="1"/>
    <col min="11016" max="11016" width="17.7109375" style="133" customWidth="1"/>
    <col min="11017" max="11017" width="15.42578125" style="133" customWidth="1"/>
    <col min="11018" max="11018" width="12.140625" style="133" bestFit="1" customWidth="1"/>
    <col min="11019" max="11264" width="9.140625" style="133"/>
    <col min="11265" max="11265" width="5.140625" style="133" customWidth="1"/>
    <col min="11266" max="11266" width="20.42578125" style="133" customWidth="1"/>
    <col min="11267" max="11267" width="34" style="133" customWidth="1"/>
    <col min="11268" max="11268" width="20.28515625" style="133" bestFit="1" customWidth="1"/>
    <col min="11269" max="11269" width="18.28515625" style="133" bestFit="1" customWidth="1"/>
    <col min="11270" max="11270" width="14.7109375" style="133" bestFit="1" customWidth="1"/>
    <col min="11271" max="11271" width="13.85546875" style="133" customWidth="1"/>
    <col min="11272" max="11272" width="17.7109375" style="133" customWidth="1"/>
    <col min="11273" max="11273" width="15.42578125" style="133" customWidth="1"/>
    <col min="11274" max="11274" width="12.140625" style="133" bestFit="1" customWidth="1"/>
    <col min="11275" max="11520" width="9.140625" style="133"/>
    <col min="11521" max="11521" width="5.140625" style="133" customWidth="1"/>
    <col min="11522" max="11522" width="20.42578125" style="133" customWidth="1"/>
    <col min="11523" max="11523" width="34" style="133" customWidth="1"/>
    <col min="11524" max="11524" width="20.28515625" style="133" bestFit="1" customWidth="1"/>
    <col min="11525" max="11525" width="18.28515625" style="133" bestFit="1" customWidth="1"/>
    <col min="11526" max="11526" width="14.7109375" style="133" bestFit="1" customWidth="1"/>
    <col min="11527" max="11527" width="13.85546875" style="133" customWidth="1"/>
    <col min="11528" max="11528" width="17.7109375" style="133" customWidth="1"/>
    <col min="11529" max="11529" width="15.42578125" style="133" customWidth="1"/>
    <col min="11530" max="11530" width="12.140625" style="133" bestFit="1" customWidth="1"/>
    <col min="11531" max="11776" width="9.140625" style="133"/>
    <col min="11777" max="11777" width="5.140625" style="133" customWidth="1"/>
    <col min="11778" max="11778" width="20.42578125" style="133" customWidth="1"/>
    <col min="11779" max="11779" width="34" style="133" customWidth="1"/>
    <col min="11780" max="11780" width="20.28515625" style="133" bestFit="1" customWidth="1"/>
    <col min="11781" max="11781" width="18.28515625" style="133" bestFit="1" customWidth="1"/>
    <col min="11782" max="11782" width="14.7109375" style="133" bestFit="1" customWidth="1"/>
    <col min="11783" max="11783" width="13.85546875" style="133" customWidth="1"/>
    <col min="11784" max="11784" width="17.7109375" style="133" customWidth="1"/>
    <col min="11785" max="11785" width="15.42578125" style="133" customWidth="1"/>
    <col min="11786" max="11786" width="12.140625" style="133" bestFit="1" customWidth="1"/>
    <col min="11787" max="12032" width="9.140625" style="133"/>
    <col min="12033" max="12033" width="5.140625" style="133" customWidth="1"/>
    <col min="12034" max="12034" width="20.42578125" style="133" customWidth="1"/>
    <col min="12035" max="12035" width="34" style="133" customWidth="1"/>
    <col min="12036" max="12036" width="20.28515625" style="133" bestFit="1" customWidth="1"/>
    <col min="12037" max="12037" width="18.28515625" style="133" bestFit="1" customWidth="1"/>
    <col min="12038" max="12038" width="14.7109375" style="133" bestFit="1" customWidth="1"/>
    <col min="12039" max="12039" width="13.85546875" style="133" customWidth="1"/>
    <col min="12040" max="12040" width="17.7109375" style="133" customWidth="1"/>
    <col min="12041" max="12041" width="15.42578125" style="133" customWidth="1"/>
    <col min="12042" max="12042" width="12.140625" style="133" bestFit="1" customWidth="1"/>
    <col min="12043" max="12288" width="9.140625" style="133"/>
    <col min="12289" max="12289" width="5.140625" style="133" customWidth="1"/>
    <col min="12290" max="12290" width="20.42578125" style="133" customWidth="1"/>
    <col min="12291" max="12291" width="34" style="133" customWidth="1"/>
    <col min="12292" max="12292" width="20.28515625" style="133" bestFit="1" customWidth="1"/>
    <col min="12293" max="12293" width="18.28515625" style="133" bestFit="1" customWidth="1"/>
    <col min="12294" max="12294" width="14.7109375" style="133" bestFit="1" customWidth="1"/>
    <col min="12295" max="12295" width="13.85546875" style="133" customWidth="1"/>
    <col min="12296" max="12296" width="17.7109375" style="133" customWidth="1"/>
    <col min="12297" max="12297" width="15.42578125" style="133" customWidth="1"/>
    <col min="12298" max="12298" width="12.140625" style="133" bestFit="1" customWidth="1"/>
    <col min="12299" max="12544" width="9.140625" style="133"/>
    <col min="12545" max="12545" width="5.140625" style="133" customWidth="1"/>
    <col min="12546" max="12546" width="20.42578125" style="133" customWidth="1"/>
    <col min="12547" max="12547" width="34" style="133" customWidth="1"/>
    <col min="12548" max="12548" width="20.28515625" style="133" bestFit="1" customWidth="1"/>
    <col min="12549" max="12549" width="18.28515625" style="133" bestFit="1" customWidth="1"/>
    <col min="12550" max="12550" width="14.7109375" style="133" bestFit="1" customWidth="1"/>
    <col min="12551" max="12551" width="13.85546875" style="133" customWidth="1"/>
    <col min="12552" max="12552" width="17.7109375" style="133" customWidth="1"/>
    <col min="12553" max="12553" width="15.42578125" style="133" customWidth="1"/>
    <col min="12554" max="12554" width="12.140625" style="133" bestFit="1" customWidth="1"/>
    <col min="12555" max="12800" width="9.140625" style="133"/>
    <col min="12801" max="12801" width="5.140625" style="133" customWidth="1"/>
    <col min="12802" max="12802" width="20.42578125" style="133" customWidth="1"/>
    <col min="12803" max="12803" width="34" style="133" customWidth="1"/>
    <col min="12804" max="12804" width="20.28515625" style="133" bestFit="1" customWidth="1"/>
    <col min="12805" max="12805" width="18.28515625" style="133" bestFit="1" customWidth="1"/>
    <col min="12806" max="12806" width="14.7109375" style="133" bestFit="1" customWidth="1"/>
    <col min="12807" max="12807" width="13.85546875" style="133" customWidth="1"/>
    <col min="12808" max="12808" width="17.7109375" style="133" customWidth="1"/>
    <col min="12809" max="12809" width="15.42578125" style="133" customWidth="1"/>
    <col min="12810" max="12810" width="12.140625" style="133" bestFit="1" customWidth="1"/>
    <col min="12811" max="13056" width="9.140625" style="133"/>
    <col min="13057" max="13057" width="5.140625" style="133" customWidth="1"/>
    <col min="13058" max="13058" width="20.42578125" style="133" customWidth="1"/>
    <col min="13059" max="13059" width="34" style="133" customWidth="1"/>
    <col min="13060" max="13060" width="20.28515625" style="133" bestFit="1" customWidth="1"/>
    <col min="13061" max="13061" width="18.28515625" style="133" bestFit="1" customWidth="1"/>
    <col min="13062" max="13062" width="14.7109375" style="133" bestFit="1" customWidth="1"/>
    <col min="13063" max="13063" width="13.85546875" style="133" customWidth="1"/>
    <col min="13064" max="13064" width="17.7109375" style="133" customWidth="1"/>
    <col min="13065" max="13065" width="15.42578125" style="133" customWidth="1"/>
    <col min="13066" max="13066" width="12.140625" style="133" bestFit="1" customWidth="1"/>
    <col min="13067" max="13312" width="9.140625" style="133"/>
    <col min="13313" max="13313" width="5.140625" style="133" customWidth="1"/>
    <col min="13314" max="13314" width="20.42578125" style="133" customWidth="1"/>
    <col min="13315" max="13315" width="34" style="133" customWidth="1"/>
    <col min="13316" max="13316" width="20.28515625" style="133" bestFit="1" customWidth="1"/>
    <col min="13317" max="13317" width="18.28515625" style="133" bestFit="1" customWidth="1"/>
    <col min="13318" max="13318" width="14.7109375" style="133" bestFit="1" customWidth="1"/>
    <col min="13319" max="13319" width="13.85546875" style="133" customWidth="1"/>
    <col min="13320" max="13320" width="17.7109375" style="133" customWidth="1"/>
    <col min="13321" max="13321" width="15.42578125" style="133" customWidth="1"/>
    <col min="13322" max="13322" width="12.140625" style="133" bestFit="1" customWidth="1"/>
    <col min="13323" max="13568" width="9.140625" style="133"/>
    <col min="13569" max="13569" width="5.140625" style="133" customWidth="1"/>
    <col min="13570" max="13570" width="20.42578125" style="133" customWidth="1"/>
    <col min="13571" max="13571" width="34" style="133" customWidth="1"/>
    <col min="13572" max="13572" width="20.28515625" style="133" bestFit="1" customWidth="1"/>
    <col min="13573" max="13573" width="18.28515625" style="133" bestFit="1" customWidth="1"/>
    <col min="13574" max="13574" width="14.7109375" style="133" bestFit="1" customWidth="1"/>
    <col min="13575" max="13575" width="13.85546875" style="133" customWidth="1"/>
    <col min="13576" max="13576" width="17.7109375" style="133" customWidth="1"/>
    <col min="13577" max="13577" width="15.42578125" style="133" customWidth="1"/>
    <col min="13578" max="13578" width="12.140625" style="133" bestFit="1" customWidth="1"/>
    <col min="13579" max="13824" width="9.140625" style="133"/>
    <col min="13825" max="13825" width="5.140625" style="133" customWidth="1"/>
    <col min="13826" max="13826" width="20.42578125" style="133" customWidth="1"/>
    <col min="13827" max="13827" width="34" style="133" customWidth="1"/>
    <col min="13828" max="13828" width="20.28515625" style="133" bestFit="1" customWidth="1"/>
    <col min="13829" max="13829" width="18.28515625" style="133" bestFit="1" customWidth="1"/>
    <col min="13830" max="13830" width="14.7109375" style="133" bestFit="1" customWidth="1"/>
    <col min="13831" max="13831" width="13.85546875" style="133" customWidth="1"/>
    <col min="13832" max="13832" width="17.7109375" style="133" customWidth="1"/>
    <col min="13833" max="13833" width="15.42578125" style="133" customWidth="1"/>
    <col min="13834" max="13834" width="12.140625" style="133" bestFit="1" customWidth="1"/>
    <col min="13835" max="14080" width="9.140625" style="133"/>
    <col min="14081" max="14081" width="5.140625" style="133" customWidth="1"/>
    <col min="14082" max="14082" width="20.42578125" style="133" customWidth="1"/>
    <col min="14083" max="14083" width="34" style="133" customWidth="1"/>
    <col min="14084" max="14084" width="20.28515625" style="133" bestFit="1" customWidth="1"/>
    <col min="14085" max="14085" width="18.28515625" style="133" bestFit="1" customWidth="1"/>
    <col min="14086" max="14086" width="14.7109375" style="133" bestFit="1" customWidth="1"/>
    <col min="14087" max="14087" width="13.85546875" style="133" customWidth="1"/>
    <col min="14088" max="14088" width="17.7109375" style="133" customWidth="1"/>
    <col min="14089" max="14089" width="15.42578125" style="133" customWidth="1"/>
    <col min="14090" max="14090" width="12.140625" style="133" bestFit="1" customWidth="1"/>
    <col min="14091" max="14336" width="9.140625" style="133"/>
    <col min="14337" max="14337" width="5.140625" style="133" customWidth="1"/>
    <col min="14338" max="14338" width="20.42578125" style="133" customWidth="1"/>
    <col min="14339" max="14339" width="34" style="133" customWidth="1"/>
    <col min="14340" max="14340" width="20.28515625" style="133" bestFit="1" customWidth="1"/>
    <col min="14341" max="14341" width="18.28515625" style="133" bestFit="1" customWidth="1"/>
    <col min="14342" max="14342" width="14.7109375" style="133" bestFit="1" customWidth="1"/>
    <col min="14343" max="14343" width="13.85546875" style="133" customWidth="1"/>
    <col min="14344" max="14344" width="17.7109375" style="133" customWidth="1"/>
    <col min="14345" max="14345" width="15.42578125" style="133" customWidth="1"/>
    <col min="14346" max="14346" width="12.140625" style="133" bestFit="1" customWidth="1"/>
    <col min="14347" max="14592" width="9.140625" style="133"/>
    <col min="14593" max="14593" width="5.140625" style="133" customWidth="1"/>
    <col min="14594" max="14594" width="20.42578125" style="133" customWidth="1"/>
    <col min="14595" max="14595" width="34" style="133" customWidth="1"/>
    <col min="14596" max="14596" width="20.28515625" style="133" bestFit="1" customWidth="1"/>
    <col min="14597" max="14597" width="18.28515625" style="133" bestFit="1" customWidth="1"/>
    <col min="14598" max="14598" width="14.7109375" style="133" bestFit="1" customWidth="1"/>
    <col min="14599" max="14599" width="13.85546875" style="133" customWidth="1"/>
    <col min="14600" max="14600" width="17.7109375" style="133" customWidth="1"/>
    <col min="14601" max="14601" width="15.42578125" style="133" customWidth="1"/>
    <col min="14602" max="14602" width="12.140625" style="133" bestFit="1" customWidth="1"/>
    <col min="14603" max="14848" width="9.140625" style="133"/>
    <col min="14849" max="14849" width="5.140625" style="133" customWidth="1"/>
    <col min="14850" max="14850" width="20.42578125" style="133" customWidth="1"/>
    <col min="14851" max="14851" width="34" style="133" customWidth="1"/>
    <col min="14852" max="14852" width="20.28515625" style="133" bestFit="1" customWidth="1"/>
    <col min="14853" max="14853" width="18.28515625" style="133" bestFit="1" customWidth="1"/>
    <col min="14854" max="14854" width="14.7109375" style="133" bestFit="1" customWidth="1"/>
    <col min="14855" max="14855" width="13.85546875" style="133" customWidth="1"/>
    <col min="14856" max="14856" width="17.7109375" style="133" customWidth="1"/>
    <col min="14857" max="14857" width="15.42578125" style="133" customWidth="1"/>
    <col min="14858" max="14858" width="12.140625" style="133" bestFit="1" customWidth="1"/>
    <col min="14859" max="15104" width="9.140625" style="133"/>
    <col min="15105" max="15105" width="5.140625" style="133" customWidth="1"/>
    <col min="15106" max="15106" width="20.42578125" style="133" customWidth="1"/>
    <col min="15107" max="15107" width="34" style="133" customWidth="1"/>
    <col min="15108" max="15108" width="20.28515625" style="133" bestFit="1" customWidth="1"/>
    <col min="15109" max="15109" width="18.28515625" style="133" bestFit="1" customWidth="1"/>
    <col min="15110" max="15110" width="14.7109375" style="133" bestFit="1" customWidth="1"/>
    <col min="15111" max="15111" width="13.85546875" style="133" customWidth="1"/>
    <col min="15112" max="15112" width="17.7109375" style="133" customWidth="1"/>
    <col min="15113" max="15113" width="15.42578125" style="133" customWidth="1"/>
    <col min="15114" max="15114" width="12.140625" style="133" bestFit="1" customWidth="1"/>
    <col min="15115" max="15360" width="9.140625" style="133"/>
    <col min="15361" max="15361" width="5.140625" style="133" customWidth="1"/>
    <col min="15362" max="15362" width="20.42578125" style="133" customWidth="1"/>
    <col min="15363" max="15363" width="34" style="133" customWidth="1"/>
    <col min="15364" max="15364" width="20.28515625" style="133" bestFit="1" customWidth="1"/>
    <col min="15365" max="15365" width="18.28515625" style="133" bestFit="1" customWidth="1"/>
    <col min="15366" max="15366" width="14.7109375" style="133" bestFit="1" customWidth="1"/>
    <col min="15367" max="15367" width="13.85546875" style="133" customWidth="1"/>
    <col min="15368" max="15368" width="17.7109375" style="133" customWidth="1"/>
    <col min="15369" max="15369" width="15.42578125" style="133" customWidth="1"/>
    <col min="15370" max="15370" width="12.140625" style="133" bestFit="1" customWidth="1"/>
    <col min="15371" max="15616" width="9.140625" style="133"/>
    <col min="15617" max="15617" width="5.140625" style="133" customWidth="1"/>
    <col min="15618" max="15618" width="20.42578125" style="133" customWidth="1"/>
    <col min="15619" max="15619" width="34" style="133" customWidth="1"/>
    <col min="15620" max="15620" width="20.28515625" style="133" bestFit="1" customWidth="1"/>
    <col min="15621" max="15621" width="18.28515625" style="133" bestFit="1" customWidth="1"/>
    <col min="15622" max="15622" width="14.7109375" style="133" bestFit="1" customWidth="1"/>
    <col min="15623" max="15623" width="13.85546875" style="133" customWidth="1"/>
    <col min="15624" max="15624" width="17.7109375" style="133" customWidth="1"/>
    <col min="15625" max="15625" width="15.42578125" style="133" customWidth="1"/>
    <col min="15626" max="15626" width="12.140625" style="133" bestFit="1" customWidth="1"/>
    <col min="15627" max="15872" width="9.140625" style="133"/>
    <col min="15873" max="15873" width="5.140625" style="133" customWidth="1"/>
    <col min="15874" max="15874" width="20.42578125" style="133" customWidth="1"/>
    <col min="15875" max="15875" width="34" style="133" customWidth="1"/>
    <col min="15876" max="15876" width="20.28515625" style="133" bestFit="1" customWidth="1"/>
    <col min="15877" max="15877" width="18.28515625" style="133" bestFit="1" customWidth="1"/>
    <col min="15878" max="15878" width="14.7109375" style="133" bestFit="1" customWidth="1"/>
    <col min="15879" max="15879" width="13.85546875" style="133" customWidth="1"/>
    <col min="15880" max="15880" width="17.7109375" style="133" customWidth="1"/>
    <col min="15881" max="15881" width="15.42578125" style="133" customWidth="1"/>
    <col min="15882" max="15882" width="12.140625" style="133" bestFit="1" customWidth="1"/>
    <col min="15883" max="16128" width="9.140625" style="133"/>
    <col min="16129" max="16129" width="5.140625" style="133" customWidth="1"/>
    <col min="16130" max="16130" width="20.42578125" style="133" customWidth="1"/>
    <col min="16131" max="16131" width="34" style="133" customWidth="1"/>
    <col min="16132" max="16132" width="20.28515625" style="133" bestFit="1" customWidth="1"/>
    <col min="16133" max="16133" width="18.28515625" style="133" bestFit="1" customWidth="1"/>
    <col min="16134" max="16134" width="14.7109375" style="133" bestFit="1" customWidth="1"/>
    <col min="16135" max="16135" width="13.85546875" style="133" customWidth="1"/>
    <col min="16136" max="16136" width="17.7109375" style="133" customWidth="1"/>
    <col min="16137" max="16137" width="15.42578125" style="133" customWidth="1"/>
    <col min="16138" max="16138" width="12.140625" style="133" bestFit="1" customWidth="1"/>
    <col min="16139" max="16384" width="9.140625" style="133"/>
  </cols>
  <sheetData>
    <row r="1" spans="1:8" ht="15.75" x14ac:dyDescent="0.25">
      <c r="A1" s="131"/>
      <c r="B1" s="230" t="s">
        <v>828</v>
      </c>
      <c r="C1" s="230"/>
      <c r="D1" s="230"/>
      <c r="E1" s="230"/>
      <c r="F1" s="132"/>
      <c r="G1" s="230"/>
      <c r="H1" s="230"/>
    </row>
    <row r="2" spans="1:8" ht="15.75" x14ac:dyDescent="0.25">
      <c r="A2" s="131"/>
      <c r="B2" s="231"/>
      <c r="C2" s="231"/>
      <c r="D2" s="231"/>
      <c r="E2" s="231"/>
      <c r="F2" s="134"/>
      <c r="G2" s="231"/>
      <c r="H2" s="231"/>
    </row>
    <row r="3" spans="1:8" s="131" customFormat="1" ht="53.25" customHeight="1" x14ac:dyDescent="0.25">
      <c r="B3" s="232" t="s">
        <v>829</v>
      </c>
      <c r="C3" s="233"/>
      <c r="D3" s="233"/>
      <c r="E3" s="233"/>
      <c r="F3" s="135"/>
      <c r="G3" s="234"/>
      <c r="H3" s="234"/>
    </row>
    <row r="4" spans="1:8" s="131" customFormat="1" ht="15.75" x14ac:dyDescent="0.25">
      <c r="B4" s="230"/>
      <c r="C4" s="230"/>
      <c r="D4" s="230"/>
      <c r="E4" s="230"/>
      <c r="F4" s="134"/>
      <c r="G4" s="231"/>
      <c r="H4" s="231"/>
    </row>
    <row r="5" spans="1:8" s="131" customFormat="1" ht="33.75" customHeight="1" x14ac:dyDescent="0.25">
      <c r="B5" s="230" t="s">
        <v>830</v>
      </c>
      <c r="C5" s="230"/>
      <c r="D5" s="230"/>
      <c r="E5" s="230"/>
      <c r="F5" s="134"/>
      <c r="G5" s="231"/>
      <c r="H5" s="231"/>
    </row>
    <row r="6" spans="1:8" ht="15.75" customHeight="1" x14ac:dyDescent="0.25">
      <c r="A6" s="131"/>
      <c r="B6" s="235" t="s">
        <v>831</v>
      </c>
      <c r="C6" s="235"/>
      <c r="D6" s="235"/>
      <c r="E6" s="235"/>
      <c r="F6" s="136"/>
      <c r="G6" s="235"/>
      <c r="H6" s="235"/>
    </row>
    <row r="7" spans="1:8" ht="15.75" x14ac:dyDescent="0.25">
      <c r="A7" s="131"/>
      <c r="B7" s="137" t="s">
        <v>832</v>
      </c>
      <c r="C7" s="131"/>
      <c r="D7" s="131"/>
      <c r="E7" s="131"/>
      <c r="F7" s="138"/>
      <c r="G7" s="131"/>
      <c r="H7" s="131"/>
    </row>
    <row r="8" spans="1:8" ht="15.75" x14ac:dyDescent="0.25">
      <c r="A8" s="131"/>
      <c r="B8" s="137"/>
      <c r="C8" s="131"/>
      <c r="D8" s="131"/>
      <c r="E8" s="131"/>
      <c r="F8" s="138"/>
      <c r="G8" s="131"/>
      <c r="H8" s="131"/>
    </row>
    <row r="9" spans="1:8" ht="21" x14ac:dyDescent="0.35">
      <c r="A9" s="131"/>
      <c r="B9" s="236" t="s">
        <v>833</v>
      </c>
      <c r="C9" s="236"/>
      <c r="D9" s="236"/>
      <c r="E9" s="236"/>
      <c r="F9" s="236"/>
      <c r="G9" s="236"/>
      <c r="H9" s="236"/>
    </row>
    <row r="10" spans="1:8" ht="15.75" x14ac:dyDescent="0.25">
      <c r="A10" s="131"/>
      <c r="B10" s="137"/>
      <c r="C10" s="131"/>
      <c r="D10" s="131"/>
      <c r="E10" s="131"/>
      <c r="F10" s="138"/>
      <c r="G10" s="131"/>
      <c r="H10" s="131"/>
    </row>
    <row r="11" spans="1:8" ht="60.75" customHeight="1" x14ac:dyDescent="0.25">
      <c r="A11" s="136"/>
      <c r="B11" s="237" t="s">
        <v>834</v>
      </c>
      <c r="C11" s="237"/>
      <c r="D11" s="237"/>
      <c r="E11" s="237"/>
      <c r="F11" s="237"/>
      <c r="G11" s="237"/>
      <c r="H11" s="237"/>
    </row>
    <row r="12" spans="1:8" ht="15" x14ac:dyDescent="0.2">
      <c r="A12" s="135"/>
      <c r="B12" s="238" t="s">
        <v>835</v>
      </c>
      <c r="C12" s="238"/>
      <c r="D12" s="238"/>
      <c r="E12" s="238"/>
      <c r="F12" s="238"/>
      <c r="G12" s="238"/>
      <c r="H12" s="238"/>
    </row>
    <row r="13" spans="1:8" ht="15.75" x14ac:dyDescent="0.25">
      <c r="A13" s="131"/>
      <c r="B13" s="139"/>
      <c r="C13" s="131"/>
      <c r="D13" s="239" t="s">
        <v>836</v>
      </c>
      <c r="E13" s="239"/>
      <c r="F13" s="239"/>
      <c r="G13" s="239"/>
      <c r="H13" s="131"/>
    </row>
    <row r="14" spans="1:8" ht="21" x14ac:dyDescent="0.35">
      <c r="A14" s="140"/>
      <c r="B14" s="141"/>
      <c r="C14" s="142"/>
      <c r="D14" s="142"/>
      <c r="E14" s="142"/>
      <c r="F14" s="142"/>
      <c r="G14" s="142"/>
      <c r="H14" s="142"/>
    </row>
    <row r="15" spans="1:8" ht="21" x14ac:dyDescent="0.35">
      <c r="A15" s="140" t="s">
        <v>837</v>
      </c>
      <c r="B15" s="139"/>
      <c r="C15" s="143"/>
      <c r="D15" s="144" t="s">
        <v>838</v>
      </c>
      <c r="E15" s="145"/>
      <c r="F15" s="142"/>
      <c r="G15" s="142"/>
      <c r="H15" s="142"/>
    </row>
    <row r="16" spans="1:8" ht="15" x14ac:dyDescent="0.2">
      <c r="A16" s="240" t="s">
        <v>656</v>
      </c>
      <c r="B16" s="241" t="s">
        <v>839</v>
      </c>
      <c r="C16" s="240" t="s">
        <v>840</v>
      </c>
      <c r="D16" s="240" t="s">
        <v>841</v>
      </c>
      <c r="E16" s="240"/>
      <c r="F16" s="240"/>
      <c r="G16" s="240"/>
      <c r="H16" s="240" t="s">
        <v>842</v>
      </c>
    </row>
    <row r="17" spans="1:9" ht="30" x14ac:dyDescent="0.2">
      <c r="A17" s="240"/>
      <c r="B17" s="241"/>
      <c r="C17" s="240"/>
      <c r="D17" s="146" t="s">
        <v>843</v>
      </c>
      <c r="E17" s="146" t="s">
        <v>844</v>
      </c>
      <c r="F17" s="147" t="s">
        <v>816</v>
      </c>
      <c r="G17" s="147" t="s">
        <v>845</v>
      </c>
      <c r="H17" s="240"/>
    </row>
    <row r="18" spans="1:9" ht="15" x14ac:dyDescent="0.2">
      <c r="A18" s="147">
        <v>1</v>
      </c>
      <c r="B18" s="148">
        <v>2</v>
      </c>
      <c r="C18" s="147">
        <v>3</v>
      </c>
      <c r="D18" s="146">
        <v>4</v>
      </c>
      <c r="E18" s="146">
        <v>5</v>
      </c>
      <c r="F18" s="146">
        <v>6</v>
      </c>
      <c r="G18" s="146">
        <v>7</v>
      </c>
      <c r="H18" s="146">
        <v>8</v>
      </c>
    </row>
    <row r="19" spans="1:9" ht="12.75" customHeight="1" x14ac:dyDescent="0.2">
      <c r="A19" s="149"/>
      <c r="B19" s="245" t="s">
        <v>846</v>
      </c>
      <c r="C19" s="245"/>
      <c r="D19" s="245"/>
      <c r="E19" s="245"/>
      <c r="F19" s="245"/>
      <c r="G19" s="245"/>
      <c r="H19" s="150"/>
    </row>
    <row r="20" spans="1:9" ht="13.5" customHeight="1" x14ac:dyDescent="0.2">
      <c r="A20" s="151" t="s">
        <v>488</v>
      </c>
      <c r="B20" s="152" t="s">
        <v>847</v>
      </c>
      <c r="C20" s="153" t="s">
        <v>848</v>
      </c>
      <c r="D20" s="154"/>
      <c r="E20" s="154"/>
      <c r="F20" s="155"/>
      <c r="G20" s="154"/>
      <c r="H20" s="156">
        <f>SUM(D20:G20)</f>
        <v>0</v>
      </c>
    </row>
    <row r="21" spans="1:9" ht="14.25" customHeight="1" x14ac:dyDescent="0.2">
      <c r="A21" s="246" t="s">
        <v>849</v>
      </c>
      <c r="B21" s="247"/>
      <c r="C21" s="248"/>
      <c r="D21" s="157"/>
      <c r="E21" s="157"/>
      <c r="F21" s="158"/>
      <c r="G21" s="157">
        <f>SUM(G20:G20)</f>
        <v>0</v>
      </c>
      <c r="H21" s="157">
        <f>SUM(H20:H20)</f>
        <v>0</v>
      </c>
    </row>
    <row r="22" spans="1:9" ht="15" x14ac:dyDescent="0.2">
      <c r="A22" s="149"/>
      <c r="B22" s="245" t="s">
        <v>850</v>
      </c>
      <c r="C22" s="245"/>
      <c r="D22" s="245"/>
      <c r="E22" s="245"/>
      <c r="F22" s="245"/>
      <c r="G22" s="245"/>
      <c r="H22" s="159"/>
    </row>
    <row r="23" spans="1:9" ht="30" customHeight="1" x14ac:dyDescent="0.2">
      <c r="A23" s="152" t="s">
        <v>514</v>
      </c>
      <c r="B23" s="152" t="s">
        <v>20</v>
      </c>
      <c r="C23" s="160" t="s">
        <v>21</v>
      </c>
      <c r="D23" s="156">
        <f>ОС25!D26</f>
        <v>310.88</v>
      </c>
      <c r="E23" s="154">
        <f>ОС25!E26</f>
        <v>18.010000000000002</v>
      </c>
      <c r="F23" s="154"/>
      <c r="G23" s="155"/>
      <c r="H23" s="156">
        <f>SUM(D23:G23)</f>
        <v>328.89</v>
      </c>
    </row>
    <row r="24" spans="1:9" ht="15" x14ac:dyDescent="0.2">
      <c r="A24" s="246" t="s">
        <v>851</v>
      </c>
      <c r="B24" s="247"/>
      <c r="C24" s="248"/>
      <c r="D24" s="158">
        <f>SUM(D23:D23)</f>
        <v>310.88</v>
      </c>
      <c r="E24" s="158">
        <f>SUM(E23:E23)</f>
        <v>18.010000000000002</v>
      </c>
      <c r="F24" s="158">
        <f>SUM(F23:F23)</f>
        <v>0</v>
      </c>
      <c r="G24" s="158"/>
      <c r="H24" s="157">
        <f>SUM(H23:H23)</f>
        <v>328.89</v>
      </c>
    </row>
    <row r="25" spans="1:9" ht="15" x14ac:dyDescent="0.2">
      <c r="A25" s="242" t="s">
        <v>852</v>
      </c>
      <c r="B25" s="243"/>
      <c r="C25" s="244"/>
      <c r="D25" s="157">
        <f>D21+D24</f>
        <v>310.88</v>
      </c>
      <c r="E25" s="157">
        <f>E21+E24</f>
        <v>18.010000000000002</v>
      </c>
      <c r="F25" s="157">
        <f>F21+F24</f>
        <v>0</v>
      </c>
      <c r="G25" s="157">
        <f>G24+G21</f>
        <v>0</v>
      </c>
      <c r="H25" s="157">
        <f>H21+H24</f>
        <v>328.89</v>
      </c>
      <c r="I25" s="161"/>
    </row>
    <row r="26" spans="1:9" ht="15" hidden="1" x14ac:dyDescent="0.2">
      <c r="A26" s="149"/>
      <c r="B26" s="245" t="s">
        <v>853</v>
      </c>
      <c r="C26" s="245"/>
      <c r="D26" s="245"/>
      <c r="E26" s="245"/>
      <c r="F26" s="245"/>
      <c r="G26" s="245"/>
      <c r="H26" s="150"/>
    </row>
    <row r="27" spans="1:9" ht="18.75" hidden="1" customHeight="1" x14ac:dyDescent="0.2">
      <c r="A27" s="152" t="s">
        <v>564</v>
      </c>
      <c r="B27" s="152" t="s">
        <v>854</v>
      </c>
      <c r="C27" s="160" t="str">
        <f>'[1]07-01-01'!K8</f>
        <v xml:space="preserve"> </v>
      </c>
      <c r="D27" s="162"/>
      <c r="E27" s="155"/>
      <c r="F27" s="155"/>
      <c r="G27" s="155"/>
      <c r="H27" s="162">
        <f>SUM(D27:G27)</f>
        <v>0</v>
      </c>
    </row>
    <row r="28" spans="1:9" ht="15" hidden="1" x14ac:dyDescent="0.2">
      <c r="A28" s="246" t="s">
        <v>855</v>
      </c>
      <c r="B28" s="247"/>
      <c r="C28" s="248"/>
      <c r="D28" s="158">
        <f>SUM(D27)</f>
        <v>0</v>
      </c>
      <c r="E28" s="158"/>
      <c r="F28" s="158"/>
      <c r="G28" s="158"/>
      <c r="H28" s="157">
        <f>SUM(H27)</f>
        <v>0</v>
      </c>
    </row>
    <row r="29" spans="1:9" ht="15" hidden="1" x14ac:dyDescent="0.2">
      <c r="A29" s="242" t="s">
        <v>856</v>
      </c>
      <c r="B29" s="243"/>
      <c r="C29" s="244"/>
      <c r="D29" s="157">
        <f>D25+D28</f>
        <v>310.88</v>
      </c>
      <c r="E29" s="157">
        <f>E25+E28</f>
        <v>18.010000000000002</v>
      </c>
      <c r="F29" s="157">
        <f>F25+F28</f>
        <v>0</v>
      </c>
      <c r="G29" s="157"/>
      <c r="H29" s="157">
        <f>H25+H28</f>
        <v>328.89</v>
      </c>
    </row>
    <row r="30" spans="1:9" ht="15" x14ac:dyDescent="0.2">
      <c r="A30" s="163"/>
      <c r="B30" s="249" t="s">
        <v>857</v>
      </c>
      <c r="C30" s="249"/>
      <c r="D30" s="164"/>
      <c r="E30" s="164"/>
      <c r="F30" s="164"/>
      <c r="G30" s="164"/>
      <c r="H30" s="165"/>
    </row>
    <row r="31" spans="1:9" ht="30" x14ac:dyDescent="0.2">
      <c r="A31" s="166" t="s">
        <v>569</v>
      </c>
      <c r="B31" s="167" t="s">
        <v>858</v>
      </c>
      <c r="C31" s="168" t="s">
        <v>859</v>
      </c>
      <c r="D31" s="158">
        <f>D29*2.5%</f>
        <v>7.7720000000000002</v>
      </c>
      <c r="E31" s="158">
        <f>E29*2.5%</f>
        <v>0.45025000000000004</v>
      </c>
      <c r="F31" s="157"/>
      <c r="G31" s="157"/>
      <c r="H31" s="158">
        <f>D31+E31+F31+G31</f>
        <v>8.2222500000000007</v>
      </c>
    </row>
    <row r="32" spans="1:9" ht="15" x14ac:dyDescent="0.2">
      <c r="A32" s="169"/>
      <c r="B32" s="169"/>
      <c r="C32" s="169" t="s">
        <v>860</v>
      </c>
      <c r="D32" s="157">
        <f>D31</f>
        <v>7.7720000000000002</v>
      </c>
      <c r="E32" s="157">
        <f t="shared" ref="E32:H32" si="0">E31</f>
        <v>0.45025000000000004</v>
      </c>
      <c r="F32" s="157"/>
      <c r="G32" s="157"/>
      <c r="H32" s="157">
        <f t="shared" si="0"/>
        <v>8.2222500000000007</v>
      </c>
    </row>
    <row r="33" spans="1:10" ht="15" x14ac:dyDescent="0.2">
      <c r="A33" s="170"/>
      <c r="B33" s="249" t="s">
        <v>861</v>
      </c>
      <c r="C33" s="249"/>
      <c r="D33" s="249"/>
      <c r="E33" s="249"/>
      <c r="F33" s="249"/>
      <c r="G33" s="249"/>
      <c r="H33" s="150"/>
    </row>
    <row r="34" spans="1:10" ht="30" x14ac:dyDescent="0.2">
      <c r="A34" s="152" t="s">
        <v>574</v>
      </c>
      <c r="B34" s="171" t="s">
        <v>250</v>
      </c>
      <c r="C34" s="160" t="s">
        <v>251</v>
      </c>
      <c r="D34" s="155"/>
      <c r="E34" s="155"/>
      <c r="F34" s="155"/>
      <c r="G34" s="156">
        <f>ОС25!G27</f>
        <v>3.66</v>
      </c>
      <c r="H34" s="156">
        <f>G34</f>
        <v>3.66</v>
      </c>
    </row>
    <row r="35" spans="1:10" ht="45" x14ac:dyDescent="0.2">
      <c r="A35" s="152" t="s">
        <v>862</v>
      </c>
      <c r="B35" s="171" t="s">
        <v>863</v>
      </c>
      <c r="C35" s="172" t="s">
        <v>864</v>
      </c>
      <c r="D35" s="156">
        <f>(D23)*1.025*1.9/100</f>
        <v>6.0543879999999994</v>
      </c>
      <c r="E35" s="156">
        <f>(E23)*1.025*1.9/100</f>
        <v>0.35074474999999994</v>
      </c>
      <c r="F35" s="162"/>
      <c r="G35" s="162"/>
      <c r="H35" s="156">
        <f>SUM(D35:G35)</f>
        <v>6.405132749999999</v>
      </c>
      <c r="J35" s="173"/>
    </row>
    <row r="36" spans="1:10" ht="45" x14ac:dyDescent="0.2">
      <c r="A36" s="152" t="s">
        <v>865</v>
      </c>
      <c r="B36" s="171" t="s">
        <v>866</v>
      </c>
      <c r="C36" s="172" t="s">
        <v>867</v>
      </c>
      <c r="D36" s="156"/>
      <c r="E36" s="156"/>
      <c r="F36" s="162"/>
      <c r="G36" s="162"/>
      <c r="H36" s="156"/>
      <c r="J36" s="173"/>
    </row>
    <row r="37" spans="1:10" ht="15" x14ac:dyDescent="0.2">
      <c r="A37" s="246" t="s">
        <v>868</v>
      </c>
      <c r="B37" s="247"/>
      <c r="C37" s="248"/>
      <c r="D37" s="157">
        <f>SUM(D35:D36)</f>
        <v>6.0543879999999994</v>
      </c>
      <c r="E37" s="157">
        <f>SUM(E35:E36)</f>
        <v>0.35074474999999994</v>
      </c>
      <c r="F37" s="158">
        <f>SUM(F35:F36)</f>
        <v>0</v>
      </c>
      <c r="G37" s="174">
        <f>SUM(G34:G36)</f>
        <v>3.66</v>
      </c>
      <c r="H37" s="174">
        <f>SUM(H34:H36)</f>
        <v>10.06513275</v>
      </c>
    </row>
    <row r="38" spans="1:10" ht="15" x14ac:dyDescent="0.2">
      <c r="A38" s="242" t="s">
        <v>869</v>
      </c>
      <c r="B38" s="243"/>
      <c r="C38" s="244"/>
      <c r="D38" s="157">
        <f>D29+D32+D37</f>
        <v>324.706388</v>
      </c>
      <c r="E38" s="157">
        <f>E29+E32+E37</f>
        <v>18.810994750000003</v>
      </c>
      <c r="F38" s="157">
        <f>F29+F32+F37</f>
        <v>0</v>
      </c>
      <c r="G38" s="157">
        <f>G37+G25</f>
        <v>3.66</v>
      </c>
      <c r="H38" s="157">
        <f>H29+H32+H37</f>
        <v>347.17738274999994</v>
      </c>
      <c r="I38" s="161">
        <f>H38*1.22</f>
        <v>423.55640695499989</v>
      </c>
    </row>
    <row r="39" spans="1:10" ht="15" x14ac:dyDescent="0.2">
      <c r="A39" s="170"/>
      <c r="B39" s="249" t="s">
        <v>870</v>
      </c>
      <c r="C39" s="249"/>
      <c r="D39" s="249"/>
      <c r="E39" s="249"/>
      <c r="F39" s="249"/>
      <c r="G39" s="249"/>
      <c r="H39" s="175"/>
    </row>
    <row r="40" spans="1:10" ht="45" x14ac:dyDescent="0.2">
      <c r="A40" s="152" t="s">
        <v>579</v>
      </c>
      <c r="B40" s="176" t="s">
        <v>871</v>
      </c>
      <c r="C40" s="177" t="s">
        <v>872</v>
      </c>
      <c r="D40" s="155"/>
      <c r="E40" s="155"/>
      <c r="F40" s="155"/>
      <c r="G40" s="154">
        <f>ROUND((H38+H47)*0.0393,2)</f>
        <v>13.64</v>
      </c>
      <c r="H40" s="156">
        <f>SUM(D40:G40)</f>
        <v>13.64</v>
      </c>
    </row>
    <row r="41" spans="1:10" ht="30" x14ac:dyDescent="0.2">
      <c r="A41" s="178" t="s">
        <v>580</v>
      </c>
      <c r="B41" s="179" t="s">
        <v>873</v>
      </c>
      <c r="C41" s="172" t="s">
        <v>874</v>
      </c>
      <c r="D41" s="155"/>
      <c r="E41" s="155"/>
      <c r="F41" s="155"/>
      <c r="G41" s="154">
        <f>ROUND((H38)*0.0214,2)</f>
        <v>7.43</v>
      </c>
      <c r="H41" s="156">
        <f>SUM(D41:G41)</f>
        <v>7.43</v>
      </c>
      <c r="J41" s="180"/>
    </row>
    <row r="42" spans="1:10" ht="15" x14ac:dyDescent="0.2">
      <c r="A42" s="246" t="s">
        <v>875</v>
      </c>
      <c r="B42" s="247"/>
      <c r="C42" s="248"/>
      <c r="D42" s="158">
        <f>SUM(D40:D41)</f>
        <v>0</v>
      </c>
      <c r="E42" s="158">
        <f>SUM(E40:E41)</f>
        <v>0</v>
      </c>
      <c r="F42" s="158">
        <f>SUM(F40:F41)</f>
        <v>0</v>
      </c>
      <c r="G42" s="158">
        <f>SUM(G40:G41)</f>
        <v>21.07</v>
      </c>
      <c r="H42" s="157">
        <f>SUM(D42:G42)</f>
        <v>21.07</v>
      </c>
    </row>
    <row r="43" spans="1:10" ht="15" x14ac:dyDescent="0.2">
      <c r="A43" s="242" t="s">
        <v>876</v>
      </c>
      <c r="B43" s="243"/>
      <c r="C43" s="244"/>
      <c r="D43" s="157">
        <f>D38+D42</f>
        <v>324.706388</v>
      </c>
      <c r="E43" s="157">
        <f>E38+E42</f>
        <v>18.810994750000003</v>
      </c>
      <c r="F43" s="157">
        <f>F38+F42</f>
        <v>0</v>
      </c>
      <c r="G43" s="157">
        <f>G38+G42</f>
        <v>24.73</v>
      </c>
      <c r="H43" s="157">
        <f>H38+H42</f>
        <v>368.24738274999993</v>
      </c>
      <c r="I43" s="161"/>
    </row>
    <row r="44" spans="1:10" ht="15" x14ac:dyDescent="0.2">
      <c r="A44" s="170"/>
      <c r="B44" s="249" t="s">
        <v>877</v>
      </c>
      <c r="C44" s="249"/>
      <c r="D44" s="249"/>
      <c r="E44" s="249"/>
      <c r="F44" s="249"/>
      <c r="G44" s="249"/>
      <c r="H44" s="175"/>
    </row>
    <row r="45" spans="1:10" ht="29.25" customHeight="1" x14ac:dyDescent="0.2">
      <c r="A45" s="152" t="s">
        <v>589</v>
      </c>
      <c r="B45" s="181" t="s">
        <v>878</v>
      </c>
      <c r="C45" s="182" t="s">
        <v>879</v>
      </c>
      <c r="D45" s="155"/>
      <c r="E45" s="155"/>
      <c r="F45" s="155"/>
      <c r="G45" s="156"/>
      <c r="H45" s="162">
        <f>SUM(D45:G45)</f>
        <v>0</v>
      </c>
    </row>
    <row r="46" spans="1:10" ht="23.25" customHeight="1" x14ac:dyDescent="0.2">
      <c r="A46" s="178" t="s">
        <v>594</v>
      </c>
      <c r="B46" s="183" t="s">
        <v>880</v>
      </c>
      <c r="C46" s="184" t="s">
        <v>881</v>
      </c>
      <c r="D46" s="155"/>
      <c r="E46" s="155"/>
      <c r="F46" s="155"/>
      <c r="G46" s="156"/>
      <c r="H46" s="162">
        <f>SUM(D46:G46)</f>
        <v>0</v>
      </c>
    </row>
    <row r="47" spans="1:10" ht="15" x14ac:dyDescent="0.2">
      <c r="A47" s="246" t="s">
        <v>882</v>
      </c>
      <c r="B47" s="247"/>
      <c r="C47" s="248"/>
      <c r="D47" s="158"/>
      <c r="E47" s="158"/>
      <c r="F47" s="158"/>
      <c r="G47" s="158">
        <f>SUM(G45:G46)</f>
        <v>0</v>
      </c>
      <c r="H47" s="158">
        <f>SUM(H45:H46)</f>
        <v>0</v>
      </c>
    </row>
    <row r="48" spans="1:10" ht="15" x14ac:dyDescent="0.2">
      <c r="A48" s="242" t="s">
        <v>883</v>
      </c>
      <c r="B48" s="243"/>
      <c r="C48" s="244"/>
      <c r="D48" s="157">
        <f>D43+D47</f>
        <v>324.706388</v>
      </c>
      <c r="E48" s="157">
        <f>E43+E47</f>
        <v>18.810994750000003</v>
      </c>
      <c r="F48" s="157">
        <f>F43+F47</f>
        <v>0</v>
      </c>
      <c r="G48" s="157">
        <f>G43+G47</f>
        <v>24.73</v>
      </c>
      <c r="H48" s="157">
        <f>H47+H43</f>
        <v>368.24738274999993</v>
      </c>
      <c r="I48" s="161"/>
    </row>
    <row r="49" spans="1:11" ht="15" x14ac:dyDescent="0.2">
      <c r="A49" s="170"/>
      <c r="B49" s="249" t="s">
        <v>884</v>
      </c>
      <c r="C49" s="249"/>
      <c r="D49" s="249"/>
      <c r="E49" s="249"/>
      <c r="F49" s="249"/>
      <c r="G49" s="249"/>
      <c r="H49" s="175"/>
    </row>
    <row r="50" spans="1:11" ht="45" x14ac:dyDescent="0.2">
      <c r="A50" s="175">
        <v>13</v>
      </c>
      <c r="B50" s="179" t="s">
        <v>885</v>
      </c>
      <c r="C50" s="160" t="s">
        <v>886</v>
      </c>
      <c r="D50" s="185">
        <f>D48*1.5%</f>
        <v>4.8705958200000001</v>
      </c>
      <c r="E50" s="185">
        <f>E48*1.5%</f>
        <v>0.28216492125000003</v>
      </c>
      <c r="F50" s="185">
        <f t="shared" ref="F50:G50" si="1">F48*1.5%</f>
        <v>0</v>
      </c>
      <c r="G50" s="185">
        <f t="shared" si="1"/>
        <v>0.37095</v>
      </c>
      <c r="H50" s="186">
        <f>SUM(D50:G50)</f>
        <v>5.5237107412499995</v>
      </c>
    </row>
    <row r="51" spans="1:11" ht="15" x14ac:dyDescent="0.2">
      <c r="A51" s="187"/>
      <c r="B51" s="188"/>
      <c r="C51" s="189" t="s">
        <v>887</v>
      </c>
      <c r="D51" s="190">
        <f>SUM(D50:D50)</f>
        <v>4.8705958200000001</v>
      </c>
      <c r="E51" s="190">
        <f>SUM(E50:E50)</f>
        <v>0.28216492125000003</v>
      </c>
      <c r="F51" s="190">
        <f>SUM(F50:F50)</f>
        <v>0</v>
      </c>
      <c r="G51" s="190">
        <f>SUM(G50:G50)</f>
        <v>0.37095</v>
      </c>
      <c r="H51" s="190">
        <f>SUM(H50:H50)</f>
        <v>5.5237107412499995</v>
      </c>
    </row>
    <row r="52" spans="1:11" ht="29.25" customHeight="1" x14ac:dyDescent="0.2">
      <c r="A52" s="191"/>
      <c r="B52" s="192"/>
      <c r="C52" s="191" t="s">
        <v>888</v>
      </c>
      <c r="D52" s="193">
        <f>D48+D51</f>
        <v>329.57698382000001</v>
      </c>
      <c r="E52" s="193">
        <f>E48+E51</f>
        <v>19.093159671250003</v>
      </c>
      <c r="F52" s="193">
        <f>F48+F51</f>
        <v>0</v>
      </c>
      <c r="G52" s="193">
        <f>G48+G51</f>
        <v>25.100950000000001</v>
      </c>
      <c r="H52" s="193">
        <f>H48+H51</f>
        <v>373.77109349124993</v>
      </c>
    </row>
    <row r="53" spans="1:11" ht="15" x14ac:dyDescent="0.2">
      <c r="A53" s="187"/>
      <c r="B53" s="249" t="s">
        <v>889</v>
      </c>
      <c r="C53" s="249"/>
      <c r="D53" s="249"/>
      <c r="E53" s="249"/>
      <c r="F53" s="249"/>
      <c r="G53" s="249"/>
      <c r="H53" s="157"/>
      <c r="J53" s="194" t="s">
        <v>890</v>
      </c>
    </row>
    <row r="54" spans="1:11" ht="43.5" customHeight="1" x14ac:dyDescent="0.2">
      <c r="A54" s="175">
        <f>A50+1</f>
        <v>14</v>
      </c>
      <c r="B54" s="171" t="s">
        <v>891</v>
      </c>
      <c r="C54" s="195" t="s">
        <v>892</v>
      </c>
      <c r="D54" s="154">
        <f>ROUND(D52*0.22,2)</f>
        <v>72.510000000000005</v>
      </c>
      <c r="E54" s="154">
        <f t="shared" ref="E54:G54" si="2">ROUND(E52*0.22,2)</f>
        <v>4.2</v>
      </c>
      <c r="F54" s="154">
        <f t="shared" si="2"/>
        <v>0</v>
      </c>
      <c r="G54" s="154">
        <f t="shared" si="2"/>
        <v>5.52</v>
      </c>
      <c r="H54" s="157">
        <f>SUM(D54:G54)</f>
        <v>82.23</v>
      </c>
      <c r="I54" s="180"/>
      <c r="J54" s="196">
        <f>(139199.06-2196.74)/0.9998/1.2</f>
        <v>114191.43828765754</v>
      </c>
      <c r="K54" s="197">
        <f>(H52-H42-H51)*1000</f>
        <v>347177.38274999993</v>
      </c>
    </row>
    <row r="55" spans="1:11" ht="15" x14ac:dyDescent="0.2">
      <c r="A55" s="187"/>
      <c r="B55" s="188"/>
      <c r="C55" s="198" t="s">
        <v>893</v>
      </c>
      <c r="D55" s="157">
        <f>SUM(D54:D54)</f>
        <v>72.510000000000005</v>
      </c>
      <c r="E55" s="157">
        <f>SUM(E54:E54)</f>
        <v>4.2</v>
      </c>
      <c r="F55" s="157">
        <f>SUM(F54:F54)</f>
        <v>0</v>
      </c>
      <c r="G55" s="157">
        <f>SUM(G54:G54)</f>
        <v>5.52</v>
      </c>
      <c r="H55" s="157">
        <f>SUM(H54:H54)</f>
        <v>82.23</v>
      </c>
      <c r="J55" s="199"/>
      <c r="K55" s="200" t="s">
        <v>894</v>
      </c>
    </row>
    <row r="56" spans="1:11" ht="30" x14ac:dyDescent="0.2">
      <c r="A56" s="187"/>
      <c r="B56" s="188"/>
      <c r="C56" s="198" t="s">
        <v>895</v>
      </c>
      <c r="D56" s="157">
        <f>D52+D55</f>
        <v>402.08698382</v>
      </c>
      <c r="E56" s="157">
        <f>E52+E55</f>
        <v>23.293159671250002</v>
      </c>
      <c r="F56" s="157">
        <f>F52+F55</f>
        <v>0</v>
      </c>
      <c r="G56" s="157">
        <f>G52+G55</f>
        <v>30.620950000000001</v>
      </c>
      <c r="H56" s="155">
        <f>H52+H55</f>
        <v>456.00109349124995</v>
      </c>
      <c r="I56" s="180"/>
      <c r="J56" s="201"/>
      <c r="K56" s="202">
        <f>K54-J54</f>
        <v>232985.94446234239</v>
      </c>
    </row>
    <row r="57" spans="1:11" x14ac:dyDescent="0.2">
      <c r="A57" s="203"/>
      <c r="B57" s="204"/>
      <c r="C57" s="203"/>
      <c r="D57" s="203"/>
      <c r="E57" s="203"/>
      <c r="F57" s="203"/>
      <c r="G57" s="203"/>
      <c r="H57" s="203"/>
      <c r="J57" s="201"/>
    </row>
    <row r="58" spans="1:11" ht="40.5" customHeight="1" x14ac:dyDescent="0.3">
      <c r="A58" s="205"/>
      <c r="B58" s="250" t="str">
        <f>[2]ССР_2024!C60</f>
        <v>Генеральный директор ООО "Энком"</v>
      </c>
      <c r="C58" s="250"/>
      <c r="D58" s="250"/>
      <c r="E58" s="206" t="str">
        <f>[2]ССР_2024!F60</f>
        <v>Г.А. Дандре</v>
      </c>
      <c r="F58" s="206"/>
      <c r="G58" s="251"/>
      <c r="H58" s="251"/>
    </row>
    <row r="59" spans="1:11" x14ac:dyDescent="0.2">
      <c r="A59" s="203"/>
      <c r="B59" s="207" t="s">
        <v>832</v>
      </c>
      <c r="C59" s="203"/>
      <c r="D59" s="203"/>
      <c r="E59" s="203"/>
      <c r="F59" s="203"/>
      <c r="G59" s="203"/>
      <c r="H59" s="203"/>
    </row>
    <row r="60" spans="1:11" x14ac:dyDescent="0.2">
      <c r="A60" s="203"/>
      <c r="B60" s="204"/>
      <c r="C60" s="203"/>
      <c r="D60" s="203"/>
      <c r="E60" s="203"/>
      <c r="F60" s="203"/>
      <c r="G60" s="203"/>
      <c r="H60" s="203"/>
    </row>
    <row r="61" spans="1:11" x14ac:dyDescent="0.2">
      <c r="A61" s="203"/>
      <c r="B61" s="204"/>
      <c r="C61" s="203"/>
      <c r="D61" s="203"/>
      <c r="E61" s="203"/>
      <c r="F61" s="203"/>
      <c r="G61" s="203"/>
      <c r="H61" s="203"/>
    </row>
    <row r="62" spans="1:11" x14ac:dyDescent="0.2">
      <c r="A62" s="203"/>
      <c r="B62" s="204"/>
      <c r="C62" s="203"/>
      <c r="D62" s="203"/>
      <c r="E62" s="203"/>
      <c r="F62" s="203"/>
      <c r="G62" s="203"/>
      <c r="H62" s="203"/>
    </row>
    <row r="63" spans="1:11" x14ac:dyDescent="0.2">
      <c r="A63" s="203"/>
      <c r="B63" s="204"/>
      <c r="C63" s="203"/>
      <c r="D63" s="203"/>
      <c r="E63" s="203"/>
      <c r="F63" s="203"/>
      <c r="G63" s="203"/>
      <c r="H63" s="203"/>
    </row>
  </sheetData>
  <mergeCells count="43">
    <mergeCell ref="B49:G49"/>
    <mergeCell ref="B53:G53"/>
    <mergeCell ref="B58:D58"/>
    <mergeCell ref="G58:H58"/>
    <mergeCell ref="B39:G39"/>
    <mergeCell ref="A42:C42"/>
    <mergeCell ref="A43:C43"/>
    <mergeCell ref="B44:G44"/>
    <mergeCell ref="A47:C47"/>
    <mergeCell ref="A48:C48"/>
    <mergeCell ref="A38:C38"/>
    <mergeCell ref="B19:G19"/>
    <mergeCell ref="A21:C21"/>
    <mergeCell ref="B22:G22"/>
    <mergeCell ref="A24:C24"/>
    <mergeCell ref="A25:C25"/>
    <mergeCell ref="B26:G26"/>
    <mergeCell ref="A28:C28"/>
    <mergeCell ref="A29:C29"/>
    <mergeCell ref="B30:C30"/>
    <mergeCell ref="B33:G33"/>
    <mergeCell ref="A37:C37"/>
    <mergeCell ref="B9:H9"/>
    <mergeCell ref="B11:H11"/>
    <mergeCell ref="B12:H12"/>
    <mergeCell ref="D13:G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01"/>
  <sheetViews>
    <sheetView zoomScaleNormal="100" workbookViewId="0">
      <selection activeCell="A457" sqref="A45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52" t="s">
        <v>630</v>
      </c>
      <c r="B2" s="252"/>
      <c r="C2" s="252"/>
      <c r="D2" s="252"/>
      <c r="E2" s="252"/>
      <c r="F2" s="253" t="s">
        <v>669</v>
      </c>
      <c r="G2" s="253"/>
      <c r="H2" s="253"/>
      <c r="I2" s="253"/>
      <c r="J2" s="253"/>
      <c r="K2" s="253"/>
      <c r="L2" s="253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52" t="s">
        <v>631</v>
      </c>
      <c r="B4" s="252"/>
      <c r="C4" s="252"/>
      <c r="D4" s="252"/>
      <c r="E4" s="252"/>
      <c r="F4" s="25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53"/>
      <c r="H4" s="253"/>
      <c r="I4" s="253"/>
      <c r="J4" s="253"/>
      <c r="K4" s="253"/>
      <c r="L4" s="253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252" t="s">
        <v>632</v>
      </c>
      <c r="B6" s="252"/>
      <c r="C6" s="252"/>
      <c r="D6" s="252"/>
      <c r="E6" s="252"/>
      <c r="F6" s="25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53"/>
      <c r="H6" s="253"/>
      <c r="I6" s="253"/>
      <c r="J6" s="253"/>
      <c r="K6" s="253"/>
      <c r="L6" s="253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52" t="s">
        <v>633</v>
      </c>
      <c r="B8" s="252"/>
      <c r="C8" s="252"/>
      <c r="D8" s="252"/>
      <c r="E8" s="252"/>
      <c r="F8" s="253" t="s">
        <v>344</v>
      </c>
      <c r="G8" s="253"/>
      <c r="H8" s="253"/>
      <c r="I8" s="253"/>
      <c r="J8" s="253"/>
      <c r="K8" s="253"/>
      <c r="L8" s="253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52" t="s">
        <v>634</v>
      </c>
      <c r="B10" s="252"/>
      <c r="C10" s="252"/>
      <c r="D10" s="252"/>
      <c r="E10" s="252"/>
      <c r="F10" s="253" t="s">
        <v>346</v>
      </c>
      <c r="G10" s="253"/>
      <c r="H10" s="253"/>
      <c r="I10" s="253"/>
      <c r="J10" s="253"/>
      <c r="K10" s="253"/>
      <c r="L10" s="253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52" t="s">
        <v>635</v>
      </c>
      <c r="B12" s="252"/>
      <c r="C12" s="252"/>
      <c r="D12" s="252"/>
      <c r="E12" s="252"/>
      <c r="F12" s="253" t="s">
        <v>670</v>
      </c>
      <c r="G12" s="253"/>
      <c r="H12" s="253"/>
      <c r="I12" s="253"/>
      <c r="J12" s="253"/>
      <c r="K12" s="253"/>
      <c r="L12" s="253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52" t="s">
        <v>636</v>
      </c>
      <c r="B14" s="252"/>
      <c r="C14" s="252"/>
      <c r="D14" s="252"/>
      <c r="E14" s="252"/>
      <c r="F14" s="253" t="str">
        <f>IF(Source!CZ12 &lt;&gt; "", Source!CZ12, "")</f>
        <v/>
      </c>
      <c r="G14" s="253"/>
      <c r="H14" s="253"/>
      <c r="I14" s="253"/>
      <c r="J14" s="253"/>
      <c r="K14" s="253"/>
      <c r="L14" s="25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52" t="s">
        <v>637</v>
      </c>
      <c r="B16" s="252"/>
      <c r="C16" s="252"/>
      <c r="D16" s="252"/>
      <c r="E16" s="252"/>
      <c r="F16" s="253" t="str">
        <f>IF(Source!DA12 &lt;&gt; "", Source!DA12, "")</f>
        <v/>
      </c>
      <c r="G16" s="253"/>
      <c r="H16" s="253"/>
      <c r="I16" s="253"/>
      <c r="J16" s="253"/>
      <c r="K16" s="253"/>
      <c r="L16" s="253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</row>
    <row r="20" spans="1:12" ht="14.25" customHeight="1" x14ac:dyDescent="0.2">
      <c r="A20" s="255" t="s">
        <v>638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54" t="str">
        <f>IF(Source!G12&lt;&gt;"Новый объект", Source!G12, "")</f>
        <v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</row>
    <row r="23" spans="1:12" ht="14.25" customHeight="1" x14ac:dyDescent="0.2">
      <c r="A23" s="255" t="s">
        <v>639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56" t="str">
        <f>CONCATENATE( "ЛОКАЛЬНАЯ СМЕТА № ", Source!L20, " ",Source!CM20)</f>
        <v xml:space="preserve">ЛОКАЛЬНАЯ СМЕТА № 02-01-01 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57" t="str">
        <f>IF(Source!G20&lt;&gt;"Новая локальная смета", Source!G20, "")</f>
        <v>Строительство ВЛИ-0,4 кВ, протяженностью 0,140 км.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</row>
    <row r="28" spans="1:12" ht="14.25" customHeight="1" x14ac:dyDescent="0.2">
      <c r="A28" s="255" t="s">
        <v>640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641</v>
      </c>
      <c r="B31" s="15"/>
      <c r="C31" s="28" t="s">
        <v>671</v>
      </c>
      <c r="D31" s="15" t="s">
        <v>642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643</v>
      </c>
      <c r="B33" s="15"/>
      <c r="C33" s="258" t="s">
        <v>5</v>
      </c>
      <c r="D33" s="258"/>
      <c r="E33" s="258"/>
      <c r="F33" s="258"/>
      <c r="G33" s="258"/>
      <c r="H33" s="258"/>
      <c r="I33" s="258"/>
      <c r="J33" s="258"/>
      <c r="K33" s="258"/>
      <c r="L33" s="258"/>
    </row>
    <row r="34" spans="1:12" ht="12.75" customHeight="1" x14ac:dyDescent="0.2">
      <c r="A34" s="30"/>
      <c r="B34" s="31"/>
      <c r="C34" s="255" t="s">
        <v>644</v>
      </c>
      <c r="D34" s="255"/>
      <c r="E34" s="255"/>
      <c r="F34" s="255"/>
      <c r="G34" s="255"/>
      <c r="H34" s="255"/>
      <c r="I34" s="255"/>
      <c r="J34" s="255"/>
      <c r="K34" s="255"/>
      <c r="L34" s="255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672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645</v>
      </c>
      <c r="B38" s="23"/>
      <c r="C38" s="271">
        <f>C41+C42+C43+C44</f>
        <v>328.89</v>
      </c>
      <c r="D38" s="272"/>
      <c r="E38" s="15" t="s">
        <v>646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7"/>
      <c r="D39" s="34"/>
      <c r="E39" s="15"/>
      <c r="F39" s="21"/>
      <c r="G39" s="15" t="s">
        <v>647</v>
      </c>
      <c r="H39" s="23"/>
      <c r="I39" s="15"/>
      <c r="J39" s="15"/>
      <c r="K39" s="79">
        <f>ROUND(SUM(AR52:AR594)/1000, 2)</f>
        <v>37.51</v>
      </c>
      <c r="L39" s="15" t="s">
        <v>646</v>
      </c>
    </row>
    <row r="40" spans="1:12" ht="14.25" customHeight="1" x14ac:dyDescent="0.2">
      <c r="A40" s="23"/>
      <c r="B40" s="35" t="s">
        <v>648</v>
      </c>
      <c r="C40" s="78"/>
      <c r="D40" s="23"/>
      <c r="E40" s="15"/>
      <c r="F40" s="21"/>
      <c r="G40" s="15" t="s">
        <v>649</v>
      </c>
      <c r="H40" s="23"/>
      <c r="I40" s="15"/>
      <c r="J40" s="15"/>
      <c r="K40" s="79">
        <f>ROUND(SUM(AT52:AT594)/1000, 2)</f>
        <v>4.13</v>
      </c>
      <c r="L40" s="15" t="s">
        <v>646</v>
      </c>
    </row>
    <row r="41" spans="1:12" ht="14.25" customHeight="1" x14ac:dyDescent="0.2">
      <c r="A41" s="23"/>
      <c r="B41" s="32" t="s">
        <v>650</v>
      </c>
      <c r="C41" s="271">
        <f>ROUND((Source!F192)/1000, 2)</f>
        <v>310.88</v>
      </c>
      <c r="D41" s="272"/>
      <c r="E41" s="15" t="s">
        <v>646</v>
      </c>
      <c r="F41" s="21"/>
      <c r="G41" s="15" t="s">
        <v>651</v>
      </c>
      <c r="H41" s="23"/>
      <c r="I41" s="15"/>
      <c r="J41" s="34"/>
      <c r="K41" s="80">
        <f>Source!F197</f>
        <v>78.388300000000001</v>
      </c>
      <c r="L41" s="15" t="s">
        <v>350</v>
      </c>
    </row>
    <row r="42" spans="1:12" ht="14.25" customHeight="1" x14ac:dyDescent="0.2">
      <c r="A42" s="23"/>
      <c r="B42" s="32" t="s">
        <v>652</v>
      </c>
      <c r="C42" s="271">
        <f>ROUND((Source!F193)/1000, 2)</f>
        <v>18.010000000000002</v>
      </c>
      <c r="D42" s="272"/>
      <c r="E42" s="15" t="s">
        <v>646</v>
      </c>
      <c r="F42" s="21"/>
      <c r="G42" s="15" t="s">
        <v>653</v>
      </c>
      <c r="H42" s="23"/>
      <c r="I42" s="15"/>
      <c r="J42" s="36"/>
      <c r="K42" s="80">
        <f>Source!F198</f>
        <v>7.6569200000000004</v>
      </c>
      <c r="L42" s="15" t="s">
        <v>350</v>
      </c>
    </row>
    <row r="43" spans="1:12" ht="14.25" customHeight="1" x14ac:dyDescent="0.2">
      <c r="A43" s="23"/>
      <c r="B43" s="32" t="s">
        <v>654</v>
      </c>
      <c r="C43" s="271">
        <f>ROUND((Source!F184)/1000, 2)</f>
        <v>0</v>
      </c>
      <c r="D43" s="272"/>
      <c r="E43" s="15" t="s">
        <v>646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655</v>
      </c>
      <c r="C44" s="271">
        <f>ROUND((Source!F194)/1000, 2)</f>
        <v>0</v>
      </c>
      <c r="D44" s="272"/>
      <c r="E44" s="15" t="s">
        <v>646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59" t="s">
        <v>656</v>
      </c>
      <c r="B46" s="259" t="s">
        <v>657</v>
      </c>
      <c r="C46" s="259" t="s">
        <v>658</v>
      </c>
      <c r="D46" s="259" t="s">
        <v>659</v>
      </c>
      <c r="E46" s="262" t="s">
        <v>660</v>
      </c>
      <c r="F46" s="263"/>
      <c r="G46" s="264"/>
      <c r="H46" s="262" t="s">
        <v>661</v>
      </c>
      <c r="I46" s="263"/>
      <c r="J46" s="263"/>
      <c r="K46" s="263"/>
      <c r="L46" s="264"/>
    </row>
    <row r="47" spans="1:12" ht="12.75" customHeight="1" x14ac:dyDescent="0.2">
      <c r="A47" s="260"/>
      <c r="B47" s="260"/>
      <c r="C47" s="260"/>
      <c r="D47" s="260"/>
      <c r="E47" s="265"/>
      <c r="F47" s="266"/>
      <c r="G47" s="267"/>
      <c r="H47" s="265"/>
      <c r="I47" s="266"/>
      <c r="J47" s="266"/>
      <c r="K47" s="266"/>
      <c r="L47" s="267"/>
    </row>
    <row r="48" spans="1:12" ht="12.75" customHeight="1" x14ac:dyDescent="0.2">
      <c r="A48" s="260"/>
      <c r="B48" s="260"/>
      <c r="C48" s="260"/>
      <c r="D48" s="260"/>
      <c r="E48" s="265"/>
      <c r="F48" s="266"/>
      <c r="G48" s="267"/>
      <c r="H48" s="265"/>
      <c r="I48" s="266"/>
      <c r="J48" s="266"/>
      <c r="K48" s="266"/>
      <c r="L48" s="267"/>
    </row>
    <row r="49" spans="1:82" ht="12.75" customHeight="1" x14ac:dyDescent="0.2">
      <c r="A49" s="260"/>
      <c r="B49" s="260"/>
      <c r="C49" s="260"/>
      <c r="D49" s="260"/>
      <c r="E49" s="268"/>
      <c r="F49" s="269"/>
      <c r="G49" s="270"/>
      <c r="H49" s="268"/>
      <c r="I49" s="269"/>
      <c r="J49" s="269"/>
      <c r="K49" s="269"/>
      <c r="L49" s="270"/>
    </row>
    <row r="50" spans="1:82" ht="51" customHeight="1" x14ac:dyDescent="0.2">
      <c r="A50" s="261"/>
      <c r="B50" s="261"/>
      <c r="C50" s="261"/>
      <c r="D50" s="261"/>
      <c r="E50" s="38" t="s">
        <v>662</v>
      </c>
      <c r="F50" s="38" t="s">
        <v>663</v>
      </c>
      <c r="G50" s="39" t="s">
        <v>664</v>
      </c>
      <c r="H50" s="38" t="s">
        <v>665</v>
      </c>
      <c r="I50" s="38" t="s">
        <v>666</v>
      </c>
      <c r="J50" s="38" t="s">
        <v>667</v>
      </c>
      <c r="K50" s="38" t="s">
        <v>663</v>
      </c>
      <c r="L50" s="38" t="s">
        <v>668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2" ht="16.5" x14ac:dyDescent="0.2">
      <c r="A53" s="275" t="s">
        <v>673</v>
      </c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</row>
    <row r="54" spans="1:82" ht="42.75" x14ac:dyDescent="0.2">
      <c r="A54" s="45" t="s">
        <v>23</v>
      </c>
      <c r="B54" s="48" t="s">
        <v>674</v>
      </c>
      <c r="C54" s="48" t="str">
        <f>Source!G28</f>
        <v>Разработка грунта вручную в траншеях глубиной до 2 м без креплений с откосами, группа грунтов: 2</v>
      </c>
      <c r="D54" s="49" t="str">
        <f>Source!H28</f>
        <v>100 м3</v>
      </c>
      <c r="E54" s="51">
        <f>Source!K28</f>
        <v>4.8000000000000001E-2</v>
      </c>
      <c r="F54" s="51"/>
      <c r="G54" s="51">
        <f>Source!I28</f>
        <v>4.8000000000000001E-2</v>
      </c>
      <c r="H54" s="53"/>
      <c r="I54" s="52"/>
      <c r="J54" s="53"/>
      <c r="K54" s="52"/>
      <c r="L54" s="53"/>
    </row>
    <row r="55" spans="1:82" x14ac:dyDescent="0.2">
      <c r="C55" s="54" t="str">
        <f>"Объем: "&amp;Source!I28&amp;"=4,8/"&amp;"100"</f>
        <v>Объем: 0,048=4,8/100</v>
      </c>
    </row>
    <row r="56" spans="1:82" ht="15" x14ac:dyDescent="0.2">
      <c r="A56" s="47"/>
      <c r="B56" s="51">
        <v>1</v>
      </c>
      <c r="C56" s="47" t="s">
        <v>675</v>
      </c>
      <c r="D56" s="49" t="s">
        <v>350</v>
      </c>
      <c r="E56" s="55"/>
      <c r="F56" s="51"/>
      <c r="G56" s="51">
        <f>Source!U28</f>
        <v>7.3920000000000003</v>
      </c>
      <c r="H56" s="51"/>
      <c r="I56" s="51"/>
      <c r="J56" s="51"/>
      <c r="K56" s="51"/>
      <c r="L56" s="56">
        <f>SUM(L57:L57)-SUMIF(CE57:CE57, 1, L57:L57)</f>
        <v>3204.95</v>
      </c>
    </row>
    <row r="57" spans="1:82" ht="28.5" x14ac:dyDescent="0.2">
      <c r="A57" s="48"/>
      <c r="B57" s="48" t="s">
        <v>348</v>
      </c>
      <c r="C57" s="57" t="s">
        <v>349</v>
      </c>
      <c r="D57" s="58" t="s">
        <v>350</v>
      </c>
      <c r="E57" s="59">
        <v>154</v>
      </c>
      <c r="F57" s="59"/>
      <c r="G57" s="59">
        <f>SmtRes!CX1</f>
        <v>7.3920000000000003</v>
      </c>
      <c r="H57" s="60"/>
      <c r="I57" s="61"/>
      <c r="J57" s="60">
        <f>SmtRes!CZ1</f>
        <v>433.57</v>
      </c>
      <c r="K57" s="61"/>
      <c r="L57" s="60">
        <f>SmtRes!DI1</f>
        <v>3204.95</v>
      </c>
    </row>
    <row r="58" spans="1:82" ht="15" x14ac:dyDescent="0.2">
      <c r="A58" s="48"/>
      <c r="B58" s="48"/>
      <c r="C58" s="63" t="s">
        <v>676</v>
      </c>
      <c r="D58" s="49"/>
      <c r="E58" s="51"/>
      <c r="F58" s="51"/>
      <c r="G58" s="51"/>
      <c r="H58" s="53"/>
      <c r="I58" s="52"/>
      <c r="J58" s="53"/>
      <c r="K58" s="52"/>
      <c r="L58" s="53">
        <f>L56</f>
        <v>3204.95</v>
      </c>
    </row>
    <row r="59" spans="1:82" ht="14.25" x14ac:dyDescent="0.2">
      <c r="A59" s="48"/>
      <c r="B59" s="48"/>
      <c r="C59" s="48" t="s">
        <v>677</v>
      </c>
      <c r="D59" s="49"/>
      <c r="E59" s="51"/>
      <c r="F59" s="51"/>
      <c r="G59" s="51"/>
      <c r="H59" s="53"/>
      <c r="I59" s="52"/>
      <c r="J59" s="53"/>
      <c r="K59" s="52"/>
      <c r="L59" s="53">
        <f>SUM(AR54:AR62)+SUM(AS54:AS62)+SUM(AT54:AT62)+SUM(AU54:AU62)+SUM(AV54:AV62)</f>
        <v>3204.95</v>
      </c>
    </row>
    <row r="60" spans="1:82" ht="28.5" x14ac:dyDescent="0.2">
      <c r="A60" s="48"/>
      <c r="B60" s="48" t="s">
        <v>32</v>
      </c>
      <c r="C60" s="48" t="s">
        <v>678</v>
      </c>
      <c r="D60" s="49" t="s">
        <v>458</v>
      </c>
      <c r="E60" s="51">
        <f>Source!BZ28</f>
        <v>89</v>
      </c>
      <c r="F60" s="51"/>
      <c r="G60" s="51">
        <f>Source!AT28</f>
        <v>89</v>
      </c>
      <c r="H60" s="53"/>
      <c r="I60" s="52"/>
      <c r="J60" s="53"/>
      <c r="K60" s="52"/>
      <c r="L60" s="53">
        <f>SUM(AZ54:AZ62)</f>
        <v>2852.41</v>
      </c>
    </row>
    <row r="61" spans="1:82" ht="28.5" x14ac:dyDescent="0.2">
      <c r="A61" s="57"/>
      <c r="B61" s="57" t="s">
        <v>33</v>
      </c>
      <c r="C61" s="57" t="s">
        <v>679</v>
      </c>
      <c r="D61" s="58" t="s">
        <v>458</v>
      </c>
      <c r="E61" s="59">
        <f>Source!CA28</f>
        <v>40</v>
      </c>
      <c r="F61" s="59"/>
      <c r="G61" s="59">
        <f>Source!AU28</f>
        <v>40</v>
      </c>
      <c r="H61" s="60"/>
      <c r="I61" s="61"/>
      <c r="J61" s="60"/>
      <c r="K61" s="61"/>
      <c r="L61" s="60">
        <f>SUM(BA54:BA62)</f>
        <v>1281.98</v>
      </c>
    </row>
    <row r="62" spans="1:82" ht="15" x14ac:dyDescent="0.2">
      <c r="C62" s="273" t="s">
        <v>680</v>
      </c>
      <c r="D62" s="273"/>
      <c r="E62" s="273"/>
      <c r="F62" s="273"/>
      <c r="G62" s="273"/>
      <c r="H62" s="273"/>
      <c r="I62" s="274">
        <f>IF(E54&lt;&gt;0,K62/E54, 0)</f>
        <v>152902.91666666666</v>
      </c>
      <c r="J62" s="274"/>
      <c r="K62" s="274">
        <f>L56+L60+L61</f>
        <v>7339.34</v>
      </c>
      <c r="L62" s="274"/>
      <c r="AD62">
        <f>ROUND((Source!AT28/100)*((ROUND(SUMIF(SmtRes!AQ1:'SmtRes'!AQ1,"=1",SmtRes!AD1:'SmtRes'!AD1)*Source!I28, 2)+ROUND(SUMIF(SmtRes!AQ1:'SmtRes'!AQ1,"=1",SmtRes!AC1:'SmtRes'!AC1)*Source!I28, 2))), 2)</f>
        <v>18.52</v>
      </c>
      <c r="AE62">
        <f>ROUND((Source!AU28/100)*((ROUND(SUMIF(SmtRes!AQ1:'SmtRes'!AQ1,"=1",SmtRes!AD1:'SmtRes'!AD1)*Source!I28, 2)+ROUND(SUMIF(SmtRes!AQ1:'SmtRes'!AQ1,"=1",SmtRes!AC1:'SmtRes'!AC1)*Source!I28, 2))), 2)</f>
        <v>8.32</v>
      </c>
      <c r="AN62" s="62">
        <f>L56+L60+L61</f>
        <v>7339.34</v>
      </c>
      <c r="AO62">
        <f>0</f>
        <v>0</v>
      </c>
      <c r="AQ62" t="s">
        <v>681</v>
      </c>
      <c r="AR62" s="62">
        <f>L56</f>
        <v>3204.95</v>
      </c>
      <c r="AT62">
        <f>0</f>
        <v>0</v>
      </c>
      <c r="AV62" t="s">
        <v>681</v>
      </c>
      <c r="AW62">
        <f>0</f>
        <v>0</v>
      </c>
      <c r="AZ62">
        <f>Source!X28</f>
        <v>2852.41</v>
      </c>
      <c r="BA62">
        <f>Source!Y28</f>
        <v>1281.98</v>
      </c>
      <c r="CD62">
        <v>1</v>
      </c>
    </row>
    <row r="63" spans="1:82" ht="28.5" x14ac:dyDescent="0.2">
      <c r="A63" s="45" t="s">
        <v>34</v>
      </c>
      <c r="B63" s="48" t="s">
        <v>682</v>
      </c>
      <c r="C63" s="48" t="str">
        <f>Source!G29</f>
        <v>Засыпка вручную траншей, пазух котлованов и ям, группа грунтов: 1</v>
      </c>
      <c r="D63" s="49" t="str">
        <f>Source!H29</f>
        <v>100 м3</v>
      </c>
      <c r="E63" s="51">
        <f>Source!K29</f>
        <v>4.8000000000000001E-2</v>
      </c>
      <c r="F63" s="51"/>
      <c r="G63" s="51">
        <f>Source!I29</f>
        <v>4.8000000000000001E-2</v>
      </c>
      <c r="H63" s="53"/>
      <c r="I63" s="52"/>
      <c r="J63" s="53"/>
      <c r="K63" s="52"/>
      <c r="L63" s="53"/>
    </row>
    <row r="64" spans="1:82" x14ac:dyDescent="0.2">
      <c r="C64" s="54" t="str">
        <f>"Объем: "&amp;Source!I29&amp;"=4,8/"&amp;"100"</f>
        <v>Объем: 0,048=4,8/100</v>
      </c>
    </row>
    <row r="65" spans="1:83" ht="15" x14ac:dyDescent="0.2">
      <c r="A65" s="47"/>
      <c r="B65" s="51">
        <v>1</v>
      </c>
      <c r="C65" s="47" t="s">
        <v>675</v>
      </c>
      <c r="D65" s="49" t="s">
        <v>350</v>
      </c>
      <c r="E65" s="55"/>
      <c r="F65" s="51"/>
      <c r="G65" s="51">
        <f>Source!U29</f>
        <v>4.2480000000000002</v>
      </c>
      <c r="H65" s="51"/>
      <c r="I65" s="51"/>
      <c r="J65" s="51"/>
      <c r="K65" s="51"/>
      <c r="L65" s="56">
        <f>SUM(L66:L66)-SUMIF(CE66:CE66, 1, L66:L66)</f>
        <v>1765.77</v>
      </c>
    </row>
    <row r="66" spans="1:83" ht="28.5" x14ac:dyDescent="0.2">
      <c r="A66" s="48"/>
      <c r="B66" s="48" t="s">
        <v>351</v>
      </c>
      <c r="C66" s="57" t="s">
        <v>352</v>
      </c>
      <c r="D66" s="58" t="s">
        <v>350</v>
      </c>
      <c r="E66" s="59">
        <v>88.5</v>
      </c>
      <c r="F66" s="59"/>
      <c r="G66" s="59">
        <f>SmtRes!CX2</f>
        <v>4.2480000000000002</v>
      </c>
      <c r="H66" s="60"/>
      <c r="I66" s="61"/>
      <c r="J66" s="60">
        <f>SmtRes!CZ2</f>
        <v>415.67</v>
      </c>
      <c r="K66" s="61"/>
      <c r="L66" s="60">
        <f>SmtRes!DI2</f>
        <v>1765.77</v>
      </c>
    </row>
    <row r="67" spans="1:83" ht="15" x14ac:dyDescent="0.2">
      <c r="A67" s="48"/>
      <c r="B67" s="48"/>
      <c r="C67" s="63" t="s">
        <v>676</v>
      </c>
      <c r="D67" s="49"/>
      <c r="E67" s="51"/>
      <c r="F67" s="51"/>
      <c r="G67" s="51"/>
      <c r="H67" s="53"/>
      <c r="I67" s="52"/>
      <c r="J67" s="53"/>
      <c r="K67" s="52"/>
      <c r="L67" s="53">
        <f>L65</f>
        <v>1765.77</v>
      </c>
    </row>
    <row r="68" spans="1:83" ht="14.25" x14ac:dyDescent="0.2">
      <c r="A68" s="48"/>
      <c r="B68" s="48"/>
      <c r="C68" s="48" t="s">
        <v>677</v>
      </c>
      <c r="D68" s="49"/>
      <c r="E68" s="51"/>
      <c r="F68" s="51"/>
      <c r="G68" s="51"/>
      <c r="H68" s="53"/>
      <c r="I68" s="52"/>
      <c r="J68" s="53"/>
      <c r="K68" s="52"/>
      <c r="L68" s="53">
        <f>SUM(AR63:AR71)+SUM(AS63:AS71)+SUM(AT63:AT71)+SUM(AU63:AU71)+SUM(AV63:AV71)</f>
        <v>1765.77</v>
      </c>
    </row>
    <row r="69" spans="1:83" ht="28.5" x14ac:dyDescent="0.2">
      <c r="A69" s="48"/>
      <c r="B69" s="48" t="s">
        <v>32</v>
      </c>
      <c r="C69" s="48" t="s">
        <v>678</v>
      </c>
      <c r="D69" s="49" t="s">
        <v>458</v>
      </c>
      <c r="E69" s="51">
        <f>Source!BZ29</f>
        <v>89</v>
      </c>
      <c r="F69" s="51"/>
      <c r="G69" s="51">
        <f>Source!AT29</f>
        <v>89</v>
      </c>
      <c r="H69" s="53"/>
      <c r="I69" s="52"/>
      <c r="J69" s="53"/>
      <c r="K69" s="52"/>
      <c r="L69" s="53">
        <f>SUM(AZ63:AZ71)</f>
        <v>1571.54</v>
      </c>
    </row>
    <row r="70" spans="1:83" ht="28.5" x14ac:dyDescent="0.2">
      <c r="A70" s="57"/>
      <c r="B70" s="57" t="s">
        <v>33</v>
      </c>
      <c r="C70" s="57" t="s">
        <v>679</v>
      </c>
      <c r="D70" s="58" t="s">
        <v>458</v>
      </c>
      <c r="E70" s="59">
        <f>Source!CA29</f>
        <v>40</v>
      </c>
      <c r="F70" s="59"/>
      <c r="G70" s="59">
        <f>Source!AU29</f>
        <v>40</v>
      </c>
      <c r="H70" s="60"/>
      <c r="I70" s="61"/>
      <c r="J70" s="60"/>
      <c r="K70" s="61"/>
      <c r="L70" s="60">
        <f>SUM(BA63:BA71)</f>
        <v>706.31</v>
      </c>
    </row>
    <row r="71" spans="1:83" ht="15" x14ac:dyDescent="0.2">
      <c r="C71" s="273" t="s">
        <v>680</v>
      </c>
      <c r="D71" s="273"/>
      <c r="E71" s="273"/>
      <c r="F71" s="273"/>
      <c r="G71" s="273"/>
      <c r="H71" s="273"/>
      <c r="I71" s="274">
        <f>IF(E63&lt;&gt;0,K71/E63, 0)</f>
        <v>84242.083333333328</v>
      </c>
      <c r="J71" s="274"/>
      <c r="K71" s="274">
        <f>L65+L69+L70</f>
        <v>4043.62</v>
      </c>
      <c r="L71" s="274"/>
      <c r="AD71">
        <f>ROUND((Source!AT29/100)*((ROUND(SUMIF(SmtRes!AQ2:'SmtRes'!AQ2,"=1",SmtRes!AD2:'SmtRes'!AD2)*Source!I29, 2)+ROUND(SUMIF(SmtRes!AQ2:'SmtRes'!AQ2,"=1",SmtRes!AC2:'SmtRes'!AC2)*Source!I29, 2))), 2)</f>
        <v>17.760000000000002</v>
      </c>
      <c r="AE71">
        <f>ROUND((Source!AU29/100)*((ROUND(SUMIF(SmtRes!AQ2:'SmtRes'!AQ2,"=1",SmtRes!AD2:'SmtRes'!AD2)*Source!I29, 2)+ROUND(SUMIF(SmtRes!AQ2:'SmtRes'!AQ2,"=1",SmtRes!AC2:'SmtRes'!AC2)*Source!I29, 2))), 2)</f>
        <v>7.98</v>
      </c>
      <c r="AN71" s="62">
        <f>L65+L69+L70</f>
        <v>4043.62</v>
      </c>
      <c r="AO71">
        <f>0</f>
        <v>0</v>
      </c>
      <c r="AQ71" t="s">
        <v>681</v>
      </c>
      <c r="AR71" s="62">
        <f>L65</f>
        <v>1765.77</v>
      </c>
      <c r="AT71">
        <f>0</f>
        <v>0</v>
      </c>
      <c r="AV71" t="s">
        <v>681</v>
      </c>
      <c r="AW71">
        <f>0</f>
        <v>0</v>
      </c>
      <c r="AZ71">
        <f>Source!X29</f>
        <v>1571.54</v>
      </c>
      <c r="BA71">
        <f>Source!Y29</f>
        <v>706.31</v>
      </c>
      <c r="CD71">
        <v>1</v>
      </c>
    </row>
    <row r="72" spans="1:83" ht="42.75" x14ac:dyDescent="0.2">
      <c r="A72" s="45" t="s">
        <v>38</v>
      </c>
      <c r="B72" s="48" t="s">
        <v>683</v>
      </c>
      <c r="C72" s="48" t="str">
        <f>Source!G30</f>
        <v>Развозка конструкций и материалов опор ВЛ 0,38-10 кВ по трассе: одностоечных деревянных опор</v>
      </c>
      <c r="D72" s="49" t="str">
        <f>Source!H30</f>
        <v>ШТ</v>
      </c>
      <c r="E72" s="51">
        <f>Source!K30</f>
        <v>8</v>
      </c>
      <c r="F72" s="51"/>
      <c r="G72" s="51">
        <f>Source!I30</f>
        <v>8</v>
      </c>
      <c r="H72" s="53"/>
      <c r="I72" s="52"/>
      <c r="J72" s="53"/>
      <c r="K72" s="52"/>
      <c r="L72" s="53"/>
    </row>
    <row r="73" spans="1:83" ht="15" x14ac:dyDescent="0.2">
      <c r="A73" s="47"/>
      <c r="B73" s="51">
        <v>1</v>
      </c>
      <c r="C73" s="47" t="s">
        <v>675</v>
      </c>
      <c r="D73" s="49" t="s">
        <v>350</v>
      </c>
      <c r="E73" s="55"/>
      <c r="F73" s="51"/>
      <c r="G73" s="51">
        <f>Source!U30</f>
        <v>1.6</v>
      </c>
      <c r="H73" s="51"/>
      <c r="I73" s="51"/>
      <c r="J73" s="51"/>
      <c r="K73" s="51"/>
      <c r="L73" s="56">
        <f>SUM(L74:L74)-SUMIF(CE74:CE74, 1, L74:L74)</f>
        <v>725.54</v>
      </c>
    </row>
    <row r="74" spans="1:83" ht="28.5" x14ac:dyDescent="0.2">
      <c r="A74" s="48"/>
      <c r="B74" s="48" t="s">
        <v>353</v>
      </c>
      <c r="C74" s="48" t="s">
        <v>354</v>
      </c>
      <c r="D74" s="49" t="s">
        <v>350</v>
      </c>
      <c r="E74" s="51">
        <v>0.2</v>
      </c>
      <c r="F74" s="51"/>
      <c r="G74" s="51">
        <f>SmtRes!CX3</f>
        <v>1.6</v>
      </c>
      <c r="H74" s="53"/>
      <c r="I74" s="52"/>
      <c r="J74" s="53">
        <f>SmtRes!CZ3</f>
        <v>453.46</v>
      </c>
      <c r="K74" s="52"/>
      <c r="L74" s="53">
        <f>SmtRes!DI3</f>
        <v>725.54</v>
      </c>
    </row>
    <row r="75" spans="1:83" ht="15" x14ac:dyDescent="0.2">
      <c r="A75" s="47"/>
      <c r="B75" s="51">
        <v>2</v>
      </c>
      <c r="C75" s="47" t="s">
        <v>684</v>
      </c>
      <c r="D75" s="49"/>
      <c r="E75" s="55"/>
      <c r="F75" s="51"/>
      <c r="G75" s="51"/>
      <c r="H75" s="51"/>
      <c r="I75" s="51"/>
      <c r="J75" s="51"/>
      <c r="K75" s="51"/>
      <c r="L75" s="56">
        <f>SUM(L76:L79)-SUMIF(CE76:CE79, 1, L76:L79)</f>
        <v>535.28999999999985</v>
      </c>
    </row>
    <row r="76" spans="1:83" ht="15" x14ac:dyDescent="0.2">
      <c r="A76" s="47"/>
      <c r="B76" s="51"/>
      <c r="C76" s="47" t="s">
        <v>686</v>
      </c>
      <c r="D76" s="49" t="s">
        <v>350</v>
      </c>
      <c r="E76" s="55"/>
      <c r="F76" s="51"/>
      <c r="G76" s="51">
        <f>Source!V30</f>
        <v>0.88</v>
      </c>
      <c r="H76" s="51"/>
      <c r="I76" s="51"/>
      <c r="J76" s="51"/>
      <c r="K76" s="51"/>
      <c r="L76" s="56">
        <f>SUMIF(CE77:CE79, 1, L77:L79)</f>
        <v>469.05</v>
      </c>
      <c r="CE76">
        <v>1</v>
      </c>
    </row>
    <row r="77" spans="1:83" ht="28.5" x14ac:dyDescent="0.2">
      <c r="A77" s="48"/>
      <c r="B77" s="48" t="s">
        <v>357</v>
      </c>
      <c r="C77" s="48" t="s">
        <v>359</v>
      </c>
      <c r="D77" s="49" t="s">
        <v>360</v>
      </c>
      <c r="E77" s="51">
        <v>0.11</v>
      </c>
      <c r="F77" s="51"/>
      <c r="G77" s="51">
        <f>SmtRes!CX5</f>
        <v>0.88</v>
      </c>
      <c r="H77" s="53"/>
      <c r="I77" s="52"/>
      <c r="J77" s="53">
        <f>SmtRes!CZ5</f>
        <v>14.91</v>
      </c>
      <c r="K77" s="52"/>
      <c r="L77" s="53">
        <f>SmtRes!DG5</f>
        <v>13.12</v>
      </c>
    </row>
    <row r="78" spans="1:83" ht="28.5" x14ac:dyDescent="0.2">
      <c r="A78" s="48"/>
      <c r="B78" s="48" t="s">
        <v>361</v>
      </c>
      <c r="C78" s="48" t="s">
        <v>363</v>
      </c>
      <c r="D78" s="49" t="s">
        <v>360</v>
      </c>
      <c r="E78" s="51">
        <v>0.11</v>
      </c>
      <c r="F78" s="51"/>
      <c r="G78" s="51">
        <f>SmtRes!CX6</f>
        <v>0.88</v>
      </c>
      <c r="H78" s="53">
        <f>SmtRes!CZ6</f>
        <v>482.42</v>
      </c>
      <c r="I78" s="52">
        <f>SmtRes!AJ6</f>
        <v>1.23</v>
      </c>
      <c r="J78" s="53">
        <f>ROUND(H78*I78, 2)</f>
        <v>593.38</v>
      </c>
      <c r="K78" s="52"/>
      <c r="L78" s="53">
        <f>SmtRes!DG6</f>
        <v>522.16999999999996</v>
      </c>
    </row>
    <row r="79" spans="1:83" ht="28.5" x14ac:dyDescent="0.2">
      <c r="A79" s="48"/>
      <c r="B79" s="48" t="s">
        <v>364</v>
      </c>
      <c r="C79" s="57" t="s">
        <v>685</v>
      </c>
      <c r="D79" s="58" t="s">
        <v>350</v>
      </c>
      <c r="E79" s="59">
        <f>SmtRes!DO6*SmtRes!AT6</f>
        <v>0.11</v>
      </c>
      <c r="F79" s="59"/>
      <c r="G79" s="59">
        <f>ROUND(E79*G72, 7)</f>
        <v>0.88</v>
      </c>
      <c r="H79" s="60"/>
      <c r="I79" s="61"/>
      <c r="J79" s="60">
        <f>ROUND(SmtRes!AG6/SmtRes!DO6, 2)</f>
        <v>533.01</v>
      </c>
      <c r="K79" s="61"/>
      <c r="L79" s="60">
        <f>SmtRes!DH6</f>
        <v>469.05</v>
      </c>
      <c r="CE79">
        <v>1</v>
      </c>
    </row>
    <row r="80" spans="1:83" ht="15" x14ac:dyDescent="0.2">
      <c r="A80" s="48"/>
      <c r="B80" s="48"/>
      <c r="C80" s="63" t="s">
        <v>676</v>
      </c>
      <c r="D80" s="49"/>
      <c r="E80" s="51"/>
      <c r="F80" s="51"/>
      <c r="G80" s="51"/>
      <c r="H80" s="53"/>
      <c r="I80" s="52"/>
      <c r="J80" s="53"/>
      <c r="K80" s="52"/>
      <c r="L80" s="53">
        <f>L73+L75+L76</f>
        <v>1729.8799999999999</v>
      </c>
    </row>
    <row r="81" spans="1:83" ht="14.25" x14ac:dyDescent="0.2">
      <c r="A81" s="48"/>
      <c r="B81" s="48"/>
      <c r="C81" s="48" t="s">
        <v>677</v>
      </c>
      <c r="D81" s="49"/>
      <c r="E81" s="51"/>
      <c r="F81" s="51"/>
      <c r="G81" s="51"/>
      <c r="H81" s="53"/>
      <c r="I81" s="52"/>
      <c r="J81" s="53"/>
      <c r="K81" s="52"/>
      <c r="L81" s="53">
        <f>SUM(AR72:AR84)+SUM(AS72:AS84)+SUM(AT72:AT84)+SUM(AU72:AU84)+SUM(AV72:AV84)</f>
        <v>1194.5899999999999</v>
      </c>
    </row>
    <row r="82" spans="1:83" ht="14.25" x14ac:dyDescent="0.2">
      <c r="A82" s="48"/>
      <c r="B82" s="48" t="s">
        <v>45</v>
      </c>
      <c r="C82" s="48" t="s">
        <v>687</v>
      </c>
      <c r="D82" s="49" t="s">
        <v>458</v>
      </c>
      <c r="E82" s="51">
        <f>Source!BZ30</f>
        <v>103</v>
      </c>
      <c r="F82" s="51"/>
      <c r="G82" s="51">
        <f>Source!AT30</f>
        <v>103</v>
      </c>
      <c r="H82" s="53"/>
      <c r="I82" s="52"/>
      <c r="J82" s="53"/>
      <c r="K82" s="52"/>
      <c r="L82" s="53">
        <f>SUM(AZ72:AZ84)</f>
        <v>1230.43</v>
      </c>
    </row>
    <row r="83" spans="1:83" ht="14.25" x14ac:dyDescent="0.2">
      <c r="A83" s="57"/>
      <c r="B83" s="57" t="s">
        <v>46</v>
      </c>
      <c r="C83" s="57" t="s">
        <v>688</v>
      </c>
      <c r="D83" s="58" t="s">
        <v>458</v>
      </c>
      <c r="E83" s="59">
        <f>Source!CA30</f>
        <v>60</v>
      </c>
      <c r="F83" s="59"/>
      <c r="G83" s="59">
        <f>Source!AU30</f>
        <v>60</v>
      </c>
      <c r="H83" s="60"/>
      <c r="I83" s="61"/>
      <c r="J83" s="60"/>
      <c r="K83" s="61"/>
      <c r="L83" s="60">
        <f>SUM(BA72:BA84)</f>
        <v>716.75</v>
      </c>
    </row>
    <row r="84" spans="1:83" ht="15" x14ac:dyDescent="0.2">
      <c r="C84" s="273" t="s">
        <v>680</v>
      </c>
      <c r="D84" s="273"/>
      <c r="E84" s="273"/>
      <c r="F84" s="273"/>
      <c r="G84" s="273"/>
      <c r="H84" s="273"/>
      <c r="I84" s="274">
        <f>IF(E72&lt;&gt;0,K84/E72, 0)</f>
        <v>459.63250000000005</v>
      </c>
      <c r="J84" s="274"/>
      <c r="K84" s="274">
        <f>L73+L75+L82+L83+L76</f>
        <v>3677.0600000000004</v>
      </c>
      <c r="L84" s="274"/>
      <c r="AD84">
        <f>ROUND((Source!AT30/100)*((ROUND(SUMIF(SmtRes!AQ3:'SmtRes'!AQ6,"=1",SmtRes!AD3:'SmtRes'!AD6)*Source!I30, 2)+ROUND(SUMIF(SmtRes!AQ3:'SmtRes'!AQ6,"=1",SmtRes!AC3:'SmtRes'!AC6)*Source!I30, 2))), 2)</f>
        <v>8128.51</v>
      </c>
      <c r="AE84">
        <f>ROUND((Source!AU30/100)*((ROUND(SUMIF(SmtRes!AQ3:'SmtRes'!AQ6,"=1",SmtRes!AD3:'SmtRes'!AD6)*Source!I30, 2)+ROUND(SUMIF(SmtRes!AQ3:'SmtRes'!AQ6,"=1",SmtRes!AC3:'SmtRes'!AC6)*Source!I30, 2))), 2)</f>
        <v>4735.0600000000004</v>
      </c>
      <c r="AN84" s="62">
        <f>L73+L75+L82+L83+L76</f>
        <v>3677.0600000000004</v>
      </c>
      <c r="AO84" s="62">
        <f>L75</f>
        <v>535.28999999999985</v>
      </c>
      <c r="AQ84" t="s">
        <v>681</v>
      </c>
      <c r="AR84" s="62">
        <f>L73</f>
        <v>725.54</v>
      </c>
      <c r="AT84" s="62">
        <f>L76</f>
        <v>469.05</v>
      </c>
      <c r="AV84" t="s">
        <v>681</v>
      </c>
      <c r="AW84">
        <f>0</f>
        <v>0</v>
      </c>
      <c r="AZ84">
        <f>Source!X30</f>
        <v>1230.43</v>
      </c>
      <c r="BA84">
        <f>Source!Y30</f>
        <v>716.75</v>
      </c>
      <c r="CD84">
        <v>1</v>
      </c>
    </row>
    <row r="85" spans="1:83" ht="57" x14ac:dyDescent="0.2">
      <c r="A85" s="45" t="s">
        <v>47</v>
      </c>
      <c r="B85" s="48" t="s">
        <v>689</v>
      </c>
      <c r="C85" s="48" t="str">
        <f>Source!G31</f>
        <v>Развозка конструкций и материалов опор ВЛ 0,38-10 кВ по трассе: материалов оснастки одностоечных опор</v>
      </c>
      <c r="D85" s="49" t="str">
        <f>Source!H31</f>
        <v>ШТ</v>
      </c>
      <c r="E85" s="51">
        <f>Source!K31</f>
        <v>1</v>
      </c>
      <c r="F85" s="51"/>
      <c r="G85" s="51">
        <f>Source!I31</f>
        <v>1</v>
      </c>
      <c r="H85" s="53"/>
      <c r="I85" s="52"/>
      <c r="J85" s="53"/>
      <c r="K85" s="52"/>
      <c r="L85" s="53"/>
    </row>
    <row r="86" spans="1:83" ht="15" x14ac:dyDescent="0.2">
      <c r="A86" s="47"/>
      <c r="B86" s="51">
        <v>1</v>
      </c>
      <c r="C86" s="47" t="s">
        <v>675</v>
      </c>
      <c r="D86" s="49" t="s">
        <v>350</v>
      </c>
      <c r="E86" s="55"/>
      <c r="F86" s="51"/>
      <c r="G86" s="51">
        <f>Source!U31</f>
        <v>0.25</v>
      </c>
      <c r="H86" s="51"/>
      <c r="I86" s="51"/>
      <c r="J86" s="51"/>
      <c r="K86" s="51"/>
      <c r="L86" s="56">
        <f>SUM(L87:L87)-SUMIF(CE87:CE87, 1, L87:L87)</f>
        <v>113.37</v>
      </c>
    </row>
    <row r="87" spans="1:83" ht="28.5" x14ac:dyDescent="0.2">
      <c r="A87" s="48"/>
      <c r="B87" s="48" t="s">
        <v>353</v>
      </c>
      <c r="C87" s="48" t="s">
        <v>354</v>
      </c>
      <c r="D87" s="49" t="s">
        <v>350</v>
      </c>
      <c r="E87" s="51">
        <v>0.25</v>
      </c>
      <c r="F87" s="51"/>
      <c r="G87" s="51">
        <f>SmtRes!CX7</f>
        <v>0.25</v>
      </c>
      <c r="H87" s="53"/>
      <c r="I87" s="52"/>
      <c r="J87" s="53">
        <f>SmtRes!CZ7</f>
        <v>453.46</v>
      </c>
      <c r="K87" s="52"/>
      <c r="L87" s="53">
        <f>SmtRes!DI7</f>
        <v>113.37</v>
      </c>
    </row>
    <row r="88" spans="1:83" ht="15" x14ac:dyDescent="0.2">
      <c r="A88" s="47"/>
      <c r="B88" s="51">
        <v>2</v>
      </c>
      <c r="C88" s="47" t="s">
        <v>684</v>
      </c>
      <c r="D88" s="49"/>
      <c r="E88" s="55"/>
      <c r="F88" s="51"/>
      <c r="G88" s="51"/>
      <c r="H88" s="51"/>
      <c r="I88" s="51"/>
      <c r="J88" s="51"/>
      <c r="K88" s="51"/>
      <c r="L88" s="56">
        <f>SUM(L89:L92)-SUMIF(CE89:CE92, 1, L89:L92)</f>
        <v>85.16</v>
      </c>
    </row>
    <row r="89" spans="1:83" ht="15" x14ac:dyDescent="0.2">
      <c r="A89" s="47"/>
      <c r="B89" s="51"/>
      <c r="C89" s="47" t="s">
        <v>686</v>
      </c>
      <c r="D89" s="49" t="s">
        <v>350</v>
      </c>
      <c r="E89" s="55"/>
      <c r="F89" s="51"/>
      <c r="G89" s="51">
        <f>Source!V31</f>
        <v>0.14000000000000001</v>
      </c>
      <c r="H89" s="51"/>
      <c r="I89" s="51"/>
      <c r="J89" s="51"/>
      <c r="K89" s="51"/>
      <c r="L89" s="56">
        <f>SUMIF(CE90:CE92, 1, L90:L92)</f>
        <v>74.62</v>
      </c>
      <c r="CE89">
        <v>1</v>
      </c>
    </row>
    <row r="90" spans="1:83" ht="28.5" x14ac:dyDescent="0.2">
      <c r="A90" s="48"/>
      <c r="B90" s="48" t="s">
        <v>357</v>
      </c>
      <c r="C90" s="48" t="s">
        <v>359</v>
      </c>
      <c r="D90" s="49" t="s">
        <v>360</v>
      </c>
      <c r="E90" s="51">
        <v>0.14000000000000001</v>
      </c>
      <c r="F90" s="51"/>
      <c r="G90" s="51">
        <f>SmtRes!CX9</f>
        <v>0.14000000000000001</v>
      </c>
      <c r="H90" s="53"/>
      <c r="I90" s="52"/>
      <c r="J90" s="53">
        <f>SmtRes!CZ9</f>
        <v>14.91</v>
      </c>
      <c r="K90" s="52"/>
      <c r="L90" s="53">
        <f>SmtRes!DG9</f>
        <v>2.09</v>
      </c>
    </row>
    <row r="91" spans="1:83" ht="28.5" x14ac:dyDescent="0.2">
      <c r="A91" s="48"/>
      <c r="B91" s="48" t="s">
        <v>361</v>
      </c>
      <c r="C91" s="48" t="s">
        <v>363</v>
      </c>
      <c r="D91" s="49" t="s">
        <v>360</v>
      </c>
      <c r="E91" s="51">
        <v>0.14000000000000001</v>
      </c>
      <c r="F91" s="51"/>
      <c r="G91" s="51">
        <f>SmtRes!CX10</f>
        <v>0.14000000000000001</v>
      </c>
      <c r="H91" s="53">
        <f>SmtRes!CZ10</f>
        <v>482.42</v>
      </c>
      <c r="I91" s="52">
        <f>SmtRes!AJ10</f>
        <v>1.23</v>
      </c>
      <c r="J91" s="53">
        <f>ROUND(H91*I91, 2)</f>
        <v>593.38</v>
      </c>
      <c r="K91" s="52"/>
      <c r="L91" s="53">
        <f>SmtRes!DG10</f>
        <v>83.07</v>
      </c>
    </row>
    <row r="92" spans="1:83" ht="28.5" x14ac:dyDescent="0.2">
      <c r="A92" s="48"/>
      <c r="B92" s="48" t="s">
        <v>364</v>
      </c>
      <c r="C92" s="57" t="s">
        <v>685</v>
      </c>
      <c r="D92" s="58" t="s">
        <v>350</v>
      </c>
      <c r="E92" s="59">
        <f>SmtRes!DO10*SmtRes!AT10</f>
        <v>0.14000000000000001</v>
      </c>
      <c r="F92" s="59"/>
      <c r="G92" s="59">
        <f>ROUND(E92*G85, 7)</f>
        <v>0.14000000000000001</v>
      </c>
      <c r="H92" s="60"/>
      <c r="I92" s="61"/>
      <c r="J92" s="60">
        <f>ROUND(SmtRes!AG10/SmtRes!DO10, 2)</f>
        <v>533.01</v>
      </c>
      <c r="K92" s="61"/>
      <c r="L92" s="60">
        <f>SmtRes!DH10</f>
        <v>74.62</v>
      </c>
      <c r="CE92">
        <v>1</v>
      </c>
    </row>
    <row r="93" spans="1:83" ht="15" x14ac:dyDescent="0.2">
      <c r="A93" s="48"/>
      <c r="B93" s="48"/>
      <c r="C93" s="63" t="s">
        <v>676</v>
      </c>
      <c r="D93" s="49"/>
      <c r="E93" s="51"/>
      <c r="F93" s="51"/>
      <c r="G93" s="51"/>
      <c r="H93" s="53"/>
      <c r="I93" s="52"/>
      <c r="J93" s="53"/>
      <c r="K93" s="52"/>
      <c r="L93" s="53">
        <f>L86+L88+L89</f>
        <v>273.14999999999998</v>
      </c>
    </row>
    <row r="94" spans="1:83" ht="14.25" x14ac:dyDescent="0.2">
      <c r="A94" s="48"/>
      <c r="B94" s="48"/>
      <c r="C94" s="48" t="s">
        <v>677</v>
      </c>
      <c r="D94" s="49"/>
      <c r="E94" s="51"/>
      <c r="F94" s="51"/>
      <c r="G94" s="51"/>
      <c r="H94" s="53"/>
      <c r="I94" s="52"/>
      <c r="J94" s="53"/>
      <c r="K94" s="52"/>
      <c r="L94" s="53">
        <f>SUM(AR85:AR97)+SUM(AS85:AS97)+SUM(AT85:AT97)+SUM(AU85:AU97)+SUM(AV85:AV97)</f>
        <v>187.99</v>
      </c>
    </row>
    <row r="95" spans="1:83" ht="14.25" x14ac:dyDescent="0.2">
      <c r="A95" s="48"/>
      <c r="B95" s="48" t="s">
        <v>45</v>
      </c>
      <c r="C95" s="48" t="s">
        <v>687</v>
      </c>
      <c r="D95" s="49" t="s">
        <v>458</v>
      </c>
      <c r="E95" s="51">
        <f>Source!BZ31</f>
        <v>103</v>
      </c>
      <c r="F95" s="51"/>
      <c r="G95" s="51">
        <f>Source!AT31</f>
        <v>103</v>
      </c>
      <c r="H95" s="53"/>
      <c r="I95" s="52"/>
      <c r="J95" s="53"/>
      <c r="K95" s="52"/>
      <c r="L95" s="53">
        <f>SUM(AZ85:AZ97)</f>
        <v>193.63</v>
      </c>
    </row>
    <row r="96" spans="1:83" ht="14.25" x14ac:dyDescent="0.2">
      <c r="A96" s="57"/>
      <c r="B96" s="57" t="s">
        <v>46</v>
      </c>
      <c r="C96" s="57" t="s">
        <v>688</v>
      </c>
      <c r="D96" s="58" t="s">
        <v>458</v>
      </c>
      <c r="E96" s="59">
        <f>Source!CA31</f>
        <v>60</v>
      </c>
      <c r="F96" s="59"/>
      <c r="G96" s="59">
        <f>Source!AU31</f>
        <v>60</v>
      </c>
      <c r="H96" s="60"/>
      <c r="I96" s="61"/>
      <c r="J96" s="60"/>
      <c r="K96" s="61"/>
      <c r="L96" s="60">
        <f>SUM(BA85:BA97)</f>
        <v>112.79</v>
      </c>
    </row>
    <row r="97" spans="1:83" ht="15" x14ac:dyDescent="0.2">
      <c r="C97" s="273" t="s">
        <v>680</v>
      </c>
      <c r="D97" s="273"/>
      <c r="E97" s="273"/>
      <c r="F97" s="273"/>
      <c r="G97" s="273"/>
      <c r="H97" s="273"/>
      <c r="I97" s="274">
        <f>IF(E85&lt;&gt;0,K97/E85, 0)</f>
        <v>579.56999999999994</v>
      </c>
      <c r="J97" s="274"/>
      <c r="K97" s="274">
        <f>L86+L88+L95+L96+L89</f>
        <v>579.56999999999994</v>
      </c>
      <c r="L97" s="274"/>
      <c r="AD97">
        <f>ROUND((Source!AT31/100)*((ROUND(SUMIF(SmtRes!AQ7:'SmtRes'!AQ10,"=1",SmtRes!AD7:'SmtRes'!AD10)*Source!I31, 2)+ROUND(SUMIF(SmtRes!AQ7:'SmtRes'!AQ10,"=1",SmtRes!AC7:'SmtRes'!AC10)*Source!I31, 2))), 2)</f>
        <v>1016.06</v>
      </c>
      <c r="AE97">
        <f>ROUND((Source!AU31/100)*((ROUND(SUMIF(SmtRes!AQ7:'SmtRes'!AQ10,"=1",SmtRes!AD7:'SmtRes'!AD10)*Source!I31, 2)+ROUND(SUMIF(SmtRes!AQ7:'SmtRes'!AQ10,"=1",SmtRes!AC7:'SmtRes'!AC10)*Source!I31, 2))), 2)</f>
        <v>591.88</v>
      </c>
      <c r="AN97" s="62">
        <f>L86+L88+L95+L96+L89</f>
        <v>579.56999999999994</v>
      </c>
      <c r="AO97" s="62">
        <f>L88</f>
        <v>85.16</v>
      </c>
      <c r="AQ97" t="s">
        <v>681</v>
      </c>
      <c r="AR97" s="62">
        <f>L86</f>
        <v>113.37</v>
      </c>
      <c r="AT97" s="62">
        <f>L89</f>
        <v>74.62</v>
      </c>
      <c r="AV97" t="s">
        <v>681</v>
      </c>
      <c r="AW97">
        <f>0</f>
        <v>0</v>
      </c>
      <c r="AZ97">
        <f>Source!X31</f>
        <v>193.63</v>
      </c>
      <c r="BA97">
        <f>Source!Y31</f>
        <v>112.79</v>
      </c>
      <c r="CD97">
        <v>1</v>
      </c>
    </row>
    <row r="98" spans="1:83" ht="42.75" x14ac:dyDescent="0.2">
      <c r="A98" s="45" t="s">
        <v>51</v>
      </c>
      <c r="B98" s="48" t="s">
        <v>690</v>
      </c>
      <c r="C98" s="48" t="str">
        <f>Source!G32</f>
        <v>Развозка конструкций и материалов опор ВЛ 0,38-10 кВ по трассе: материалов оснастки сложных опор</v>
      </c>
      <c r="D98" s="49" t="str">
        <f>Source!H32</f>
        <v>ШТ</v>
      </c>
      <c r="E98" s="51">
        <f>Source!K32</f>
        <v>4</v>
      </c>
      <c r="F98" s="51"/>
      <c r="G98" s="51">
        <f>Source!I32</f>
        <v>4</v>
      </c>
      <c r="H98" s="53"/>
      <c r="I98" s="52"/>
      <c r="J98" s="53"/>
      <c r="K98" s="52"/>
      <c r="L98" s="53"/>
    </row>
    <row r="99" spans="1:83" ht="15" x14ac:dyDescent="0.2">
      <c r="A99" s="47"/>
      <c r="B99" s="51">
        <v>1</v>
      </c>
      <c r="C99" s="47" t="s">
        <v>675</v>
      </c>
      <c r="D99" s="49" t="s">
        <v>350</v>
      </c>
      <c r="E99" s="55"/>
      <c r="F99" s="51"/>
      <c r="G99" s="51">
        <f>Source!U32</f>
        <v>1.2</v>
      </c>
      <c r="H99" s="51"/>
      <c r="I99" s="51"/>
      <c r="J99" s="51"/>
      <c r="K99" s="51"/>
      <c r="L99" s="56">
        <f>SUM(L100:L100)-SUMIF(CE100:CE100, 1, L100:L100)</f>
        <v>544.15</v>
      </c>
    </row>
    <row r="100" spans="1:83" ht="28.5" x14ac:dyDescent="0.2">
      <c r="A100" s="48"/>
      <c r="B100" s="48" t="s">
        <v>353</v>
      </c>
      <c r="C100" s="48" t="s">
        <v>354</v>
      </c>
      <c r="D100" s="49" t="s">
        <v>350</v>
      </c>
      <c r="E100" s="51">
        <v>0.3</v>
      </c>
      <c r="F100" s="51"/>
      <c r="G100" s="51">
        <f>SmtRes!CX11</f>
        <v>1.2</v>
      </c>
      <c r="H100" s="53"/>
      <c r="I100" s="52"/>
      <c r="J100" s="53">
        <f>SmtRes!CZ11</f>
        <v>453.46</v>
      </c>
      <c r="K100" s="52"/>
      <c r="L100" s="53">
        <f>SmtRes!DI11</f>
        <v>544.15</v>
      </c>
    </row>
    <row r="101" spans="1:83" ht="15" x14ac:dyDescent="0.2">
      <c r="A101" s="47"/>
      <c r="B101" s="51">
        <v>2</v>
      </c>
      <c r="C101" s="47" t="s">
        <v>684</v>
      </c>
      <c r="D101" s="49"/>
      <c r="E101" s="55"/>
      <c r="F101" s="51"/>
      <c r="G101" s="51"/>
      <c r="H101" s="51"/>
      <c r="I101" s="51"/>
      <c r="J101" s="51"/>
      <c r="K101" s="51"/>
      <c r="L101" s="56">
        <f>SUM(L102:L105)-SUMIF(CE102:CE105, 1, L102:L105)</f>
        <v>389.29999999999995</v>
      </c>
    </row>
    <row r="102" spans="1:83" ht="15" x14ac:dyDescent="0.2">
      <c r="A102" s="47"/>
      <c r="B102" s="51"/>
      <c r="C102" s="47" t="s">
        <v>686</v>
      </c>
      <c r="D102" s="49" t="s">
        <v>350</v>
      </c>
      <c r="E102" s="55"/>
      <c r="F102" s="51"/>
      <c r="G102" s="51">
        <f>Source!V32</f>
        <v>0.64</v>
      </c>
      <c r="H102" s="51"/>
      <c r="I102" s="51"/>
      <c r="J102" s="51"/>
      <c r="K102" s="51"/>
      <c r="L102" s="56">
        <f>SUMIF(CE103:CE105, 1, L103:L105)</f>
        <v>341.13</v>
      </c>
      <c r="CE102">
        <v>1</v>
      </c>
    </row>
    <row r="103" spans="1:83" ht="28.5" x14ac:dyDescent="0.2">
      <c r="A103" s="48"/>
      <c r="B103" s="48" t="s">
        <v>357</v>
      </c>
      <c r="C103" s="48" t="s">
        <v>359</v>
      </c>
      <c r="D103" s="49" t="s">
        <v>360</v>
      </c>
      <c r="E103" s="51">
        <v>0.16</v>
      </c>
      <c r="F103" s="51"/>
      <c r="G103" s="51">
        <f>SmtRes!CX13</f>
        <v>0.64</v>
      </c>
      <c r="H103" s="53"/>
      <c r="I103" s="52"/>
      <c r="J103" s="53">
        <f>SmtRes!CZ13</f>
        <v>14.91</v>
      </c>
      <c r="K103" s="52"/>
      <c r="L103" s="53">
        <f>SmtRes!DG13</f>
        <v>9.5399999999999991</v>
      </c>
    </row>
    <row r="104" spans="1:83" ht="28.5" x14ac:dyDescent="0.2">
      <c r="A104" s="48"/>
      <c r="B104" s="48" t="s">
        <v>361</v>
      </c>
      <c r="C104" s="48" t="s">
        <v>363</v>
      </c>
      <c r="D104" s="49" t="s">
        <v>360</v>
      </c>
      <c r="E104" s="51">
        <v>0.16</v>
      </c>
      <c r="F104" s="51"/>
      <c r="G104" s="51">
        <f>SmtRes!CX14</f>
        <v>0.64</v>
      </c>
      <c r="H104" s="53">
        <f>SmtRes!CZ14</f>
        <v>482.42</v>
      </c>
      <c r="I104" s="52">
        <f>SmtRes!AJ14</f>
        <v>1.23</v>
      </c>
      <c r="J104" s="53">
        <f>ROUND(H104*I104, 2)</f>
        <v>593.38</v>
      </c>
      <c r="K104" s="52"/>
      <c r="L104" s="53">
        <f>SmtRes!DG14</f>
        <v>379.76</v>
      </c>
    </row>
    <row r="105" spans="1:83" ht="28.5" x14ac:dyDescent="0.2">
      <c r="A105" s="48"/>
      <c r="B105" s="48" t="s">
        <v>364</v>
      </c>
      <c r="C105" s="57" t="s">
        <v>685</v>
      </c>
      <c r="D105" s="58" t="s">
        <v>350</v>
      </c>
      <c r="E105" s="59">
        <f>SmtRes!DO14*SmtRes!AT14</f>
        <v>0.16</v>
      </c>
      <c r="F105" s="59"/>
      <c r="G105" s="59">
        <f>ROUND(E105*G98, 7)</f>
        <v>0.64</v>
      </c>
      <c r="H105" s="60"/>
      <c r="I105" s="61"/>
      <c r="J105" s="60">
        <f>ROUND(SmtRes!AG14/SmtRes!DO14, 2)</f>
        <v>533.01</v>
      </c>
      <c r="K105" s="61"/>
      <c r="L105" s="60">
        <f>SmtRes!DH14</f>
        <v>341.13</v>
      </c>
      <c r="CE105">
        <v>1</v>
      </c>
    </row>
    <row r="106" spans="1:83" ht="15" x14ac:dyDescent="0.2">
      <c r="A106" s="48"/>
      <c r="B106" s="48"/>
      <c r="C106" s="63" t="s">
        <v>676</v>
      </c>
      <c r="D106" s="49"/>
      <c r="E106" s="51"/>
      <c r="F106" s="51"/>
      <c r="G106" s="51"/>
      <c r="H106" s="53"/>
      <c r="I106" s="52"/>
      <c r="J106" s="53"/>
      <c r="K106" s="52"/>
      <c r="L106" s="53">
        <f>L99+L101+L102</f>
        <v>1274.58</v>
      </c>
    </row>
    <row r="107" spans="1:83" ht="14.25" x14ac:dyDescent="0.2">
      <c r="A107" s="48"/>
      <c r="B107" s="48"/>
      <c r="C107" s="48" t="s">
        <v>677</v>
      </c>
      <c r="D107" s="49"/>
      <c r="E107" s="51"/>
      <c r="F107" s="51"/>
      <c r="G107" s="51"/>
      <c r="H107" s="53"/>
      <c r="I107" s="52"/>
      <c r="J107" s="53"/>
      <c r="K107" s="52"/>
      <c r="L107" s="53">
        <f>SUM(AR98:AR110)+SUM(AS98:AS110)+SUM(AT98:AT110)+SUM(AU98:AU110)+SUM(AV98:AV110)</f>
        <v>885.28</v>
      </c>
    </row>
    <row r="108" spans="1:83" ht="14.25" x14ac:dyDescent="0.2">
      <c r="A108" s="48"/>
      <c r="B108" s="48" t="s">
        <v>45</v>
      </c>
      <c r="C108" s="48" t="s">
        <v>687</v>
      </c>
      <c r="D108" s="49" t="s">
        <v>458</v>
      </c>
      <c r="E108" s="51">
        <f>Source!BZ32</f>
        <v>103</v>
      </c>
      <c r="F108" s="51"/>
      <c r="G108" s="51">
        <f>Source!AT32</f>
        <v>103</v>
      </c>
      <c r="H108" s="53"/>
      <c r="I108" s="52"/>
      <c r="J108" s="53"/>
      <c r="K108" s="52"/>
      <c r="L108" s="53">
        <f>SUM(AZ98:AZ110)</f>
        <v>911.84</v>
      </c>
    </row>
    <row r="109" spans="1:83" ht="14.25" x14ac:dyDescent="0.2">
      <c r="A109" s="57"/>
      <c r="B109" s="57" t="s">
        <v>46</v>
      </c>
      <c r="C109" s="57" t="s">
        <v>688</v>
      </c>
      <c r="D109" s="58" t="s">
        <v>458</v>
      </c>
      <c r="E109" s="59">
        <f>Source!CA32</f>
        <v>60</v>
      </c>
      <c r="F109" s="59"/>
      <c r="G109" s="59">
        <f>Source!AU32</f>
        <v>60</v>
      </c>
      <c r="H109" s="60"/>
      <c r="I109" s="61"/>
      <c r="J109" s="60"/>
      <c r="K109" s="61"/>
      <c r="L109" s="60">
        <f>SUM(BA98:BA110)</f>
        <v>531.16999999999996</v>
      </c>
    </row>
    <row r="110" spans="1:83" ht="15" x14ac:dyDescent="0.2">
      <c r="C110" s="273" t="s">
        <v>680</v>
      </c>
      <c r="D110" s="273"/>
      <c r="E110" s="273"/>
      <c r="F110" s="273"/>
      <c r="G110" s="273"/>
      <c r="H110" s="273"/>
      <c r="I110" s="274">
        <f>IF(E98&lt;&gt;0,K110/E98, 0)</f>
        <v>679.39750000000004</v>
      </c>
      <c r="J110" s="274"/>
      <c r="K110" s="274">
        <f>L99+L101+L108+L109+L102</f>
        <v>2717.59</v>
      </c>
      <c r="L110" s="274"/>
      <c r="AD110">
        <f>ROUND((Source!AT32/100)*((ROUND(SUMIF(SmtRes!AQ11:'SmtRes'!AQ14,"=1",SmtRes!AD11:'SmtRes'!AD14)*Source!I32, 2)+ROUND(SUMIF(SmtRes!AQ11:'SmtRes'!AQ14,"=1",SmtRes!AC11:'SmtRes'!AC14)*Source!I32, 2))), 2)</f>
        <v>4064.26</v>
      </c>
      <c r="AE110">
        <f>ROUND((Source!AU32/100)*((ROUND(SUMIF(SmtRes!AQ11:'SmtRes'!AQ14,"=1",SmtRes!AD11:'SmtRes'!AD14)*Source!I32, 2)+ROUND(SUMIF(SmtRes!AQ11:'SmtRes'!AQ14,"=1",SmtRes!AC11:'SmtRes'!AC14)*Source!I32, 2))), 2)</f>
        <v>2367.5300000000002</v>
      </c>
      <c r="AN110" s="62">
        <f>L99+L101+L108+L109+L102</f>
        <v>2717.59</v>
      </c>
      <c r="AO110" s="62">
        <f>L101</f>
        <v>389.29999999999995</v>
      </c>
      <c r="AQ110" t="s">
        <v>681</v>
      </c>
      <c r="AR110" s="62">
        <f>L99</f>
        <v>544.15</v>
      </c>
      <c r="AT110" s="62">
        <f>L102</f>
        <v>341.13</v>
      </c>
      <c r="AV110" t="s">
        <v>681</v>
      </c>
      <c r="AW110">
        <f>0</f>
        <v>0</v>
      </c>
      <c r="AZ110">
        <f>Source!X32</f>
        <v>911.84</v>
      </c>
      <c r="BA110">
        <f>Source!Y32</f>
        <v>531.16999999999996</v>
      </c>
      <c r="CD110">
        <v>1</v>
      </c>
    </row>
    <row r="111" spans="1:83" ht="57" x14ac:dyDescent="0.2">
      <c r="A111" s="45" t="s">
        <v>55</v>
      </c>
      <c r="B111" s="48" t="s">
        <v>691</v>
      </c>
      <c r="C111" s="48" t="str">
        <f>Source!G33</f>
        <v>Установка вручную деревянных опор ВЛ 0,38; 6-10 кВ из пропитанных цельных стоек длиной до 9,5 м: одностоечных</v>
      </c>
      <c r="D111" s="49" t="str">
        <f>Source!H33</f>
        <v>ШТ</v>
      </c>
      <c r="E111" s="51">
        <f>Source!K33</f>
        <v>1</v>
      </c>
      <c r="F111" s="51"/>
      <c r="G111" s="51">
        <f>Source!I33</f>
        <v>1</v>
      </c>
      <c r="H111" s="53"/>
      <c r="I111" s="52"/>
      <c r="J111" s="53"/>
      <c r="K111" s="52"/>
      <c r="L111" s="53"/>
    </row>
    <row r="112" spans="1:83" ht="15" x14ac:dyDescent="0.2">
      <c r="A112" s="47"/>
      <c r="B112" s="51">
        <v>1</v>
      </c>
      <c r="C112" s="47" t="s">
        <v>675</v>
      </c>
      <c r="D112" s="49" t="s">
        <v>350</v>
      </c>
      <c r="E112" s="55"/>
      <c r="F112" s="51"/>
      <c r="G112" s="51">
        <f>Source!U33</f>
        <v>3.33</v>
      </c>
      <c r="H112" s="51"/>
      <c r="I112" s="51"/>
      <c r="J112" s="51"/>
      <c r="K112" s="51"/>
      <c r="L112" s="56">
        <f>SUM(L113:L113)-SUMIF(CE113:CE113, 1, L113:L113)</f>
        <v>1576.26</v>
      </c>
    </row>
    <row r="113" spans="1:83" ht="28.5" x14ac:dyDescent="0.2">
      <c r="A113" s="48"/>
      <c r="B113" s="48" t="s">
        <v>365</v>
      </c>
      <c r="C113" s="48" t="s">
        <v>366</v>
      </c>
      <c r="D113" s="49" t="s">
        <v>350</v>
      </c>
      <c r="E113" s="51">
        <v>3.33</v>
      </c>
      <c r="F113" s="51"/>
      <c r="G113" s="51">
        <f>SmtRes!CX15</f>
        <v>3.33</v>
      </c>
      <c r="H113" s="53"/>
      <c r="I113" s="52"/>
      <c r="J113" s="53">
        <f>SmtRes!CZ15</f>
        <v>473.35</v>
      </c>
      <c r="K113" s="52"/>
      <c r="L113" s="53">
        <f>SmtRes!DI15</f>
        <v>1576.26</v>
      </c>
    </row>
    <row r="114" spans="1:83" ht="15" x14ac:dyDescent="0.2">
      <c r="A114" s="47"/>
      <c r="B114" s="51">
        <v>2</v>
      </c>
      <c r="C114" s="47" t="s">
        <v>684</v>
      </c>
      <c r="D114" s="49"/>
      <c r="E114" s="55"/>
      <c r="F114" s="51"/>
      <c r="G114" s="51"/>
      <c r="H114" s="51"/>
      <c r="I114" s="51"/>
      <c r="J114" s="51"/>
      <c r="K114" s="51"/>
      <c r="L114" s="56">
        <f>SUM(L115:L117)-SUMIF(CE115:CE117, 1, L115:L117)</f>
        <v>102.53000000000003</v>
      </c>
    </row>
    <row r="115" spans="1:83" ht="15" x14ac:dyDescent="0.2">
      <c r="A115" s="47"/>
      <c r="B115" s="51"/>
      <c r="C115" s="47" t="s">
        <v>686</v>
      </c>
      <c r="D115" s="49" t="s">
        <v>350</v>
      </c>
      <c r="E115" s="55"/>
      <c r="F115" s="51"/>
      <c r="G115" s="51">
        <f>Source!V33</f>
        <v>0.16</v>
      </c>
      <c r="H115" s="51"/>
      <c r="I115" s="51"/>
      <c r="J115" s="51"/>
      <c r="K115" s="51"/>
      <c r="L115" s="56">
        <f>SUMIF(CE116:CE117, 1, L116:L117)</f>
        <v>85.28</v>
      </c>
      <c r="CE115">
        <v>1</v>
      </c>
    </row>
    <row r="116" spans="1:83" ht="28.5" x14ac:dyDescent="0.2">
      <c r="A116" s="48"/>
      <c r="B116" s="48" t="s">
        <v>367</v>
      </c>
      <c r="C116" s="48" t="s">
        <v>369</v>
      </c>
      <c r="D116" s="49" t="s">
        <v>360</v>
      </c>
      <c r="E116" s="51">
        <v>0.16</v>
      </c>
      <c r="F116" s="51"/>
      <c r="G116" s="51">
        <f>SmtRes!CX17</f>
        <v>0.16</v>
      </c>
      <c r="H116" s="53"/>
      <c r="I116" s="52"/>
      <c r="J116" s="53">
        <f>SmtRes!CZ17</f>
        <v>640.84</v>
      </c>
      <c r="K116" s="52"/>
      <c r="L116" s="53">
        <f>SmtRes!DG17</f>
        <v>102.53</v>
      </c>
    </row>
    <row r="117" spans="1:83" ht="28.5" x14ac:dyDescent="0.2">
      <c r="A117" s="48"/>
      <c r="B117" s="48" t="s">
        <v>364</v>
      </c>
      <c r="C117" s="48" t="s">
        <v>685</v>
      </c>
      <c r="D117" s="49" t="s">
        <v>350</v>
      </c>
      <c r="E117" s="51">
        <f>SmtRes!DO17*SmtRes!AT17</f>
        <v>0.16</v>
      </c>
      <c r="F117" s="51"/>
      <c r="G117" s="51">
        <f>ROUND(E117*G111, 7)</f>
        <v>0.16</v>
      </c>
      <c r="H117" s="53"/>
      <c r="I117" s="52"/>
      <c r="J117" s="53">
        <f>ROUND(SmtRes!AG17/SmtRes!DO17, 2)</f>
        <v>533.01</v>
      </c>
      <c r="K117" s="52"/>
      <c r="L117" s="53">
        <f>SmtRes!DH17</f>
        <v>85.28</v>
      </c>
      <c r="CE117">
        <v>1</v>
      </c>
    </row>
    <row r="118" spans="1:83" ht="15" x14ac:dyDescent="0.2">
      <c r="A118" s="47"/>
      <c r="B118" s="51">
        <v>4</v>
      </c>
      <c r="C118" s="47" t="s">
        <v>692</v>
      </c>
      <c r="D118" s="49"/>
      <c r="E118" s="55"/>
      <c r="F118" s="51"/>
      <c r="G118" s="51"/>
      <c r="H118" s="51"/>
      <c r="I118" s="51"/>
      <c r="J118" s="51"/>
      <c r="K118" s="51"/>
      <c r="L118" s="56">
        <f>SUM(L119:L126)-SUMIF(CE119:CE126, 1, L119:L126)</f>
        <v>254.67000000000002</v>
      </c>
    </row>
    <row r="119" spans="1:83" ht="14.25" x14ac:dyDescent="0.2">
      <c r="A119" s="48"/>
      <c r="B119" s="48" t="s">
        <v>370</v>
      </c>
      <c r="C119" s="48" t="s">
        <v>372</v>
      </c>
      <c r="D119" s="49" t="s">
        <v>373</v>
      </c>
      <c r="E119" s="51">
        <v>0.03</v>
      </c>
      <c r="F119" s="51"/>
      <c r="G119" s="51">
        <f>SmtRes!CX18</f>
        <v>0.03</v>
      </c>
      <c r="H119" s="53">
        <f>SmtRes!CZ18</f>
        <v>80.02</v>
      </c>
      <c r="I119" s="52">
        <f>SmtRes!AI18</f>
        <v>1.66</v>
      </c>
      <c r="J119" s="53">
        <f>ROUND(H119*I119, 2)</f>
        <v>132.83000000000001</v>
      </c>
      <c r="K119" s="52"/>
      <c r="L119" s="53">
        <f>SmtRes!DF18</f>
        <v>3.98</v>
      </c>
    </row>
    <row r="120" spans="1:83" ht="14.25" x14ac:dyDescent="0.2">
      <c r="A120" s="48"/>
      <c r="B120" s="48" t="s">
        <v>374</v>
      </c>
      <c r="C120" s="48" t="s">
        <v>376</v>
      </c>
      <c r="D120" s="49" t="s">
        <v>188</v>
      </c>
      <c r="E120" s="51">
        <v>2.3000000000000001E-4</v>
      </c>
      <c r="F120" s="51"/>
      <c r="G120" s="51">
        <f>SmtRes!CX19</f>
        <v>2.3000000000000001E-4</v>
      </c>
      <c r="H120" s="53"/>
      <c r="I120" s="52"/>
      <c r="J120" s="53">
        <f>SmtRes!CZ19</f>
        <v>91135.28</v>
      </c>
      <c r="K120" s="52"/>
      <c r="L120" s="53">
        <f>SmtRes!DF19</f>
        <v>20.96</v>
      </c>
    </row>
    <row r="121" spans="1:83" ht="14.25" x14ac:dyDescent="0.2">
      <c r="A121" s="48"/>
      <c r="B121" s="48" t="s">
        <v>377</v>
      </c>
      <c r="C121" s="48" t="s">
        <v>379</v>
      </c>
      <c r="D121" s="49" t="s">
        <v>373</v>
      </c>
      <c r="E121" s="51">
        <v>0.02</v>
      </c>
      <c r="F121" s="51"/>
      <c r="G121" s="51">
        <f>SmtRes!CX20</f>
        <v>0.02</v>
      </c>
      <c r="H121" s="53">
        <f>SmtRes!CZ20</f>
        <v>56.11</v>
      </c>
      <c r="I121" s="52">
        <f>SmtRes!AI20</f>
        <v>1.54</v>
      </c>
      <c r="J121" s="53">
        <f t="shared" ref="J121:J126" si="0">ROUND(H121*I121, 2)</f>
        <v>86.41</v>
      </c>
      <c r="K121" s="52"/>
      <c r="L121" s="53">
        <f>SmtRes!DF20</f>
        <v>1.73</v>
      </c>
    </row>
    <row r="122" spans="1:83" ht="14.25" x14ac:dyDescent="0.2">
      <c r="A122" s="48"/>
      <c r="B122" s="48" t="s">
        <v>380</v>
      </c>
      <c r="C122" s="48" t="s">
        <v>382</v>
      </c>
      <c r="D122" s="49" t="s">
        <v>188</v>
      </c>
      <c r="E122" s="51">
        <v>4.0000000000000002E-4</v>
      </c>
      <c r="F122" s="51"/>
      <c r="G122" s="51">
        <f>SmtRes!CX21</f>
        <v>4.0000000000000002E-4</v>
      </c>
      <c r="H122" s="53">
        <f>SmtRes!CZ21</f>
        <v>61265.39</v>
      </c>
      <c r="I122" s="52">
        <f>SmtRes!AI21</f>
        <v>1.44</v>
      </c>
      <c r="J122" s="53">
        <f t="shared" si="0"/>
        <v>88222.16</v>
      </c>
      <c r="K122" s="52"/>
      <c r="L122" s="53">
        <f>SmtRes!DF21</f>
        <v>35.29</v>
      </c>
    </row>
    <row r="123" spans="1:83" ht="14.25" x14ac:dyDescent="0.2">
      <c r="A123" s="48"/>
      <c r="B123" s="48" t="s">
        <v>383</v>
      </c>
      <c r="C123" s="48" t="s">
        <v>385</v>
      </c>
      <c r="D123" s="49" t="s">
        <v>188</v>
      </c>
      <c r="E123" s="51">
        <v>1.0000000000000001E-5</v>
      </c>
      <c r="F123" s="51"/>
      <c r="G123" s="51">
        <f>SmtRes!CX22</f>
        <v>1.0000000000000001E-5</v>
      </c>
      <c r="H123" s="53">
        <f>SmtRes!CZ22</f>
        <v>80020.98</v>
      </c>
      <c r="I123" s="52">
        <f>SmtRes!AI22</f>
        <v>1.29</v>
      </c>
      <c r="J123" s="53">
        <f t="shared" si="0"/>
        <v>103227.06</v>
      </c>
      <c r="K123" s="52"/>
      <c r="L123" s="53">
        <f>SmtRes!DF22</f>
        <v>1.03</v>
      </c>
    </row>
    <row r="124" spans="1:83" ht="14.25" x14ac:dyDescent="0.2">
      <c r="A124" s="48"/>
      <c r="B124" s="48" t="s">
        <v>386</v>
      </c>
      <c r="C124" s="48" t="s">
        <v>388</v>
      </c>
      <c r="D124" s="49" t="s">
        <v>188</v>
      </c>
      <c r="E124" s="51">
        <v>5.9999999999999995E-4</v>
      </c>
      <c r="F124" s="51"/>
      <c r="G124" s="51">
        <f>SmtRes!CX23</f>
        <v>5.9999999999999995E-4</v>
      </c>
      <c r="H124" s="53">
        <f>SmtRes!CZ23</f>
        <v>40917.440000000002</v>
      </c>
      <c r="I124" s="52">
        <f>SmtRes!AI23</f>
        <v>1.29</v>
      </c>
      <c r="J124" s="53">
        <f t="shared" si="0"/>
        <v>52783.5</v>
      </c>
      <c r="K124" s="52"/>
      <c r="L124" s="53">
        <f>SmtRes!DF23</f>
        <v>31.67</v>
      </c>
    </row>
    <row r="125" spans="1:83" ht="14.25" x14ac:dyDescent="0.2">
      <c r="A125" s="48"/>
      <c r="B125" s="48" t="s">
        <v>389</v>
      </c>
      <c r="C125" s="48" t="s">
        <v>391</v>
      </c>
      <c r="D125" s="49" t="s">
        <v>188</v>
      </c>
      <c r="E125" s="51">
        <v>5.9999999999999995E-4</v>
      </c>
      <c r="F125" s="51"/>
      <c r="G125" s="51">
        <f>SmtRes!CX24</f>
        <v>5.9999999999999995E-4</v>
      </c>
      <c r="H125" s="53">
        <f>SmtRes!CZ24</f>
        <v>98039.57</v>
      </c>
      <c r="I125" s="52">
        <f>SmtRes!AI24</f>
        <v>1.31</v>
      </c>
      <c r="J125" s="53">
        <f t="shared" si="0"/>
        <v>128431.84</v>
      </c>
      <c r="K125" s="52"/>
      <c r="L125" s="53">
        <f>SmtRes!DF24</f>
        <v>77.06</v>
      </c>
    </row>
    <row r="126" spans="1:83" ht="14.25" x14ac:dyDescent="0.2">
      <c r="A126" s="48"/>
      <c r="B126" s="48" t="s">
        <v>392</v>
      </c>
      <c r="C126" s="48" t="s">
        <v>394</v>
      </c>
      <c r="D126" s="49" t="s">
        <v>395</v>
      </c>
      <c r="E126" s="51">
        <v>0.06</v>
      </c>
      <c r="F126" s="51"/>
      <c r="G126" s="51">
        <f>SmtRes!CX25</f>
        <v>0.06</v>
      </c>
      <c r="H126" s="53">
        <f>SmtRes!CZ25</f>
        <v>1031.73</v>
      </c>
      <c r="I126" s="52">
        <f>SmtRes!AI25</f>
        <v>1.34</v>
      </c>
      <c r="J126" s="53">
        <f t="shared" si="0"/>
        <v>1382.52</v>
      </c>
      <c r="K126" s="52"/>
      <c r="L126" s="53">
        <f>SmtRes!DF25</f>
        <v>82.95</v>
      </c>
    </row>
    <row r="127" spans="1:83" ht="28.5" x14ac:dyDescent="0.2">
      <c r="A127" s="48"/>
      <c r="B127" s="48" t="str">
        <f>EtalonRes!I21</f>
        <v>11.2.04.06</v>
      </c>
      <c r="C127" s="48" t="str">
        <f>EtalonRes!K21</f>
        <v>Детали опор пропитанные из пиломатериалов хвойных пород</v>
      </c>
      <c r="D127" s="49" t="str">
        <f>EtalonRes!O21</f>
        <v>м3</v>
      </c>
      <c r="E127" s="51">
        <f>EtalonRes!X21</f>
        <v>0</v>
      </c>
      <c r="F127" s="51"/>
      <c r="G127" s="51">
        <f>ROUND(EtalonRes!AG21*Source!I33, 7)</f>
        <v>0</v>
      </c>
      <c r="H127" s="53"/>
      <c r="I127" s="52"/>
      <c r="J127" s="53"/>
      <c r="K127" s="52"/>
      <c r="L127" s="53"/>
    </row>
    <row r="128" spans="1:83" ht="14.25" x14ac:dyDescent="0.2">
      <c r="A128" s="48"/>
      <c r="B128" s="48" t="str">
        <f>EtalonRes!I27</f>
        <v>22.2.01.04</v>
      </c>
      <c r="C128" s="48" t="str">
        <f>EtalonRes!K27</f>
        <v>Изоляторы штыревые</v>
      </c>
      <c r="D128" s="49" t="str">
        <f>EtalonRes!O27</f>
        <v>ШТ</v>
      </c>
      <c r="E128" s="51">
        <f>EtalonRes!X27</f>
        <v>0</v>
      </c>
      <c r="F128" s="51"/>
      <c r="G128" s="51">
        <f>ROUND(EtalonRes!AG27*Source!I33, 7)</f>
        <v>0</v>
      </c>
      <c r="H128" s="53"/>
      <c r="I128" s="52"/>
      <c r="J128" s="53"/>
      <c r="K128" s="52"/>
      <c r="L128" s="53"/>
    </row>
    <row r="129" spans="1:83" ht="14.25" x14ac:dyDescent="0.2">
      <c r="A129" s="48"/>
      <c r="B129" s="48" t="str">
        <f>EtalonRes!I28</f>
        <v>22.2.02.09</v>
      </c>
      <c r="C129" s="48" t="str">
        <f>EtalonRes!K28</f>
        <v>Крюки</v>
      </c>
      <c r="D129" s="49" t="str">
        <f>EtalonRes!O28</f>
        <v>кг</v>
      </c>
      <c r="E129" s="51">
        <f>EtalonRes!X28</f>
        <v>0</v>
      </c>
      <c r="F129" s="51"/>
      <c r="G129" s="51">
        <f>ROUND(EtalonRes!AG28*Source!I33, 7)</f>
        <v>0</v>
      </c>
      <c r="H129" s="53"/>
      <c r="I129" s="52"/>
      <c r="J129" s="53"/>
      <c r="K129" s="52"/>
      <c r="L129" s="53"/>
    </row>
    <row r="130" spans="1:83" ht="14.25" x14ac:dyDescent="0.2">
      <c r="A130" s="48"/>
      <c r="B130" s="48" t="str">
        <f>EtalonRes!I29</f>
        <v>22.2.02.23</v>
      </c>
      <c r="C130" s="57" t="str">
        <f>EtalonRes!K29</f>
        <v>Металлические плакаты</v>
      </c>
      <c r="D130" s="58" t="str">
        <f>EtalonRes!O29</f>
        <v>ШТ</v>
      </c>
      <c r="E130" s="59">
        <f>EtalonRes!X29</f>
        <v>0.1</v>
      </c>
      <c r="F130" s="59"/>
      <c r="G130" s="59">
        <f>ROUND(EtalonRes!AG29*Source!I33, 7)</f>
        <v>0.1</v>
      </c>
      <c r="H130" s="60"/>
      <c r="I130" s="61"/>
      <c r="J130" s="60"/>
      <c r="K130" s="61"/>
      <c r="L130" s="60"/>
    </row>
    <row r="131" spans="1:83" ht="15" x14ac:dyDescent="0.2">
      <c r="A131" s="48"/>
      <c r="B131" s="48"/>
      <c r="C131" s="63" t="s">
        <v>676</v>
      </c>
      <c r="D131" s="49"/>
      <c r="E131" s="51"/>
      <c r="F131" s="51"/>
      <c r="G131" s="51"/>
      <c r="H131" s="53"/>
      <c r="I131" s="52"/>
      <c r="J131" s="53"/>
      <c r="K131" s="52"/>
      <c r="L131" s="53">
        <f>L112+L114+L115+L118</f>
        <v>2018.74</v>
      </c>
    </row>
    <row r="132" spans="1:83" ht="14.25" x14ac:dyDescent="0.2">
      <c r="A132" s="48"/>
      <c r="B132" s="48"/>
      <c r="C132" s="48" t="s">
        <v>677</v>
      </c>
      <c r="D132" s="49"/>
      <c r="E132" s="51"/>
      <c r="F132" s="51"/>
      <c r="G132" s="51"/>
      <c r="H132" s="53"/>
      <c r="I132" s="52"/>
      <c r="J132" s="53"/>
      <c r="K132" s="52"/>
      <c r="L132" s="53">
        <f>SUM(AR111:AR135)+SUM(AS111:AS135)+SUM(AT111:AT135)+SUM(AU111:AU135)+SUM(AV111:AV135)</f>
        <v>1661.54</v>
      </c>
    </row>
    <row r="133" spans="1:83" ht="14.25" x14ac:dyDescent="0.2">
      <c r="A133" s="48"/>
      <c r="B133" s="48" t="s">
        <v>45</v>
      </c>
      <c r="C133" s="48" t="s">
        <v>687</v>
      </c>
      <c r="D133" s="49" t="s">
        <v>458</v>
      </c>
      <c r="E133" s="51">
        <f>Source!BZ33</f>
        <v>103</v>
      </c>
      <c r="F133" s="51"/>
      <c r="G133" s="51">
        <f>Source!AT33</f>
        <v>103</v>
      </c>
      <c r="H133" s="53"/>
      <c r="I133" s="52"/>
      <c r="J133" s="53"/>
      <c r="K133" s="52"/>
      <c r="L133" s="53">
        <f>SUM(AZ111:AZ135)</f>
        <v>1711.39</v>
      </c>
    </row>
    <row r="134" spans="1:83" ht="14.25" x14ac:dyDescent="0.2">
      <c r="A134" s="57"/>
      <c r="B134" s="57" t="s">
        <v>46</v>
      </c>
      <c r="C134" s="57" t="s">
        <v>688</v>
      </c>
      <c r="D134" s="58" t="s">
        <v>458</v>
      </c>
      <c r="E134" s="59">
        <f>Source!CA33</f>
        <v>60</v>
      </c>
      <c r="F134" s="59"/>
      <c r="G134" s="59">
        <f>Source!AU33</f>
        <v>60</v>
      </c>
      <c r="H134" s="60"/>
      <c r="I134" s="61"/>
      <c r="J134" s="60"/>
      <c r="K134" s="61"/>
      <c r="L134" s="60">
        <f>SUM(BA111:BA135)</f>
        <v>996.92</v>
      </c>
    </row>
    <row r="135" spans="1:83" ht="15" x14ac:dyDescent="0.2">
      <c r="C135" s="273" t="s">
        <v>680</v>
      </c>
      <c r="D135" s="273"/>
      <c r="E135" s="273"/>
      <c r="F135" s="273"/>
      <c r="G135" s="273"/>
      <c r="H135" s="273"/>
      <c r="I135" s="274">
        <f>IF(E111&lt;&gt;0,K135/E111, 0)</f>
        <v>4727.05</v>
      </c>
      <c r="J135" s="274"/>
      <c r="K135" s="274">
        <f>L112+L114+L118+L133+L134+L115</f>
        <v>4727.05</v>
      </c>
      <c r="L135" s="274"/>
      <c r="AD135">
        <f>ROUND((Source!AT33/100)*((ROUND(SUMIF(SmtRes!AQ15:'SmtRes'!AQ25,"=1",SmtRes!AD15:'SmtRes'!AD25)*Source!I33, 2)+ROUND(SUMIF(SmtRes!AQ15:'SmtRes'!AQ25,"=1",SmtRes!AC15:'SmtRes'!AC25)*Source!I33, 2))), 2)</f>
        <v>1036.55</v>
      </c>
      <c r="AE135">
        <f>ROUND((Source!AU33/100)*((ROUND(SUMIF(SmtRes!AQ15:'SmtRes'!AQ25,"=1",SmtRes!AD15:'SmtRes'!AD25)*Source!I33, 2)+ROUND(SUMIF(SmtRes!AQ15:'SmtRes'!AQ25,"=1",SmtRes!AC15:'SmtRes'!AC25)*Source!I33, 2))), 2)</f>
        <v>603.82000000000005</v>
      </c>
      <c r="AN135" s="62">
        <f>L112+L114+L118+L133+L134+L115</f>
        <v>4727.05</v>
      </c>
      <c r="AO135" s="62">
        <f>L114</f>
        <v>102.53000000000003</v>
      </c>
      <c r="AQ135" t="s">
        <v>681</v>
      </c>
      <c r="AR135" s="62">
        <f>L112</f>
        <v>1576.26</v>
      </c>
      <c r="AT135" s="62">
        <f>L115</f>
        <v>85.28</v>
      </c>
      <c r="AV135" t="s">
        <v>681</v>
      </c>
      <c r="AW135" s="62">
        <f>L118</f>
        <v>254.67000000000002</v>
      </c>
      <c r="AZ135">
        <f>Source!X33</f>
        <v>1711.39</v>
      </c>
      <c r="BA135">
        <f>Source!Y33</f>
        <v>996.92</v>
      </c>
      <c r="CD135">
        <v>1</v>
      </c>
    </row>
    <row r="136" spans="1:83" ht="42.75" x14ac:dyDescent="0.2">
      <c r="A136" s="65" t="s">
        <v>59</v>
      </c>
      <c r="B136" s="57" t="str">
        <f>Source!F34</f>
        <v>11.1.02.04-0053</v>
      </c>
      <c r="C136" s="57" t="str">
        <f>Source!G34</f>
        <v>Опора деревянная одинарная пропитанная, длина 6,5-11 м, диаметр в вершине 20 см</v>
      </c>
      <c r="D136" s="58" t="str">
        <f>Source!H34</f>
        <v>м3</v>
      </c>
      <c r="E136" s="59">
        <f>Source!K34</f>
        <v>0.46</v>
      </c>
      <c r="F136" s="59"/>
      <c r="G136" s="59">
        <f>Source!I34</f>
        <v>0.46</v>
      </c>
      <c r="H136" s="60">
        <f>Source!AL34</f>
        <v>16109.89</v>
      </c>
      <c r="I136" s="61">
        <f>IF(Source!BC34&lt;&gt; 0, Source!BC34, 1)</f>
        <v>1.58</v>
      </c>
      <c r="J136" s="60">
        <f>ROUND(H136*I136, 2)</f>
        <v>25453.63</v>
      </c>
      <c r="K136" s="61"/>
      <c r="L136" s="60">
        <f>Source!P34</f>
        <v>11708.67</v>
      </c>
    </row>
    <row r="137" spans="1:83" ht="15" x14ac:dyDescent="0.2">
      <c r="C137" s="273" t="s">
        <v>680</v>
      </c>
      <c r="D137" s="273"/>
      <c r="E137" s="273"/>
      <c r="F137" s="273"/>
      <c r="G137" s="273"/>
      <c r="H137" s="273"/>
      <c r="I137" s="274">
        <f>IF(E136&lt;&gt;0,K137/E136, 0)</f>
        <v>25453.630434782608</v>
      </c>
      <c r="J137" s="274"/>
      <c r="K137" s="274">
        <f>L136</f>
        <v>11708.67</v>
      </c>
      <c r="L137" s="274"/>
      <c r="AD137">
        <f>ROUND((Source!AT34/100)*((ROUND(ROUND(Source!AO34,2)*Source!I34, 2)+ROUND(ROUND(Source!AN34,2)*Source!I34, 2))), 2)</f>
        <v>0</v>
      </c>
      <c r="AE137">
        <f>ROUND((Source!AU34/100)*((ROUND(ROUND(Source!AO34,2)*Source!I34, 2)+ROUND(ROUND(Source!AN34,2)*Source!I34, 2))), 2)</f>
        <v>0</v>
      </c>
      <c r="AN137" s="62">
        <f>L136</f>
        <v>11708.67</v>
      </c>
      <c r="AO137">
        <f>0</f>
        <v>0</v>
      </c>
      <c r="AQ137" t="s">
        <v>681</v>
      </c>
      <c r="AR137">
        <f>0</f>
        <v>0</v>
      </c>
      <c r="AT137">
        <f>0</f>
        <v>0</v>
      </c>
      <c r="AV137" t="s">
        <v>681</v>
      </c>
      <c r="AW137" s="62">
        <f>L136</f>
        <v>11708.67</v>
      </c>
      <c r="AZ137">
        <f>Source!X34</f>
        <v>0</v>
      </c>
      <c r="BA137">
        <f>Source!Y34</f>
        <v>0</v>
      </c>
      <c r="CD137">
        <v>1</v>
      </c>
    </row>
    <row r="138" spans="1:83" ht="42.75" x14ac:dyDescent="0.2">
      <c r="A138" s="65" t="s">
        <v>67</v>
      </c>
      <c r="B138" s="57" t="str">
        <f>Source!F35</f>
        <v>ТЦ_59.00.00.00_40_4027130780_18.05.2026_02_17.1</v>
      </c>
      <c r="C138" s="57" t="str">
        <f>Source!G35</f>
        <v>Крышка пластиковая для деревянной стойки SP19R</v>
      </c>
      <c r="D138" s="58" t="str">
        <f>Source!H35</f>
        <v>ШТ</v>
      </c>
      <c r="E138" s="59">
        <f>Source!K35</f>
        <v>1</v>
      </c>
      <c r="F138" s="59"/>
      <c r="G138" s="59">
        <f>Source!I35</f>
        <v>1</v>
      </c>
      <c r="H138" s="60"/>
      <c r="I138" s="61"/>
      <c r="J138" s="60">
        <f>Source!AL35</f>
        <v>309.93</v>
      </c>
      <c r="K138" s="61"/>
      <c r="L138" s="60">
        <f>Source!HG35</f>
        <v>309.93</v>
      </c>
    </row>
    <row r="139" spans="1:83" ht="15" x14ac:dyDescent="0.2">
      <c r="C139" s="273" t="s">
        <v>680</v>
      </c>
      <c r="D139" s="273"/>
      <c r="E139" s="273"/>
      <c r="F139" s="273"/>
      <c r="G139" s="273"/>
      <c r="H139" s="273"/>
      <c r="I139" s="274">
        <f>IF(E138&lt;&gt;0,K139/E138, 0)</f>
        <v>309.93</v>
      </c>
      <c r="J139" s="274"/>
      <c r="K139" s="274">
        <f>L138</f>
        <v>309.93</v>
      </c>
      <c r="L139" s="274"/>
      <c r="AD139">
        <f>ROUND((Source!AT35/100)*((ROUND(ROUND(Source!AO35,2)*Source!I35, 2)+ROUND(ROUND(Source!AN35,2)*Source!I35, 2))), 2)</f>
        <v>0</v>
      </c>
      <c r="AE139">
        <f>ROUND((Source!AU35/100)*((ROUND(ROUND(Source!AO35,2)*Source!I35, 2)+ROUND(ROUND(Source!AN35,2)*Source!I35, 2))), 2)</f>
        <v>0</v>
      </c>
      <c r="AN139" s="62">
        <f>L138</f>
        <v>309.93</v>
      </c>
      <c r="AO139">
        <f>0</f>
        <v>0</v>
      </c>
      <c r="AQ139" t="s">
        <v>681</v>
      </c>
      <c r="AR139">
        <f>0</f>
        <v>0</v>
      </c>
      <c r="AT139">
        <f>0</f>
        <v>0</v>
      </c>
      <c r="AV139" t="s">
        <v>681</v>
      </c>
      <c r="AW139" s="62">
        <f>L138</f>
        <v>309.93</v>
      </c>
      <c r="AX139" s="62">
        <f>L138</f>
        <v>309.93</v>
      </c>
      <c r="AZ139">
        <f>Source!X35</f>
        <v>0</v>
      </c>
      <c r="BA139">
        <f>Source!Y35</f>
        <v>0</v>
      </c>
      <c r="CD139">
        <v>1</v>
      </c>
    </row>
    <row r="140" spans="1:83" ht="57" x14ac:dyDescent="0.2">
      <c r="A140" s="45" t="s">
        <v>72</v>
      </c>
      <c r="B140" s="48" t="s">
        <v>693</v>
      </c>
      <c r="C140" s="48" t="str">
        <f>Source!G36</f>
        <v>Установка вручную деревянных опор ВЛ 0,38; 6-10 кВ из пропитанных цельных стоек длиной до 9,5 м: одностоечных с одним подкосом</v>
      </c>
      <c r="D140" s="49" t="str">
        <f>Source!H36</f>
        <v>ШТ</v>
      </c>
      <c r="E140" s="51">
        <f>Source!K36</f>
        <v>2</v>
      </c>
      <c r="F140" s="51"/>
      <c r="G140" s="51">
        <f>Source!I36</f>
        <v>2</v>
      </c>
      <c r="H140" s="53"/>
      <c r="I140" s="52"/>
      <c r="J140" s="53"/>
      <c r="K140" s="52"/>
      <c r="L140" s="53"/>
    </row>
    <row r="141" spans="1:83" ht="15" x14ac:dyDescent="0.2">
      <c r="A141" s="47"/>
      <c r="B141" s="51">
        <v>1</v>
      </c>
      <c r="C141" s="47" t="s">
        <v>675</v>
      </c>
      <c r="D141" s="49" t="s">
        <v>350</v>
      </c>
      <c r="E141" s="55"/>
      <c r="F141" s="51"/>
      <c r="G141" s="51">
        <f>Source!U36</f>
        <v>14.08</v>
      </c>
      <c r="H141" s="51"/>
      <c r="I141" s="51"/>
      <c r="J141" s="51"/>
      <c r="K141" s="51"/>
      <c r="L141" s="56">
        <f>SUM(L142:L142)-SUMIF(CE142:CE142, 1, L142:L142)</f>
        <v>6608.73</v>
      </c>
    </row>
    <row r="142" spans="1:83" ht="28.5" x14ac:dyDescent="0.2">
      <c r="A142" s="48"/>
      <c r="B142" s="48" t="s">
        <v>396</v>
      </c>
      <c r="C142" s="48" t="s">
        <v>397</v>
      </c>
      <c r="D142" s="49" t="s">
        <v>350</v>
      </c>
      <c r="E142" s="51">
        <v>7.04</v>
      </c>
      <c r="F142" s="51"/>
      <c r="G142" s="51">
        <f>SmtRes!CX26</f>
        <v>14.08</v>
      </c>
      <c r="H142" s="53"/>
      <c r="I142" s="52"/>
      <c r="J142" s="53">
        <f>SmtRes!CZ26</f>
        <v>469.37</v>
      </c>
      <c r="K142" s="52"/>
      <c r="L142" s="53">
        <f>SmtRes!DI26</f>
        <v>6608.73</v>
      </c>
    </row>
    <row r="143" spans="1:83" ht="15" x14ac:dyDescent="0.2">
      <c r="A143" s="47"/>
      <c r="B143" s="51">
        <v>2</v>
      </c>
      <c r="C143" s="47" t="s">
        <v>684</v>
      </c>
      <c r="D143" s="49"/>
      <c r="E143" s="55"/>
      <c r="F143" s="51"/>
      <c r="G143" s="51"/>
      <c r="H143" s="51"/>
      <c r="I143" s="51"/>
      <c r="J143" s="51"/>
      <c r="K143" s="51"/>
      <c r="L143" s="56">
        <f>SUM(L144:L146)-SUMIF(CE144:CE146, 1, L144:L146)</f>
        <v>410.1400000000001</v>
      </c>
    </row>
    <row r="144" spans="1:83" ht="15" x14ac:dyDescent="0.2">
      <c r="A144" s="47"/>
      <c r="B144" s="51"/>
      <c r="C144" s="47" t="s">
        <v>686</v>
      </c>
      <c r="D144" s="49" t="s">
        <v>350</v>
      </c>
      <c r="E144" s="55"/>
      <c r="F144" s="51"/>
      <c r="G144" s="51">
        <f>Source!V36</f>
        <v>0.64</v>
      </c>
      <c r="H144" s="51"/>
      <c r="I144" s="51"/>
      <c r="J144" s="51"/>
      <c r="K144" s="51"/>
      <c r="L144" s="56">
        <f>SUMIF(CE145:CE146, 1, L145:L146)</f>
        <v>341.13</v>
      </c>
      <c r="CE144">
        <v>1</v>
      </c>
    </row>
    <row r="145" spans="1:83" ht="28.5" x14ac:dyDescent="0.2">
      <c r="A145" s="48"/>
      <c r="B145" s="48" t="s">
        <v>367</v>
      </c>
      <c r="C145" s="48" t="s">
        <v>369</v>
      </c>
      <c r="D145" s="49" t="s">
        <v>360</v>
      </c>
      <c r="E145" s="51">
        <v>0.32</v>
      </c>
      <c r="F145" s="51"/>
      <c r="G145" s="51">
        <f>SmtRes!CX28</f>
        <v>0.64</v>
      </c>
      <c r="H145" s="53"/>
      <c r="I145" s="52"/>
      <c r="J145" s="53">
        <f>SmtRes!CZ28</f>
        <v>640.84</v>
      </c>
      <c r="K145" s="52"/>
      <c r="L145" s="53">
        <f>SmtRes!DG28</f>
        <v>410.14</v>
      </c>
    </row>
    <row r="146" spans="1:83" ht="28.5" x14ac:dyDescent="0.2">
      <c r="A146" s="48"/>
      <c r="B146" s="48" t="s">
        <v>364</v>
      </c>
      <c r="C146" s="48" t="s">
        <v>685</v>
      </c>
      <c r="D146" s="49" t="s">
        <v>350</v>
      </c>
      <c r="E146" s="51">
        <f>SmtRes!DO28*SmtRes!AT28</f>
        <v>0.32</v>
      </c>
      <c r="F146" s="51"/>
      <c r="G146" s="51">
        <f>ROUND(E146*G140, 7)</f>
        <v>0.64</v>
      </c>
      <c r="H146" s="53"/>
      <c r="I146" s="52"/>
      <c r="J146" s="53">
        <f>ROUND(SmtRes!AG28/SmtRes!DO28, 2)</f>
        <v>533.01</v>
      </c>
      <c r="K146" s="52"/>
      <c r="L146" s="53">
        <f>SmtRes!DH28</f>
        <v>341.13</v>
      </c>
      <c r="CE146">
        <v>1</v>
      </c>
    </row>
    <row r="147" spans="1:83" ht="15" x14ac:dyDescent="0.2">
      <c r="A147" s="47"/>
      <c r="B147" s="51">
        <v>4</v>
      </c>
      <c r="C147" s="47" t="s">
        <v>692</v>
      </c>
      <c r="D147" s="49"/>
      <c r="E147" s="55"/>
      <c r="F147" s="51"/>
      <c r="G147" s="51"/>
      <c r="H147" s="51"/>
      <c r="I147" s="51"/>
      <c r="J147" s="51"/>
      <c r="K147" s="51"/>
      <c r="L147" s="56">
        <f>SUM(L148:L155)-SUMIF(CE148:CE155, 1, L148:L155)</f>
        <v>509.35</v>
      </c>
    </row>
    <row r="148" spans="1:83" ht="14.25" x14ac:dyDescent="0.2">
      <c r="A148" s="48"/>
      <c r="B148" s="48" t="s">
        <v>370</v>
      </c>
      <c r="C148" s="48" t="s">
        <v>372</v>
      </c>
      <c r="D148" s="49" t="s">
        <v>373</v>
      </c>
      <c r="E148" s="51">
        <v>0.03</v>
      </c>
      <c r="F148" s="51"/>
      <c r="G148" s="51">
        <f>SmtRes!CX29</f>
        <v>0.06</v>
      </c>
      <c r="H148" s="53">
        <f>SmtRes!CZ29</f>
        <v>80.02</v>
      </c>
      <c r="I148" s="52">
        <f>SmtRes!AI29</f>
        <v>1.66</v>
      </c>
      <c r="J148" s="53">
        <f>ROUND(H148*I148, 2)</f>
        <v>132.83000000000001</v>
      </c>
      <c r="K148" s="52"/>
      <c r="L148" s="53">
        <f>SmtRes!DF29</f>
        <v>7.97</v>
      </c>
    </row>
    <row r="149" spans="1:83" ht="14.25" x14ac:dyDescent="0.2">
      <c r="A149" s="48"/>
      <c r="B149" s="48" t="s">
        <v>374</v>
      </c>
      <c r="C149" s="48" t="s">
        <v>376</v>
      </c>
      <c r="D149" s="49" t="s">
        <v>188</v>
      </c>
      <c r="E149" s="51">
        <v>2.3000000000000001E-4</v>
      </c>
      <c r="F149" s="51"/>
      <c r="G149" s="51">
        <f>SmtRes!CX30</f>
        <v>4.6000000000000001E-4</v>
      </c>
      <c r="H149" s="53"/>
      <c r="I149" s="52"/>
      <c r="J149" s="53">
        <f>SmtRes!CZ30</f>
        <v>91135.28</v>
      </c>
      <c r="K149" s="52"/>
      <c r="L149" s="53">
        <f>SmtRes!DF30</f>
        <v>41.92</v>
      </c>
    </row>
    <row r="150" spans="1:83" ht="14.25" x14ac:dyDescent="0.2">
      <c r="A150" s="48"/>
      <c r="B150" s="48" t="s">
        <v>377</v>
      </c>
      <c r="C150" s="48" t="s">
        <v>379</v>
      </c>
      <c r="D150" s="49" t="s">
        <v>373</v>
      </c>
      <c r="E150" s="51">
        <v>0.02</v>
      </c>
      <c r="F150" s="51"/>
      <c r="G150" s="51">
        <f>SmtRes!CX31</f>
        <v>0.04</v>
      </c>
      <c r="H150" s="53">
        <f>SmtRes!CZ31</f>
        <v>56.11</v>
      </c>
      <c r="I150" s="52">
        <f>SmtRes!AI31</f>
        <v>1.54</v>
      </c>
      <c r="J150" s="53">
        <f t="shared" ref="J150:J155" si="1">ROUND(H150*I150, 2)</f>
        <v>86.41</v>
      </c>
      <c r="K150" s="52"/>
      <c r="L150" s="53">
        <f>SmtRes!DF31</f>
        <v>3.46</v>
      </c>
    </row>
    <row r="151" spans="1:83" ht="14.25" x14ac:dyDescent="0.2">
      <c r="A151" s="48"/>
      <c r="B151" s="48" t="s">
        <v>380</v>
      </c>
      <c r="C151" s="48" t="s">
        <v>382</v>
      </c>
      <c r="D151" s="49" t="s">
        <v>188</v>
      </c>
      <c r="E151" s="51">
        <v>4.0000000000000002E-4</v>
      </c>
      <c r="F151" s="51"/>
      <c r="G151" s="51">
        <f>SmtRes!CX32</f>
        <v>8.0000000000000004E-4</v>
      </c>
      <c r="H151" s="53">
        <f>SmtRes!CZ32</f>
        <v>61265.39</v>
      </c>
      <c r="I151" s="52">
        <f>SmtRes!AI32</f>
        <v>1.44</v>
      </c>
      <c r="J151" s="53">
        <f t="shared" si="1"/>
        <v>88222.16</v>
      </c>
      <c r="K151" s="52"/>
      <c r="L151" s="53">
        <f>SmtRes!DF32</f>
        <v>70.58</v>
      </c>
    </row>
    <row r="152" spans="1:83" ht="14.25" x14ac:dyDescent="0.2">
      <c r="A152" s="48"/>
      <c r="B152" s="48" t="s">
        <v>383</v>
      </c>
      <c r="C152" s="48" t="s">
        <v>385</v>
      </c>
      <c r="D152" s="49" t="s">
        <v>188</v>
      </c>
      <c r="E152" s="51">
        <v>1.0000000000000001E-5</v>
      </c>
      <c r="F152" s="51"/>
      <c r="G152" s="51">
        <f>SmtRes!CX33</f>
        <v>2.0000000000000002E-5</v>
      </c>
      <c r="H152" s="53">
        <f>SmtRes!CZ33</f>
        <v>80020.98</v>
      </c>
      <c r="I152" s="52">
        <f>SmtRes!AI33</f>
        <v>1.29</v>
      </c>
      <c r="J152" s="53">
        <f t="shared" si="1"/>
        <v>103227.06</v>
      </c>
      <c r="K152" s="52"/>
      <c r="L152" s="53">
        <f>SmtRes!DF33</f>
        <v>2.06</v>
      </c>
    </row>
    <row r="153" spans="1:83" ht="14.25" x14ac:dyDescent="0.2">
      <c r="A153" s="48"/>
      <c r="B153" s="48" t="s">
        <v>386</v>
      </c>
      <c r="C153" s="48" t="s">
        <v>388</v>
      </c>
      <c r="D153" s="49" t="s">
        <v>188</v>
      </c>
      <c r="E153" s="51">
        <v>5.9999999999999995E-4</v>
      </c>
      <c r="F153" s="51"/>
      <c r="G153" s="51">
        <f>SmtRes!CX34</f>
        <v>1.1999999999999999E-3</v>
      </c>
      <c r="H153" s="53">
        <f>SmtRes!CZ34</f>
        <v>40917.440000000002</v>
      </c>
      <c r="I153" s="52">
        <f>SmtRes!AI34</f>
        <v>1.29</v>
      </c>
      <c r="J153" s="53">
        <f t="shared" si="1"/>
        <v>52783.5</v>
      </c>
      <c r="K153" s="52"/>
      <c r="L153" s="53">
        <f>SmtRes!DF34</f>
        <v>63.34</v>
      </c>
    </row>
    <row r="154" spans="1:83" ht="14.25" x14ac:dyDescent="0.2">
      <c r="A154" s="48"/>
      <c r="B154" s="48" t="s">
        <v>389</v>
      </c>
      <c r="C154" s="48" t="s">
        <v>391</v>
      </c>
      <c r="D154" s="49" t="s">
        <v>188</v>
      </c>
      <c r="E154" s="51">
        <v>5.9999999999999995E-4</v>
      </c>
      <c r="F154" s="51"/>
      <c r="G154" s="51">
        <f>SmtRes!CX35</f>
        <v>1.1999999999999999E-3</v>
      </c>
      <c r="H154" s="53">
        <f>SmtRes!CZ35</f>
        <v>98039.57</v>
      </c>
      <c r="I154" s="52">
        <f>SmtRes!AI35</f>
        <v>1.31</v>
      </c>
      <c r="J154" s="53">
        <f t="shared" si="1"/>
        <v>128431.84</v>
      </c>
      <c r="K154" s="52"/>
      <c r="L154" s="53">
        <f>SmtRes!DF35</f>
        <v>154.12</v>
      </c>
    </row>
    <row r="155" spans="1:83" ht="14.25" x14ac:dyDescent="0.2">
      <c r="A155" s="48"/>
      <c r="B155" s="48" t="s">
        <v>392</v>
      </c>
      <c r="C155" s="48" t="s">
        <v>394</v>
      </c>
      <c r="D155" s="49" t="s">
        <v>395</v>
      </c>
      <c r="E155" s="51">
        <v>0.06</v>
      </c>
      <c r="F155" s="51"/>
      <c r="G155" s="51">
        <f>SmtRes!CX36</f>
        <v>0.12</v>
      </c>
      <c r="H155" s="53">
        <f>SmtRes!CZ36</f>
        <v>1031.73</v>
      </c>
      <c r="I155" s="52">
        <f>SmtRes!AI36</f>
        <v>1.34</v>
      </c>
      <c r="J155" s="53">
        <f t="shared" si="1"/>
        <v>1382.52</v>
      </c>
      <c r="K155" s="52"/>
      <c r="L155" s="53">
        <f>SmtRes!DF36</f>
        <v>165.9</v>
      </c>
    </row>
    <row r="156" spans="1:83" ht="28.5" x14ac:dyDescent="0.2">
      <c r="A156" s="48"/>
      <c r="B156" s="48" t="str">
        <f>EtalonRes!I36</f>
        <v>11.2.04.06</v>
      </c>
      <c r="C156" s="48" t="str">
        <f>EtalonRes!K36</f>
        <v>Детали опор пропитанные из пиломатериалов хвойных пород</v>
      </c>
      <c r="D156" s="49" t="str">
        <f>EtalonRes!O36</f>
        <v>м3</v>
      </c>
      <c r="E156" s="51">
        <f>EtalonRes!X36</f>
        <v>0</v>
      </c>
      <c r="F156" s="51"/>
      <c r="G156" s="51">
        <f>ROUND(EtalonRes!AG36*Source!I36, 7)</f>
        <v>0</v>
      </c>
      <c r="H156" s="53"/>
      <c r="I156" s="52"/>
      <c r="J156" s="53"/>
      <c r="K156" s="52"/>
      <c r="L156" s="53"/>
    </row>
    <row r="157" spans="1:83" ht="14.25" x14ac:dyDescent="0.2">
      <c r="A157" s="48"/>
      <c r="B157" s="48" t="str">
        <f>EtalonRes!I42</f>
        <v>22.2.01.04</v>
      </c>
      <c r="C157" s="48" t="str">
        <f>EtalonRes!K42</f>
        <v>Изоляторы штыревые</v>
      </c>
      <c r="D157" s="49" t="str">
        <f>EtalonRes!O42</f>
        <v>ШТ</v>
      </c>
      <c r="E157" s="51">
        <f>EtalonRes!X42</f>
        <v>0</v>
      </c>
      <c r="F157" s="51"/>
      <c r="G157" s="51">
        <f>ROUND(EtalonRes!AG42*Source!I36, 7)</f>
        <v>0</v>
      </c>
      <c r="H157" s="53"/>
      <c r="I157" s="52"/>
      <c r="J157" s="53"/>
      <c r="K157" s="52"/>
      <c r="L157" s="53"/>
    </row>
    <row r="158" spans="1:83" ht="14.25" x14ac:dyDescent="0.2">
      <c r="A158" s="48"/>
      <c r="B158" s="48" t="str">
        <f>EtalonRes!I43</f>
        <v>22.2.02.09</v>
      </c>
      <c r="C158" s="48" t="str">
        <f>EtalonRes!K43</f>
        <v>Крюки</v>
      </c>
      <c r="D158" s="49" t="str">
        <f>EtalonRes!O43</f>
        <v>кг</v>
      </c>
      <c r="E158" s="51">
        <f>EtalonRes!X43</f>
        <v>0</v>
      </c>
      <c r="F158" s="51"/>
      <c r="G158" s="51">
        <f>ROUND(EtalonRes!AG43*Source!I36, 7)</f>
        <v>0</v>
      </c>
      <c r="H158" s="53"/>
      <c r="I158" s="52"/>
      <c r="J158" s="53"/>
      <c r="K158" s="52"/>
      <c r="L158" s="53"/>
    </row>
    <row r="159" spans="1:83" ht="14.25" x14ac:dyDescent="0.2">
      <c r="A159" s="48"/>
      <c r="B159" s="48" t="str">
        <f>EtalonRes!I44</f>
        <v>22.2.02.23</v>
      </c>
      <c r="C159" s="57" t="str">
        <f>EtalonRes!K44</f>
        <v>Металлические плакаты</v>
      </c>
      <c r="D159" s="58" t="str">
        <f>EtalonRes!O44</f>
        <v>ШТ</v>
      </c>
      <c r="E159" s="59">
        <f>EtalonRes!X44</f>
        <v>0.1</v>
      </c>
      <c r="F159" s="59"/>
      <c r="G159" s="59">
        <f>ROUND(EtalonRes!AG44*Source!I36, 7)</f>
        <v>0.2</v>
      </c>
      <c r="H159" s="60"/>
      <c r="I159" s="61"/>
      <c r="J159" s="60"/>
      <c r="K159" s="61"/>
      <c r="L159" s="60"/>
    </row>
    <row r="160" spans="1:83" ht="15" x14ac:dyDescent="0.2">
      <c r="A160" s="48"/>
      <c r="B160" s="48"/>
      <c r="C160" s="63" t="s">
        <v>676</v>
      </c>
      <c r="D160" s="49"/>
      <c r="E160" s="51"/>
      <c r="F160" s="51"/>
      <c r="G160" s="51"/>
      <c r="H160" s="53"/>
      <c r="I160" s="52"/>
      <c r="J160" s="53"/>
      <c r="K160" s="52"/>
      <c r="L160" s="53">
        <f>L141+L143+L144+L147</f>
        <v>7869.35</v>
      </c>
    </row>
    <row r="161" spans="1:82" ht="14.25" x14ac:dyDescent="0.2">
      <c r="A161" s="48"/>
      <c r="B161" s="48"/>
      <c r="C161" s="48" t="s">
        <v>677</v>
      </c>
      <c r="D161" s="49"/>
      <c r="E161" s="51"/>
      <c r="F161" s="51"/>
      <c r="G161" s="51"/>
      <c r="H161" s="53"/>
      <c r="I161" s="52"/>
      <c r="J161" s="53"/>
      <c r="K161" s="52"/>
      <c r="L161" s="53">
        <f>SUM(AR140:AR164)+SUM(AS140:AS164)+SUM(AT140:AT164)+SUM(AU140:AU164)+SUM(AV140:AV164)</f>
        <v>6949.86</v>
      </c>
    </row>
    <row r="162" spans="1:82" ht="14.25" x14ac:dyDescent="0.2">
      <c r="A162" s="48"/>
      <c r="B162" s="48" t="s">
        <v>45</v>
      </c>
      <c r="C162" s="48" t="s">
        <v>687</v>
      </c>
      <c r="D162" s="49" t="s">
        <v>458</v>
      </c>
      <c r="E162" s="51">
        <f>Source!BZ36</f>
        <v>103</v>
      </c>
      <c r="F162" s="51"/>
      <c r="G162" s="51">
        <f>Source!AT36</f>
        <v>103</v>
      </c>
      <c r="H162" s="53"/>
      <c r="I162" s="52"/>
      <c r="J162" s="53"/>
      <c r="K162" s="52"/>
      <c r="L162" s="53">
        <f>SUM(AZ140:AZ164)</f>
        <v>7158.36</v>
      </c>
    </row>
    <row r="163" spans="1:82" ht="14.25" x14ac:dyDescent="0.2">
      <c r="A163" s="57"/>
      <c r="B163" s="57" t="s">
        <v>46</v>
      </c>
      <c r="C163" s="57" t="s">
        <v>688</v>
      </c>
      <c r="D163" s="58" t="s">
        <v>458</v>
      </c>
      <c r="E163" s="59">
        <f>Source!CA36</f>
        <v>60</v>
      </c>
      <c r="F163" s="59"/>
      <c r="G163" s="59">
        <f>Source!AU36</f>
        <v>60</v>
      </c>
      <c r="H163" s="60"/>
      <c r="I163" s="61"/>
      <c r="J163" s="60"/>
      <c r="K163" s="61"/>
      <c r="L163" s="60">
        <f>SUM(BA140:BA164)</f>
        <v>4169.92</v>
      </c>
    </row>
    <row r="164" spans="1:82" ht="15" x14ac:dyDescent="0.2">
      <c r="C164" s="273" t="s">
        <v>680</v>
      </c>
      <c r="D164" s="273"/>
      <c r="E164" s="273"/>
      <c r="F164" s="273"/>
      <c r="G164" s="273"/>
      <c r="H164" s="273"/>
      <c r="I164" s="274">
        <f>IF(E140&lt;&gt;0,K164/E140, 0)</f>
        <v>9598.8150000000005</v>
      </c>
      <c r="J164" s="274"/>
      <c r="K164" s="274">
        <f>L141+L143+L147+L162+L163+L144</f>
        <v>19197.63</v>
      </c>
      <c r="L164" s="274"/>
      <c r="AD164">
        <f>ROUND((Source!AT36/100)*((ROUND(SUMIF(SmtRes!AQ26:'SmtRes'!AQ36,"=1",SmtRes!AD26:'SmtRes'!AD36)*Source!I36, 2)+ROUND(SUMIF(SmtRes!AQ26:'SmtRes'!AQ36,"=1",SmtRes!AC26:'SmtRes'!AC36)*Source!I36, 2))), 2)</f>
        <v>2064.9</v>
      </c>
      <c r="AE164">
        <f>ROUND((Source!AU36/100)*((ROUND(SUMIF(SmtRes!AQ26:'SmtRes'!AQ36,"=1",SmtRes!AD26:'SmtRes'!AD36)*Source!I36, 2)+ROUND(SUMIF(SmtRes!AQ26:'SmtRes'!AQ36,"=1",SmtRes!AC26:'SmtRes'!AC36)*Source!I36, 2))), 2)</f>
        <v>1202.8599999999999</v>
      </c>
      <c r="AN164" s="62">
        <f>L141+L143+L147+L162+L163+L144</f>
        <v>19197.63</v>
      </c>
      <c r="AO164" s="62">
        <f>L143</f>
        <v>410.1400000000001</v>
      </c>
      <c r="AQ164" t="s">
        <v>681</v>
      </c>
      <c r="AR164" s="62">
        <f>L141</f>
        <v>6608.73</v>
      </c>
      <c r="AT164" s="62">
        <f>L144</f>
        <v>341.13</v>
      </c>
      <c r="AV164" t="s">
        <v>681</v>
      </c>
      <c r="AW164" s="62">
        <f>L147</f>
        <v>509.35</v>
      </c>
      <c r="AZ164">
        <f>Source!X36</f>
        <v>7158.36</v>
      </c>
      <c r="BA164">
        <f>Source!Y36</f>
        <v>4169.92</v>
      </c>
      <c r="CD164">
        <v>1</v>
      </c>
    </row>
    <row r="165" spans="1:82" ht="42.75" x14ac:dyDescent="0.2">
      <c r="A165" s="65" t="s">
        <v>76</v>
      </c>
      <c r="B165" s="57" t="str">
        <f>Source!F37</f>
        <v>11.1.02.04-0053</v>
      </c>
      <c r="C165" s="57" t="str">
        <f>Source!G37</f>
        <v>Опора деревянная одинарная пропитанная, длина 6,5-11 м, диаметр в вершине 20 см</v>
      </c>
      <c r="D165" s="58" t="str">
        <f>Source!H37</f>
        <v>м3</v>
      </c>
      <c r="E165" s="59">
        <f>Source!K37</f>
        <v>1.84</v>
      </c>
      <c r="F165" s="59"/>
      <c r="G165" s="59">
        <f>Source!I37</f>
        <v>1.84</v>
      </c>
      <c r="H165" s="60">
        <f>Source!AL37</f>
        <v>16109.89</v>
      </c>
      <c r="I165" s="61">
        <f>IF(Source!BC37&lt;&gt; 0, Source!BC37, 1)</f>
        <v>1.58</v>
      </c>
      <c r="J165" s="60">
        <f>ROUND(H165*I165, 2)</f>
        <v>25453.63</v>
      </c>
      <c r="K165" s="61"/>
      <c r="L165" s="60">
        <f>Source!P37</f>
        <v>46834.68</v>
      </c>
    </row>
    <row r="166" spans="1:82" ht="15" x14ac:dyDescent="0.2">
      <c r="C166" s="273" t="s">
        <v>680</v>
      </c>
      <c r="D166" s="273"/>
      <c r="E166" s="273"/>
      <c r="F166" s="273"/>
      <c r="G166" s="273"/>
      <c r="H166" s="273"/>
      <c r="I166" s="274">
        <f>IF(E165&lt;&gt;0,K166/E165, 0)</f>
        <v>25453.630434782608</v>
      </c>
      <c r="J166" s="274"/>
      <c r="K166" s="274">
        <f>L165</f>
        <v>46834.68</v>
      </c>
      <c r="L166" s="274"/>
      <c r="AD166">
        <f>ROUND((Source!AT37/100)*((ROUND(ROUND(Source!AO37,2)*Source!I37, 2)+ROUND(ROUND(Source!AN37,2)*Source!I37, 2))), 2)</f>
        <v>0</v>
      </c>
      <c r="AE166">
        <f>ROUND((Source!AU37/100)*((ROUND(ROUND(Source!AO37,2)*Source!I37, 2)+ROUND(ROUND(Source!AN37,2)*Source!I37, 2))), 2)</f>
        <v>0</v>
      </c>
      <c r="AN166" s="62">
        <f>L165</f>
        <v>46834.68</v>
      </c>
      <c r="AO166">
        <f>0</f>
        <v>0</v>
      </c>
      <c r="AQ166" t="s">
        <v>681</v>
      </c>
      <c r="AR166">
        <f>0</f>
        <v>0</v>
      </c>
      <c r="AT166">
        <f>0</f>
        <v>0</v>
      </c>
      <c r="AV166" t="s">
        <v>681</v>
      </c>
      <c r="AW166" s="62">
        <f>L165</f>
        <v>46834.68</v>
      </c>
      <c r="AZ166">
        <f>Source!X37</f>
        <v>0</v>
      </c>
      <c r="BA166">
        <f>Source!Y37</f>
        <v>0</v>
      </c>
      <c r="CD166">
        <v>1</v>
      </c>
    </row>
    <row r="167" spans="1:82" ht="42.75" x14ac:dyDescent="0.2">
      <c r="A167" s="65" t="s">
        <v>77</v>
      </c>
      <c r="B167" s="57" t="str">
        <f>Source!F38</f>
        <v>ТЦ_59.00.00.00_40_4027130780_18.05.2026_02_17.1</v>
      </c>
      <c r="C167" s="57" t="str">
        <f>Source!G38</f>
        <v>Крышка пластиковая для деревянной стойки SP19R</v>
      </c>
      <c r="D167" s="58" t="str">
        <f>Source!H38</f>
        <v>ШТ</v>
      </c>
      <c r="E167" s="59">
        <f>Source!K38</f>
        <v>2</v>
      </c>
      <c r="F167" s="59"/>
      <c r="G167" s="59">
        <f>Source!I38</f>
        <v>2</v>
      </c>
      <c r="H167" s="60"/>
      <c r="I167" s="61"/>
      <c r="J167" s="60">
        <f>Source!AL38</f>
        <v>309.93</v>
      </c>
      <c r="K167" s="61"/>
      <c r="L167" s="60">
        <f>Source!HG38</f>
        <v>619.86</v>
      </c>
    </row>
    <row r="168" spans="1:82" ht="15" x14ac:dyDescent="0.2">
      <c r="C168" s="273" t="s">
        <v>680</v>
      </c>
      <c r="D168" s="273"/>
      <c r="E168" s="273"/>
      <c r="F168" s="273"/>
      <c r="G168" s="273"/>
      <c r="H168" s="273"/>
      <c r="I168" s="274">
        <f>IF(E167&lt;&gt;0,K168/E167, 0)</f>
        <v>309.93</v>
      </c>
      <c r="J168" s="274"/>
      <c r="K168" s="274">
        <f>L167</f>
        <v>619.86</v>
      </c>
      <c r="L168" s="274"/>
      <c r="AD168">
        <f>ROUND((Source!AT38/100)*((ROUND(ROUND(Source!AO38,2)*Source!I38, 2)+ROUND(ROUND(Source!AN38,2)*Source!I38, 2))), 2)</f>
        <v>0</v>
      </c>
      <c r="AE168">
        <f>ROUND((Source!AU38/100)*((ROUND(ROUND(Source!AO38,2)*Source!I38, 2)+ROUND(ROUND(Source!AN38,2)*Source!I38, 2))), 2)</f>
        <v>0</v>
      </c>
      <c r="AN168" s="62">
        <f>L167</f>
        <v>619.86</v>
      </c>
      <c r="AO168">
        <f>0</f>
        <v>0</v>
      </c>
      <c r="AQ168" t="s">
        <v>681</v>
      </c>
      <c r="AR168">
        <f>0</f>
        <v>0</v>
      </c>
      <c r="AT168">
        <f>0</f>
        <v>0</v>
      </c>
      <c r="AV168" t="s">
        <v>681</v>
      </c>
      <c r="AW168" s="62">
        <f>L167</f>
        <v>619.86</v>
      </c>
      <c r="AX168" s="62">
        <f>L167</f>
        <v>619.86</v>
      </c>
      <c r="AZ168">
        <f>Source!X38</f>
        <v>0</v>
      </c>
      <c r="BA168">
        <f>Source!Y38</f>
        <v>0</v>
      </c>
      <c r="CD168">
        <v>1</v>
      </c>
    </row>
    <row r="169" spans="1:82" ht="42.75" x14ac:dyDescent="0.2">
      <c r="A169" s="65" t="s">
        <v>78</v>
      </c>
      <c r="B169" s="57" t="str">
        <f>Source!F39</f>
        <v>ТЦ_05.1.02.05_77_7704844420_06.03.2026_02_3.1</v>
      </c>
      <c r="C169" s="57" t="str">
        <f>Source!G39</f>
        <v>Стяжка Х102</v>
      </c>
      <c r="D169" s="58" t="str">
        <f>Source!H39</f>
        <v>ШТ</v>
      </c>
      <c r="E169" s="59">
        <f>Source!K39</f>
        <v>2</v>
      </c>
      <c r="F169" s="59"/>
      <c r="G169" s="59">
        <f>Source!I39</f>
        <v>2</v>
      </c>
      <c r="H169" s="60"/>
      <c r="I169" s="61"/>
      <c r="J169" s="60">
        <f>Source!AL39</f>
        <v>1938.04</v>
      </c>
      <c r="K169" s="61"/>
      <c r="L169" s="60">
        <f>Source!HG39</f>
        <v>3876.08</v>
      </c>
    </row>
    <row r="170" spans="1:82" ht="15" x14ac:dyDescent="0.2">
      <c r="C170" s="273" t="s">
        <v>680</v>
      </c>
      <c r="D170" s="273"/>
      <c r="E170" s="273"/>
      <c r="F170" s="273"/>
      <c r="G170" s="273"/>
      <c r="H170" s="273"/>
      <c r="I170" s="274">
        <f>IF(E169&lt;&gt;0,K170/E169, 0)</f>
        <v>1938.04</v>
      </c>
      <c r="J170" s="274"/>
      <c r="K170" s="274">
        <f>L169</f>
        <v>3876.08</v>
      </c>
      <c r="L170" s="274"/>
      <c r="AD170">
        <f>ROUND((Source!AT39/100)*((ROUND(ROUND(Source!AO39,2)*Source!I39, 2)+ROUND(ROUND(Source!AN39,2)*Source!I39, 2))), 2)</f>
        <v>0</v>
      </c>
      <c r="AE170">
        <f>ROUND((Source!AU39/100)*((ROUND(ROUND(Source!AO39,2)*Source!I39, 2)+ROUND(ROUND(Source!AN39,2)*Source!I39, 2))), 2)</f>
        <v>0</v>
      </c>
      <c r="AN170" s="62">
        <f>L169</f>
        <v>3876.08</v>
      </c>
      <c r="AO170">
        <f>0</f>
        <v>0</v>
      </c>
      <c r="AQ170" t="s">
        <v>681</v>
      </c>
      <c r="AR170">
        <f>0</f>
        <v>0</v>
      </c>
      <c r="AT170">
        <f>0</f>
        <v>0</v>
      </c>
      <c r="AV170" t="s">
        <v>681</v>
      </c>
      <c r="AW170" s="62">
        <f>L169</f>
        <v>3876.08</v>
      </c>
      <c r="AX170" s="62">
        <f>L169</f>
        <v>3876.08</v>
      </c>
      <c r="AZ170">
        <f>Source!X39</f>
        <v>0</v>
      </c>
      <c r="BA170">
        <f>Source!Y39</f>
        <v>0</v>
      </c>
      <c r="CD170">
        <v>1</v>
      </c>
    </row>
    <row r="171" spans="1:82" ht="42.75" x14ac:dyDescent="0.2">
      <c r="A171" s="65" t="s">
        <v>81</v>
      </c>
      <c r="B171" s="57" t="str">
        <f>Source!F40</f>
        <v>ТЦ_20.1.01.01_77_7704844420_06.03.2026_02_2.1</v>
      </c>
      <c r="C171" s="57" t="str">
        <f>Source!G40</f>
        <v>Узел крепления У-102</v>
      </c>
      <c r="D171" s="58" t="str">
        <f>Source!H40</f>
        <v>ШТ</v>
      </c>
      <c r="E171" s="59">
        <f>Source!K40</f>
        <v>2</v>
      </c>
      <c r="F171" s="59"/>
      <c r="G171" s="59">
        <f>Source!I40</f>
        <v>2</v>
      </c>
      <c r="H171" s="60"/>
      <c r="I171" s="61"/>
      <c r="J171" s="60">
        <f>Source!AL40</f>
        <v>4286.45</v>
      </c>
      <c r="K171" s="61"/>
      <c r="L171" s="60">
        <f>Source!HG40</f>
        <v>8572.9</v>
      </c>
    </row>
    <row r="172" spans="1:82" ht="15" x14ac:dyDescent="0.2">
      <c r="C172" s="273" t="s">
        <v>680</v>
      </c>
      <c r="D172" s="273"/>
      <c r="E172" s="273"/>
      <c r="F172" s="273"/>
      <c r="G172" s="273"/>
      <c r="H172" s="273"/>
      <c r="I172" s="274">
        <f>IF(E171&lt;&gt;0,K172/E171, 0)</f>
        <v>4286.45</v>
      </c>
      <c r="J172" s="274"/>
      <c r="K172" s="274">
        <f>L171</f>
        <v>8572.9</v>
      </c>
      <c r="L172" s="274"/>
      <c r="AD172">
        <f>ROUND((Source!AT40/100)*((ROUND(ROUND(Source!AO40,2)*Source!I40, 2)+ROUND(ROUND(Source!AN40,2)*Source!I40, 2))), 2)</f>
        <v>0</v>
      </c>
      <c r="AE172">
        <f>ROUND((Source!AU40/100)*((ROUND(ROUND(Source!AO40,2)*Source!I40, 2)+ROUND(ROUND(Source!AN40,2)*Source!I40, 2))), 2)</f>
        <v>0</v>
      </c>
      <c r="AN172" s="62">
        <f>L171</f>
        <v>8572.9</v>
      </c>
      <c r="AO172">
        <f>0</f>
        <v>0</v>
      </c>
      <c r="AQ172" t="s">
        <v>681</v>
      </c>
      <c r="AR172">
        <f>0</f>
        <v>0</v>
      </c>
      <c r="AT172">
        <f>0</f>
        <v>0</v>
      </c>
      <c r="AV172" t="s">
        <v>681</v>
      </c>
      <c r="AW172" s="62">
        <f>L171</f>
        <v>8572.9</v>
      </c>
      <c r="AX172" s="62">
        <f>L171</f>
        <v>8572.9</v>
      </c>
      <c r="AZ172">
        <f>Source!X40</f>
        <v>0</v>
      </c>
      <c r="BA172">
        <f>Source!Y40</f>
        <v>0</v>
      </c>
      <c r="CD172">
        <v>1</v>
      </c>
    </row>
    <row r="173" spans="1:82" ht="42.75" x14ac:dyDescent="0.2">
      <c r="A173" s="65" t="s">
        <v>84</v>
      </c>
      <c r="B173" s="57" t="str">
        <f>Source!F41</f>
        <v>ТЦ_05.1.02.05_77_7704844420_06.03.2026_02_1.1</v>
      </c>
      <c r="C173" s="57" t="str">
        <f>Source!G41</f>
        <v>Шпилька Шд1</v>
      </c>
      <c r="D173" s="58" t="str">
        <f>Source!H41</f>
        <v>ШТ</v>
      </c>
      <c r="E173" s="59">
        <f>Source!K41</f>
        <v>2</v>
      </c>
      <c r="F173" s="59"/>
      <c r="G173" s="59">
        <f>Source!I41</f>
        <v>2</v>
      </c>
      <c r="H173" s="60"/>
      <c r="I173" s="61"/>
      <c r="J173" s="60">
        <f>Source!AL41</f>
        <v>843.63</v>
      </c>
      <c r="K173" s="61"/>
      <c r="L173" s="60">
        <f>Source!HG41</f>
        <v>1687.26</v>
      </c>
    </row>
    <row r="174" spans="1:82" ht="15" x14ac:dyDescent="0.2">
      <c r="C174" s="273" t="s">
        <v>680</v>
      </c>
      <c r="D174" s="273"/>
      <c r="E174" s="273"/>
      <c r="F174" s="273"/>
      <c r="G174" s="273"/>
      <c r="H174" s="273"/>
      <c r="I174" s="274">
        <f>IF(E173&lt;&gt;0,K174/E173, 0)</f>
        <v>843.63</v>
      </c>
      <c r="J174" s="274"/>
      <c r="K174" s="274">
        <f>L173</f>
        <v>1687.26</v>
      </c>
      <c r="L174" s="274"/>
      <c r="AD174">
        <f>ROUND((Source!AT41/100)*((ROUND(ROUND(Source!AO41,2)*Source!I41, 2)+ROUND(ROUND(Source!AN41,2)*Source!I41, 2))), 2)</f>
        <v>0</v>
      </c>
      <c r="AE174">
        <f>ROUND((Source!AU41/100)*((ROUND(ROUND(Source!AO41,2)*Source!I41, 2)+ROUND(ROUND(Source!AN41,2)*Source!I41, 2))), 2)</f>
        <v>0</v>
      </c>
      <c r="AN174" s="62">
        <f>L173</f>
        <v>1687.26</v>
      </c>
      <c r="AO174">
        <f>0</f>
        <v>0</v>
      </c>
      <c r="AQ174" t="s">
        <v>681</v>
      </c>
      <c r="AR174">
        <f>0</f>
        <v>0</v>
      </c>
      <c r="AT174">
        <f>0</f>
        <v>0</v>
      </c>
      <c r="AV174" t="s">
        <v>681</v>
      </c>
      <c r="AW174" s="62">
        <f>L173</f>
        <v>1687.26</v>
      </c>
      <c r="AX174" s="62">
        <f>L173</f>
        <v>1687.26</v>
      </c>
      <c r="AZ174">
        <f>Source!X41</f>
        <v>0</v>
      </c>
      <c r="BA174">
        <f>Source!Y41</f>
        <v>0</v>
      </c>
      <c r="CD174">
        <v>1</v>
      </c>
    </row>
    <row r="175" spans="1:82" ht="57" x14ac:dyDescent="0.2">
      <c r="A175" s="45" t="s">
        <v>87</v>
      </c>
      <c r="B175" s="48" t="s">
        <v>694</v>
      </c>
      <c r="C175" s="48" t="str">
        <f>Source!G42</f>
        <v>Установка вручную деревянных опор ВЛ 0,38; 6-10 кВ из пропитанных цельных стоек длиной до 9,5 м: А-образных угловых промежуточных</v>
      </c>
      <c r="D175" s="49" t="str">
        <f>Source!H42</f>
        <v>ШТ</v>
      </c>
      <c r="E175" s="51">
        <f>Source!K42</f>
        <v>1</v>
      </c>
      <c r="F175" s="51"/>
      <c r="G175" s="51">
        <f>Source!I42</f>
        <v>1</v>
      </c>
      <c r="H175" s="53"/>
      <c r="I175" s="52"/>
      <c r="J175" s="53"/>
      <c r="K175" s="52"/>
      <c r="L175" s="53"/>
    </row>
    <row r="176" spans="1:82" ht="15" x14ac:dyDescent="0.2">
      <c r="A176" s="47"/>
      <c r="B176" s="51">
        <v>1</v>
      </c>
      <c r="C176" s="47" t="s">
        <v>675</v>
      </c>
      <c r="D176" s="49" t="s">
        <v>350</v>
      </c>
      <c r="E176" s="55"/>
      <c r="F176" s="51"/>
      <c r="G176" s="51">
        <f>Source!U42</f>
        <v>11.2</v>
      </c>
      <c r="H176" s="51"/>
      <c r="I176" s="51"/>
      <c r="J176" s="51"/>
      <c r="K176" s="51"/>
      <c r="L176" s="56">
        <f>SUM(L177:L177)-SUMIF(CE177:CE177, 1, L177:L177)</f>
        <v>5301.52</v>
      </c>
    </row>
    <row r="177" spans="1:83" ht="28.5" x14ac:dyDescent="0.2">
      <c r="A177" s="48"/>
      <c r="B177" s="48" t="s">
        <v>365</v>
      </c>
      <c r="C177" s="48" t="s">
        <v>366</v>
      </c>
      <c r="D177" s="49" t="s">
        <v>350</v>
      </c>
      <c r="E177" s="51">
        <v>11.2</v>
      </c>
      <c r="F177" s="51"/>
      <c r="G177" s="51">
        <f>SmtRes!CX37</f>
        <v>11.2</v>
      </c>
      <c r="H177" s="53"/>
      <c r="I177" s="52"/>
      <c r="J177" s="53">
        <f>SmtRes!CZ37</f>
        <v>473.35</v>
      </c>
      <c r="K177" s="52"/>
      <c r="L177" s="53">
        <f>SmtRes!DI37</f>
        <v>5301.52</v>
      </c>
    </row>
    <row r="178" spans="1:83" ht="15" x14ac:dyDescent="0.2">
      <c r="A178" s="47"/>
      <c r="B178" s="51">
        <v>2</v>
      </c>
      <c r="C178" s="47" t="s">
        <v>684</v>
      </c>
      <c r="D178" s="49"/>
      <c r="E178" s="55"/>
      <c r="F178" s="51"/>
      <c r="G178" s="51"/>
      <c r="H178" s="51"/>
      <c r="I178" s="51"/>
      <c r="J178" s="51"/>
      <c r="K178" s="51"/>
      <c r="L178" s="56">
        <f>SUM(L179:L181)-SUMIF(CE179:CE181, 1, L179:L181)</f>
        <v>326.83000000000004</v>
      </c>
    </row>
    <row r="179" spans="1:83" ht="15" x14ac:dyDescent="0.2">
      <c r="A179" s="47"/>
      <c r="B179" s="51"/>
      <c r="C179" s="47" t="s">
        <v>686</v>
      </c>
      <c r="D179" s="49" t="s">
        <v>350</v>
      </c>
      <c r="E179" s="55"/>
      <c r="F179" s="51"/>
      <c r="G179" s="51">
        <f>Source!V42</f>
        <v>0.51</v>
      </c>
      <c r="H179" s="51"/>
      <c r="I179" s="51"/>
      <c r="J179" s="51"/>
      <c r="K179" s="51"/>
      <c r="L179" s="56">
        <f>SUMIF(CE180:CE181, 1, L180:L181)</f>
        <v>271.83999999999997</v>
      </c>
      <c r="CE179">
        <v>1</v>
      </c>
    </row>
    <row r="180" spans="1:83" ht="28.5" x14ac:dyDescent="0.2">
      <c r="A180" s="48"/>
      <c r="B180" s="48" t="s">
        <v>367</v>
      </c>
      <c r="C180" s="48" t="s">
        <v>369</v>
      </c>
      <c r="D180" s="49" t="s">
        <v>360</v>
      </c>
      <c r="E180" s="51">
        <v>0.51</v>
      </c>
      <c r="F180" s="51"/>
      <c r="G180" s="51">
        <f>SmtRes!CX39</f>
        <v>0.51</v>
      </c>
      <c r="H180" s="53"/>
      <c r="I180" s="52"/>
      <c r="J180" s="53">
        <f>SmtRes!CZ39</f>
        <v>640.84</v>
      </c>
      <c r="K180" s="52"/>
      <c r="L180" s="53">
        <f>SmtRes!DG39</f>
        <v>326.83</v>
      </c>
    </row>
    <row r="181" spans="1:83" ht="28.5" x14ac:dyDescent="0.2">
      <c r="A181" s="48"/>
      <c r="B181" s="48" t="s">
        <v>364</v>
      </c>
      <c r="C181" s="48" t="s">
        <v>685</v>
      </c>
      <c r="D181" s="49" t="s">
        <v>350</v>
      </c>
      <c r="E181" s="51">
        <f>SmtRes!DO39*SmtRes!AT39</f>
        <v>0.51</v>
      </c>
      <c r="F181" s="51"/>
      <c r="G181" s="51">
        <f>ROUND(E181*G175, 7)</f>
        <v>0.51</v>
      </c>
      <c r="H181" s="53"/>
      <c r="I181" s="52"/>
      <c r="J181" s="53">
        <f>ROUND(SmtRes!AG39/SmtRes!DO39, 2)</f>
        <v>533.01</v>
      </c>
      <c r="K181" s="52"/>
      <c r="L181" s="53">
        <f>SmtRes!DH39</f>
        <v>271.83999999999997</v>
      </c>
      <c r="CE181">
        <v>1</v>
      </c>
    </row>
    <row r="182" spans="1:83" ht="15" x14ac:dyDescent="0.2">
      <c r="A182" s="47"/>
      <c r="B182" s="51">
        <v>4</v>
      </c>
      <c r="C182" s="47" t="s">
        <v>692</v>
      </c>
      <c r="D182" s="49"/>
      <c r="E182" s="55"/>
      <c r="F182" s="51"/>
      <c r="G182" s="51"/>
      <c r="H182" s="51"/>
      <c r="I182" s="51"/>
      <c r="J182" s="51"/>
      <c r="K182" s="51"/>
      <c r="L182" s="56">
        <f>SUM(L183:L190)-SUMIF(CE183:CE190, 1, L183:L190)</f>
        <v>254.67000000000002</v>
      </c>
    </row>
    <row r="183" spans="1:83" ht="14.25" x14ac:dyDescent="0.2">
      <c r="A183" s="48"/>
      <c r="B183" s="48" t="s">
        <v>370</v>
      </c>
      <c r="C183" s="48" t="s">
        <v>372</v>
      </c>
      <c r="D183" s="49" t="s">
        <v>373</v>
      </c>
      <c r="E183" s="51">
        <v>0.03</v>
      </c>
      <c r="F183" s="51"/>
      <c r="G183" s="51">
        <f>SmtRes!CX40</f>
        <v>0.03</v>
      </c>
      <c r="H183" s="53">
        <f>SmtRes!CZ40</f>
        <v>80.02</v>
      </c>
      <c r="I183" s="52">
        <f>SmtRes!AI40</f>
        <v>1.66</v>
      </c>
      <c r="J183" s="53">
        <f>ROUND(H183*I183, 2)</f>
        <v>132.83000000000001</v>
      </c>
      <c r="K183" s="52"/>
      <c r="L183" s="53">
        <f>SmtRes!DF40</f>
        <v>3.98</v>
      </c>
    </row>
    <row r="184" spans="1:83" ht="14.25" x14ac:dyDescent="0.2">
      <c r="A184" s="48"/>
      <c r="B184" s="48" t="s">
        <v>374</v>
      </c>
      <c r="C184" s="48" t="s">
        <v>376</v>
      </c>
      <c r="D184" s="49" t="s">
        <v>188</v>
      </c>
      <c r="E184" s="51">
        <v>2.3000000000000001E-4</v>
      </c>
      <c r="F184" s="51"/>
      <c r="G184" s="51">
        <f>SmtRes!CX41</f>
        <v>2.3000000000000001E-4</v>
      </c>
      <c r="H184" s="53"/>
      <c r="I184" s="52"/>
      <c r="J184" s="53">
        <f>SmtRes!CZ41</f>
        <v>91135.28</v>
      </c>
      <c r="K184" s="52"/>
      <c r="L184" s="53">
        <f>SmtRes!DF41</f>
        <v>20.96</v>
      </c>
    </row>
    <row r="185" spans="1:83" ht="14.25" x14ac:dyDescent="0.2">
      <c r="A185" s="48"/>
      <c r="B185" s="48" t="s">
        <v>377</v>
      </c>
      <c r="C185" s="48" t="s">
        <v>379</v>
      </c>
      <c r="D185" s="49" t="s">
        <v>373</v>
      </c>
      <c r="E185" s="51">
        <v>0.02</v>
      </c>
      <c r="F185" s="51"/>
      <c r="G185" s="51">
        <f>SmtRes!CX42</f>
        <v>0.02</v>
      </c>
      <c r="H185" s="53">
        <f>SmtRes!CZ42</f>
        <v>56.11</v>
      </c>
      <c r="I185" s="52">
        <f>SmtRes!AI42</f>
        <v>1.54</v>
      </c>
      <c r="J185" s="53">
        <f t="shared" ref="J185:J190" si="2">ROUND(H185*I185, 2)</f>
        <v>86.41</v>
      </c>
      <c r="K185" s="52"/>
      <c r="L185" s="53">
        <f>SmtRes!DF42</f>
        <v>1.73</v>
      </c>
    </row>
    <row r="186" spans="1:83" ht="14.25" x14ac:dyDescent="0.2">
      <c r="A186" s="48"/>
      <c r="B186" s="48" t="s">
        <v>380</v>
      </c>
      <c r="C186" s="48" t="s">
        <v>382</v>
      </c>
      <c r="D186" s="49" t="s">
        <v>188</v>
      </c>
      <c r="E186" s="51">
        <v>4.0000000000000002E-4</v>
      </c>
      <c r="F186" s="51"/>
      <c r="G186" s="51">
        <f>SmtRes!CX43</f>
        <v>4.0000000000000002E-4</v>
      </c>
      <c r="H186" s="53">
        <f>SmtRes!CZ43</f>
        <v>61265.39</v>
      </c>
      <c r="I186" s="52">
        <f>SmtRes!AI43</f>
        <v>1.44</v>
      </c>
      <c r="J186" s="53">
        <f t="shared" si="2"/>
        <v>88222.16</v>
      </c>
      <c r="K186" s="52"/>
      <c r="L186" s="53">
        <f>SmtRes!DF43</f>
        <v>35.29</v>
      </c>
    </row>
    <row r="187" spans="1:83" ht="14.25" x14ac:dyDescent="0.2">
      <c r="A187" s="48"/>
      <c r="B187" s="48" t="s">
        <v>383</v>
      </c>
      <c r="C187" s="48" t="s">
        <v>385</v>
      </c>
      <c r="D187" s="49" t="s">
        <v>188</v>
      </c>
      <c r="E187" s="51">
        <v>1.0000000000000001E-5</v>
      </c>
      <c r="F187" s="51"/>
      <c r="G187" s="51">
        <f>SmtRes!CX44</f>
        <v>1.0000000000000001E-5</v>
      </c>
      <c r="H187" s="53">
        <f>SmtRes!CZ44</f>
        <v>80020.98</v>
      </c>
      <c r="I187" s="52">
        <f>SmtRes!AI44</f>
        <v>1.29</v>
      </c>
      <c r="J187" s="53">
        <f t="shared" si="2"/>
        <v>103227.06</v>
      </c>
      <c r="K187" s="52"/>
      <c r="L187" s="53">
        <f>SmtRes!DF44</f>
        <v>1.03</v>
      </c>
    </row>
    <row r="188" spans="1:83" ht="14.25" x14ac:dyDescent="0.2">
      <c r="A188" s="48"/>
      <c r="B188" s="48" t="s">
        <v>386</v>
      </c>
      <c r="C188" s="48" t="s">
        <v>388</v>
      </c>
      <c r="D188" s="49" t="s">
        <v>188</v>
      </c>
      <c r="E188" s="51">
        <v>5.9999999999999995E-4</v>
      </c>
      <c r="F188" s="51"/>
      <c r="G188" s="51">
        <f>SmtRes!CX45</f>
        <v>5.9999999999999995E-4</v>
      </c>
      <c r="H188" s="53">
        <f>SmtRes!CZ45</f>
        <v>40917.440000000002</v>
      </c>
      <c r="I188" s="52">
        <f>SmtRes!AI45</f>
        <v>1.29</v>
      </c>
      <c r="J188" s="53">
        <f t="shared" si="2"/>
        <v>52783.5</v>
      </c>
      <c r="K188" s="52"/>
      <c r="L188" s="53">
        <f>SmtRes!DF45</f>
        <v>31.67</v>
      </c>
    </row>
    <row r="189" spans="1:83" ht="14.25" x14ac:dyDescent="0.2">
      <c r="A189" s="48"/>
      <c r="B189" s="48" t="s">
        <v>389</v>
      </c>
      <c r="C189" s="48" t="s">
        <v>391</v>
      </c>
      <c r="D189" s="49" t="s">
        <v>188</v>
      </c>
      <c r="E189" s="51">
        <v>5.9999999999999995E-4</v>
      </c>
      <c r="F189" s="51"/>
      <c r="G189" s="51">
        <f>SmtRes!CX46</f>
        <v>5.9999999999999995E-4</v>
      </c>
      <c r="H189" s="53">
        <f>SmtRes!CZ46</f>
        <v>98039.57</v>
      </c>
      <c r="I189" s="52">
        <f>SmtRes!AI46</f>
        <v>1.31</v>
      </c>
      <c r="J189" s="53">
        <f t="shared" si="2"/>
        <v>128431.84</v>
      </c>
      <c r="K189" s="52"/>
      <c r="L189" s="53">
        <f>SmtRes!DF46</f>
        <v>77.06</v>
      </c>
    </row>
    <row r="190" spans="1:83" ht="14.25" x14ac:dyDescent="0.2">
      <c r="A190" s="48"/>
      <c r="B190" s="48" t="s">
        <v>392</v>
      </c>
      <c r="C190" s="48" t="s">
        <v>394</v>
      </c>
      <c r="D190" s="49" t="s">
        <v>395</v>
      </c>
      <c r="E190" s="51">
        <v>0.06</v>
      </c>
      <c r="F190" s="51"/>
      <c r="G190" s="51">
        <f>SmtRes!CX47</f>
        <v>0.06</v>
      </c>
      <c r="H190" s="53">
        <f>SmtRes!CZ47</f>
        <v>1031.73</v>
      </c>
      <c r="I190" s="52">
        <f>SmtRes!AI47</f>
        <v>1.34</v>
      </c>
      <c r="J190" s="53">
        <f t="shared" si="2"/>
        <v>1382.52</v>
      </c>
      <c r="K190" s="52"/>
      <c r="L190" s="53">
        <f>SmtRes!DF47</f>
        <v>82.95</v>
      </c>
    </row>
    <row r="191" spans="1:83" ht="14.25" x14ac:dyDescent="0.2">
      <c r="A191" s="48"/>
      <c r="B191" s="48" t="str">
        <f>EtalonRes!I52</f>
        <v>07.2.02.05</v>
      </c>
      <c r="C191" s="48" t="str">
        <f>EtalonRes!K52</f>
        <v>Траверсы стальные</v>
      </c>
      <c r="D191" s="49" t="str">
        <f>EtalonRes!O52</f>
        <v>т</v>
      </c>
      <c r="E191" s="51">
        <f>EtalonRes!X52</f>
        <v>0</v>
      </c>
      <c r="F191" s="51"/>
      <c r="G191" s="51">
        <f>ROUND(EtalonRes!AG52*Source!I42, 7)</f>
        <v>0</v>
      </c>
      <c r="H191" s="53"/>
      <c r="I191" s="52"/>
      <c r="J191" s="53"/>
      <c r="K191" s="52"/>
      <c r="L191" s="53"/>
    </row>
    <row r="192" spans="1:83" ht="14.25" x14ac:dyDescent="0.2">
      <c r="A192" s="48"/>
      <c r="B192" s="48" t="str">
        <f>EtalonRes!I53</f>
        <v>08.3.04.02</v>
      </c>
      <c r="C192" s="48" t="str">
        <f>EtalonRes!K53</f>
        <v>Сталь стержневая диаметром до 10 мм</v>
      </c>
      <c r="D192" s="49" t="str">
        <f>EtalonRes!O53</f>
        <v>т</v>
      </c>
      <c r="E192" s="51">
        <f>EtalonRes!X53</f>
        <v>0</v>
      </c>
      <c r="F192" s="51"/>
      <c r="G192" s="51">
        <f>ROUND(EtalonRes!AG53*Source!I42, 7)</f>
        <v>0</v>
      </c>
      <c r="H192" s="53"/>
      <c r="I192" s="52"/>
      <c r="J192" s="53"/>
      <c r="K192" s="52"/>
      <c r="L192" s="53"/>
    </row>
    <row r="193" spans="1:82" ht="28.5" x14ac:dyDescent="0.2">
      <c r="A193" s="48"/>
      <c r="B193" s="48" t="str">
        <f>EtalonRes!I54</f>
        <v>11.2.04.06</v>
      </c>
      <c r="C193" s="48" t="str">
        <f>EtalonRes!K54</f>
        <v>Детали опор пропитанные из пиломатериалов хвойных пород</v>
      </c>
      <c r="D193" s="49" t="str">
        <f>EtalonRes!O54</f>
        <v>м3</v>
      </c>
      <c r="E193" s="51">
        <f>EtalonRes!X54</f>
        <v>0</v>
      </c>
      <c r="F193" s="51"/>
      <c r="G193" s="51">
        <f>ROUND(EtalonRes!AG54*Source!I42, 7)</f>
        <v>0</v>
      </c>
      <c r="H193" s="53"/>
      <c r="I193" s="52"/>
      <c r="J193" s="53"/>
      <c r="K193" s="52"/>
      <c r="L193" s="53"/>
    </row>
    <row r="194" spans="1:82" ht="14.25" x14ac:dyDescent="0.2">
      <c r="A194" s="48"/>
      <c r="B194" s="48" t="str">
        <f>EtalonRes!I60</f>
        <v>22.2.01.04</v>
      </c>
      <c r="C194" s="48" t="str">
        <f>EtalonRes!K60</f>
        <v>Изоляторы штыревые</v>
      </c>
      <c r="D194" s="49" t="str">
        <f>EtalonRes!O60</f>
        <v>ШТ</v>
      </c>
      <c r="E194" s="51">
        <f>EtalonRes!X60</f>
        <v>0</v>
      </c>
      <c r="F194" s="51"/>
      <c r="G194" s="51">
        <f>ROUND(EtalonRes!AG60*Source!I42, 7)</f>
        <v>0</v>
      </c>
      <c r="H194" s="53"/>
      <c r="I194" s="52"/>
      <c r="J194" s="53"/>
      <c r="K194" s="52"/>
      <c r="L194" s="53"/>
    </row>
    <row r="195" spans="1:82" ht="14.25" x14ac:dyDescent="0.2">
      <c r="A195" s="48"/>
      <c r="B195" s="48" t="str">
        <f>EtalonRes!I61</f>
        <v>22.2.02.07</v>
      </c>
      <c r="C195" s="48" t="str">
        <f>EtalonRes!K61</f>
        <v>Детали крепления стальные</v>
      </c>
      <c r="D195" s="49" t="str">
        <f>EtalonRes!O61</f>
        <v>кг</v>
      </c>
      <c r="E195" s="51">
        <f>EtalonRes!X61</f>
        <v>0</v>
      </c>
      <c r="F195" s="51"/>
      <c r="G195" s="51">
        <f>ROUND(EtalonRes!AG61*Source!I42, 7)</f>
        <v>0</v>
      </c>
      <c r="H195" s="53"/>
      <c r="I195" s="52"/>
      <c r="J195" s="53"/>
      <c r="K195" s="52"/>
      <c r="L195" s="53"/>
    </row>
    <row r="196" spans="1:82" ht="14.25" x14ac:dyDescent="0.2">
      <c r="A196" s="48"/>
      <c r="B196" s="48" t="str">
        <f>EtalonRes!I62</f>
        <v>22.2.02.09</v>
      </c>
      <c r="C196" s="48" t="str">
        <f>EtalonRes!K62</f>
        <v>Крюки</v>
      </c>
      <c r="D196" s="49" t="str">
        <f>EtalonRes!O62</f>
        <v>кг</v>
      </c>
      <c r="E196" s="51">
        <f>EtalonRes!X62</f>
        <v>0</v>
      </c>
      <c r="F196" s="51"/>
      <c r="G196" s="51">
        <f>ROUND(EtalonRes!AG62*Source!I42, 7)</f>
        <v>0</v>
      </c>
      <c r="H196" s="53"/>
      <c r="I196" s="52"/>
      <c r="J196" s="53"/>
      <c r="K196" s="52"/>
      <c r="L196" s="53"/>
    </row>
    <row r="197" spans="1:82" ht="14.25" x14ac:dyDescent="0.2">
      <c r="A197" s="48"/>
      <c r="B197" s="48" t="str">
        <f>EtalonRes!I63</f>
        <v>22.2.02.21</v>
      </c>
      <c r="C197" s="48" t="str">
        <f>EtalonRes!K63</f>
        <v>Штыри</v>
      </c>
      <c r="D197" s="49" t="str">
        <f>EtalonRes!O63</f>
        <v>ШТ</v>
      </c>
      <c r="E197" s="51">
        <f>EtalonRes!X63</f>
        <v>0</v>
      </c>
      <c r="F197" s="51"/>
      <c r="G197" s="51">
        <f>ROUND(EtalonRes!AG63*Source!I42, 7)</f>
        <v>0</v>
      </c>
      <c r="H197" s="53"/>
      <c r="I197" s="52"/>
      <c r="J197" s="53"/>
      <c r="K197" s="52"/>
      <c r="L197" s="53"/>
    </row>
    <row r="198" spans="1:82" ht="14.25" x14ac:dyDescent="0.2">
      <c r="A198" s="48"/>
      <c r="B198" s="48" t="str">
        <f>EtalonRes!I64</f>
        <v>22.2.02.23</v>
      </c>
      <c r="C198" s="57" t="str">
        <f>EtalonRes!K64</f>
        <v>Металлические плакаты</v>
      </c>
      <c r="D198" s="58" t="str">
        <f>EtalonRes!O64</f>
        <v>ШТ</v>
      </c>
      <c r="E198" s="59">
        <f>EtalonRes!X64</f>
        <v>0.1</v>
      </c>
      <c r="F198" s="59"/>
      <c r="G198" s="59">
        <f>ROUND(EtalonRes!AG64*Source!I42, 7)</f>
        <v>0.1</v>
      </c>
      <c r="H198" s="60"/>
      <c r="I198" s="61"/>
      <c r="J198" s="60"/>
      <c r="K198" s="61"/>
      <c r="L198" s="60"/>
    </row>
    <row r="199" spans="1:82" ht="15" x14ac:dyDescent="0.2">
      <c r="A199" s="48"/>
      <c r="B199" s="48"/>
      <c r="C199" s="63" t="s">
        <v>676</v>
      </c>
      <c r="D199" s="49"/>
      <c r="E199" s="51"/>
      <c r="F199" s="51"/>
      <c r="G199" s="51"/>
      <c r="H199" s="53"/>
      <c r="I199" s="52"/>
      <c r="J199" s="53"/>
      <c r="K199" s="52"/>
      <c r="L199" s="53">
        <f>L176+L178+L179+L182</f>
        <v>6154.8600000000006</v>
      </c>
    </row>
    <row r="200" spans="1:82" ht="14.25" x14ac:dyDescent="0.2">
      <c r="A200" s="48"/>
      <c r="B200" s="48"/>
      <c r="C200" s="48" t="s">
        <v>677</v>
      </c>
      <c r="D200" s="49"/>
      <c r="E200" s="51"/>
      <c r="F200" s="51"/>
      <c r="G200" s="51"/>
      <c r="H200" s="53"/>
      <c r="I200" s="52"/>
      <c r="J200" s="53"/>
      <c r="K200" s="52"/>
      <c r="L200" s="53">
        <f>SUM(AR175:AR203)+SUM(AS175:AS203)+SUM(AT175:AT203)+SUM(AU175:AU203)+SUM(AV175:AV203)</f>
        <v>5573.3600000000006</v>
      </c>
    </row>
    <row r="201" spans="1:82" ht="14.25" x14ac:dyDescent="0.2">
      <c r="A201" s="48"/>
      <c r="B201" s="48" t="s">
        <v>45</v>
      </c>
      <c r="C201" s="48" t="s">
        <v>687</v>
      </c>
      <c r="D201" s="49" t="s">
        <v>458</v>
      </c>
      <c r="E201" s="51">
        <f>Source!BZ42</f>
        <v>103</v>
      </c>
      <c r="F201" s="51"/>
      <c r="G201" s="51">
        <f>Source!AT42</f>
        <v>103</v>
      </c>
      <c r="H201" s="53"/>
      <c r="I201" s="52"/>
      <c r="J201" s="53"/>
      <c r="K201" s="52"/>
      <c r="L201" s="53">
        <f>SUM(AZ175:AZ203)</f>
        <v>5740.56</v>
      </c>
    </row>
    <row r="202" spans="1:82" ht="14.25" x14ac:dyDescent="0.2">
      <c r="A202" s="57"/>
      <c r="B202" s="57" t="s">
        <v>46</v>
      </c>
      <c r="C202" s="57" t="s">
        <v>688</v>
      </c>
      <c r="D202" s="58" t="s">
        <v>458</v>
      </c>
      <c r="E202" s="59">
        <f>Source!CA42</f>
        <v>60</v>
      </c>
      <c r="F202" s="59"/>
      <c r="G202" s="59">
        <f>Source!AU42</f>
        <v>60</v>
      </c>
      <c r="H202" s="60"/>
      <c r="I202" s="61"/>
      <c r="J202" s="60"/>
      <c r="K202" s="61"/>
      <c r="L202" s="60">
        <f>SUM(BA175:BA203)</f>
        <v>3344.02</v>
      </c>
    </row>
    <row r="203" spans="1:82" ht="15" x14ac:dyDescent="0.2">
      <c r="C203" s="273" t="s">
        <v>680</v>
      </c>
      <c r="D203" s="273"/>
      <c r="E203" s="273"/>
      <c r="F203" s="273"/>
      <c r="G203" s="273"/>
      <c r="H203" s="273"/>
      <c r="I203" s="274">
        <f>IF(E175&lt;&gt;0,K203/E175, 0)</f>
        <v>15239.440000000002</v>
      </c>
      <c r="J203" s="274"/>
      <c r="K203" s="274">
        <f>L176+L178+L182+L201+L202+L179</f>
        <v>15239.440000000002</v>
      </c>
      <c r="L203" s="274"/>
      <c r="AD203">
        <f>ROUND((Source!AT42/100)*((ROUND(SUMIF(SmtRes!AQ37:'SmtRes'!AQ47,"=1",SmtRes!AD37:'SmtRes'!AD47)*Source!I42, 2)+ROUND(SUMIF(SmtRes!AQ37:'SmtRes'!AQ47,"=1",SmtRes!AC37:'SmtRes'!AC47)*Source!I42, 2))), 2)</f>
        <v>1036.55</v>
      </c>
      <c r="AE203">
        <f>ROUND((Source!AU42/100)*((ROUND(SUMIF(SmtRes!AQ37:'SmtRes'!AQ47,"=1",SmtRes!AD37:'SmtRes'!AD47)*Source!I42, 2)+ROUND(SUMIF(SmtRes!AQ37:'SmtRes'!AQ47,"=1",SmtRes!AC37:'SmtRes'!AC47)*Source!I42, 2))), 2)</f>
        <v>603.82000000000005</v>
      </c>
      <c r="AN203" s="62">
        <f>L176+L178+L182+L201+L202+L179</f>
        <v>15239.440000000002</v>
      </c>
      <c r="AO203" s="62">
        <f>L178</f>
        <v>326.83000000000004</v>
      </c>
      <c r="AQ203" t="s">
        <v>681</v>
      </c>
      <c r="AR203" s="62">
        <f>L176</f>
        <v>5301.52</v>
      </c>
      <c r="AT203" s="62">
        <f>L179</f>
        <v>271.83999999999997</v>
      </c>
      <c r="AV203" t="s">
        <v>681</v>
      </c>
      <c r="AW203" s="62">
        <f>L182</f>
        <v>254.67000000000002</v>
      </c>
      <c r="AZ203">
        <f>Source!X42</f>
        <v>5740.56</v>
      </c>
      <c r="BA203">
        <f>Source!Y42</f>
        <v>3344.02</v>
      </c>
      <c r="CD203">
        <v>1</v>
      </c>
    </row>
    <row r="204" spans="1:82" ht="42.75" x14ac:dyDescent="0.2">
      <c r="A204" s="65" t="s">
        <v>91</v>
      </c>
      <c r="B204" s="57" t="str">
        <f>Source!F43</f>
        <v>11.1.02.04-0053</v>
      </c>
      <c r="C204" s="57" t="str">
        <f>Source!G43</f>
        <v>Опора деревянная одинарная пропитанная, длина 6,5-11 м, диаметр в вершине 20 см</v>
      </c>
      <c r="D204" s="58" t="str">
        <f>Source!H43</f>
        <v>м3</v>
      </c>
      <c r="E204" s="59">
        <f>Source!K43</f>
        <v>1.38</v>
      </c>
      <c r="F204" s="59"/>
      <c r="G204" s="59">
        <f>Source!I43</f>
        <v>1.38</v>
      </c>
      <c r="H204" s="60">
        <f>Source!AL43</f>
        <v>16109.89</v>
      </c>
      <c r="I204" s="61">
        <f>IF(Source!BC43&lt;&gt; 0, Source!BC43, 1)</f>
        <v>1.58</v>
      </c>
      <c r="J204" s="60">
        <f>ROUND(H204*I204, 2)</f>
        <v>25453.63</v>
      </c>
      <c r="K204" s="61"/>
      <c r="L204" s="60">
        <f>Source!P43</f>
        <v>35126.01</v>
      </c>
    </row>
    <row r="205" spans="1:82" ht="15" x14ac:dyDescent="0.2">
      <c r="C205" s="273" t="s">
        <v>680</v>
      </c>
      <c r="D205" s="273"/>
      <c r="E205" s="273"/>
      <c r="F205" s="273"/>
      <c r="G205" s="273"/>
      <c r="H205" s="273"/>
      <c r="I205" s="274">
        <f>IF(E204&lt;&gt;0,K205/E204, 0)</f>
        <v>25453.630434782612</v>
      </c>
      <c r="J205" s="274"/>
      <c r="K205" s="274">
        <f>L204</f>
        <v>35126.01</v>
      </c>
      <c r="L205" s="274"/>
      <c r="AD205">
        <f>ROUND((Source!AT43/100)*((ROUND(ROUND(Source!AO43,2)*Source!I43, 2)+ROUND(ROUND(Source!AN43,2)*Source!I43, 2))), 2)</f>
        <v>0</v>
      </c>
      <c r="AE205">
        <f>ROUND((Source!AU43/100)*((ROUND(ROUND(Source!AO43,2)*Source!I43, 2)+ROUND(ROUND(Source!AN43,2)*Source!I43, 2))), 2)</f>
        <v>0</v>
      </c>
      <c r="AN205" s="62">
        <f>L204</f>
        <v>35126.01</v>
      </c>
      <c r="AO205">
        <f>0</f>
        <v>0</v>
      </c>
      <c r="AQ205" t="s">
        <v>681</v>
      </c>
      <c r="AR205">
        <f>0</f>
        <v>0</v>
      </c>
      <c r="AT205">
        <f>0</f>
        <v>0</v>
      </c>
      <c r="AV205" t="s">
        <v>681</v>
      </c>
      <c r="AW205" s="62">
        <f>L204</f>
        <v>35126.01</v>
      </c>
      <c r="AZ205">
        <f>Source!X43</f>
        <v>0</v>
      </c>
      <c r="BA205">
        <f>Source!Y43</f>
        <v>0</v>
      </c>
      <c r="CD205">
        <v>1</v>
      </c>
    </row>
    <row r="206" spans="1:82" ht="42.75" x14ac:dyDescent="0.2">
      <c r="A206" s="65" t="s">
        <v>92</v>
      </c>
      <c r="B206" s="57" t="str">
        <f>Source!F44</f>
        <v>ТЦ_59.00.00.00_40_4027130780_18.05.2026_02_17.1</v>
      </c>
      <c r="C206" s="57" t="str">
        <f>Source!G44</f>
        <v>Крышка пластиковая для деревянной стойки SP19R</v>
      </c>
      <c r="D206" s="58" t="str">
        <f>Source!H44</f>
        <v>ШТ</v>
      </c>
      <c r="E206" s="59">
        <f>Source!K44</f>
        <v>1</v>
      </c>
      <c r="F206" s="59"/>
      <c r="G206" s="59">
        <f>Source!I44</f>
        <v>1</v>
      </c>
      <c r="H206" s="60"/>
      <c r="I206" s="61"/>
      <c r="J206" s="60">
        <f>Source!AL44</f>
        <v>309.93</v>
      </c>
      <c r="K206" s="61"/>
      <c r="L206" s="60">
        <f>Source!HG44</f>
        <v>309.93</v>
      </c>
    </row>
    <row r="207" spans="1:82" ht="15" x14ac:dyDescent="0.2">
      <c r="C207" s="273" t="s">
        <v>680</v>
      </c>
      <c r="D207" s="273"/>
      <c r="E207" s="273"/>
      <c r="F207" s="273"/>
      <c r="G207" s="273"/>
      <c r="H207" s="273"/>
      <c r="I207" s="274">
        <f>IF(E206&lt;&gt;0,K207/E206, 0)</f>
        <v>309.93</v>
      </c>
      <c r="J207" s="274"/>
      <c r="K207" s="274">
        <f>L206</f>
        <v>309.93</v>
      </c>
      <c r="L207" s="274"/>
      <c r="AD207">
        <f>ROUND((Source!AT44/100)*((ROUND(ROUND(Source!AO44,2)*Source!I44, 2)+ROUND(ROUND(Source!AN44,2)*Source!I44, 2))), 2)</f>
        <v>0</v>
      </c>
      <c r="AE207">
        <f>ROUND((Source!AU44/100)*((ROUND(ROUND(Source!AO44,2)*Source!I44, 2)+ROUND(ROUND(Source!AN44,2)*Source!I44, 2))), 2)</f>
        <v>0</v>
      </c>
      <c r="AN207" s="62">
        <f>L206</f>
        <v>309.93</v>
      </c>
      <c r="AO207">
        <f>0</f>
        <v>0</v>
      </c>
      <c r="AQ207" t="s">
        <v>681</v>
      </c>
      <c r="AR207">
        <f>0</f>
        <v>0</v>
      </c>
      <c r="AT207">
        <f>0</f>
        <v>0</v>
      </c>
      <c r="AV207" t="s">
        <v>681</v>
      </c>
      <c r="AW207" s="62">
        <f>L206</f>
        <v>309.93</v>
      </c>
      <c r="AX207" s="62">
        <f>L206</f>
        <v>309.93</v>
      </c>
      <c r="AZ207">
        <f>Source!X44</f>
        <v>0</v>
      </c>
      <c r="BA207">
        <f>Source!Y44</f>
        <v>0</v>
      </c>
      <c r="CD207">
        <v>1</v>
      </c>
    </row>
    <row r="208" spans="1:82" ht="42.75" x14ac:dyDescent="0.2">
      <c r="A208" s="65" t="s">
        <v>93</v>
      </c>
      <c r="B208" s="57" t="str">
        <f>Source!F45</f>
        <v>ТЦ_05.1.02.05_77_7704844420_06.03.2026_02_3.1</v>
      </c>
      <c r="C208" s="57" t="str">
        <f>Source!G45</f>
        <v>Стяжка Х102</v>
      </c>
      <c r="D208" s="58" t="str">
        <f>Source!H45</f>
        <v>ШТ</v>
      </c>
      <c r="E208" s="59">
        <f>Source!K45</f>
        <v>2</v>
      </c>
      <c r="F208" s="59"/>
      <c r="G208" s="59">
        <f>Source!I45</f>
        <v>2</v>
      </c>
      <c r="H208" s="60"/>
      <c r="I208" s="61"/>
      <c r="J208" s="60">
        <f>Source!AL45</f>
        <v>1938.04</v>
      </c>
      <c r="K208" s="61"/>
      <c r="L208" s="60">
        <f>Source!HG45</f>
        <v>3876.08</v>
      </c>
    </row>
    <row r="209" spans="1:83" ht="15" x14ac:dyDescent="0.2">
      <c r="C209" s="273" t="s">
        <v>680</v>
      </c>
      <c r="D209" s="273"/>
      <c r="E209" s="273"/>
      <c r="F209" s="273"/>
      <c r="G209" s="273"/>
      <c r="H209" s="273"/>
      <c r="I209" s="274">
        <f>IF(E208&lt;&gt;0,K209/E208, 0)</f>
        <v>1938.04</v>
      </c>
      <c r="J209" s="274"/>
      <c r="K209" s="274">
        <f>L208</f>
        <v>3876.08</v>
      </c>
      <c r="L209" s="274"/>
      <c r="AD209">
        <f>ROUND((Source!AT45/100)*((ROUND(ROUND(Source!AO45,2)*Source!I45, 2)+ROUND(ROUND(Source!AN45,2)*Source!I45, 2))), 2)</f>
        <v>0</v>
      </c>
      <c r="AE209">
        <f>ROUND((Source!AU45/100)*((ROUND(ROUND(Source!AO45,2)*Source!I45, 2)+ROUND(ROUND(Source!AN45,2)*Source!I45, 2))), 2)</f>
        <v>0</v>
      </c>
      <c r="AN209" s="62">
        <f>L208</f>
        <v>3876.08</v>
      </c>
      <c r="AO209">
        <f>0</f>
        <v>0</v>
      </c>
      <c r="AQ209" t="s">
        <v>681</v>
      </c>
      <c r="AR209">
        <f>0</f>
        <v>0</v>
      </c>
      <c r="AT209">
        <f>0</f>
        <v>0</v>
      </c>
      <c r="AV209" t="s">
        <v>681</v>
      </c>
      <c r="AW209" s="62">
        <f>L208</f>
        <v>3876.08</v>
      </c>
      <c r="AX209" s="62">
        <f>L208</f>
        <v>3876.08</v>
      </c>
      <c r="AZ209">
        <f>Source!X45</f>
        <v>0</v>
      </c>
      <c r="BA209">
        <f>Source!Y45</f>
        <v>0</v>
      </c>
      <c r="CD209">
        <v>1</v>
      </c>
    </row>
    <row r="210" spans="1:83" ht="42.75" x14ac:dyDescent="0.2">
      <c r="A210" s="65" t="s">
        <v>94</v>
      </c>
      <c r="B210" s="57" t="str">
        <f>Source!F46</f>
        <v>ТЦ_20.1.01.01_77_7704844420_06.03.2026_02_2.1</v>
      </c>
      <c r="C210" s="57" t="str">
        <f>Source!G46</f>
        <v>Узел крепления У-102</v>
      </c>
      <c r="D210" s="58" t="str">
        <f>Source!H46</f>
        <v>ШТ</v>
      </c>
      <c r="E210" s="59">
        <f>Source!K46</f>
        <v>2</v>
      </c>
      <c r="F210" s="59"/>
      <c r="G210" s="59">
        <f>Source!I46</f>
        <v>2</v>
      </c>
      <c r="H210" s="60"/>
      <c r="I210" s="61"/>
      <c r="J210" s="60">
        <f>Source!AL46</f>
        <v>4286.45</v>
      </c>
      <c r="K210" s="61"/>
      <c r="L210" s="60">
        <f>Source!HG46</f>
        <v>8572.9</v>
      </c>
    </row>
    <row r="211" spans="1:83" ht="15" x14ac:dyDescent="0.2">
      <c r="C211" s="273" t="s">
        <v>680</v>
      </c>
      <c r="D211" s="273"/>
      <c r="E211" s="273"/>
      <c r="F211" s="273"/>
      <c r="G211" s="273"/>
      <c r="H211" s="273"/>
      <c r="I211" s="274">
        <f>IF(E210&lt;&gt;0,K211/E210, 0)</f>
        <v>4286.45</v>
      </c>
      <c r="J211" s="274"/>
      <c r="K211" s="274">
        <f>L210</f>
        <v>8572.9</v>
      </c>
      <c r="L211" s="274"/>
      <c r="AD211">
        <f>ROUND((Source!AT46/100)*((ROUND(ROUND(Source!AO46,2)*Source!I46, 2)+ROUND(ROUND(Source!AN46,2)*Source!I46, 2))), 2)</f>
        <v>0</v>
      </c>
      <c r="AE211">
        <f>ROUND((Source!AU46/100)*((ROUND(ROUND(Source!AO46,2)*Source!I46, 2)+ROUND(ROUND(Source!AN46,2)*Source!I46, 2))), 2)</f>
        <v>0</v>
      </c>
      <c r="AN211" s="62">
        <f>L210</f>
        <v>8572.9</v>
      </c>
      <c r="AO211">
        <f>0</f>
        <v>0</v>
      </c>
      <c r="AQ211" t="s">
        <v>681</v>
      </c>
      <c r="AR211">
        <f>0</f>
        <v>0</v>
      </c>
      <c r="AT211">
        <f>0</f>
        <v>0</v>
      </c>
      <c r="AV211" t="s">
        <v>681</v>
      </c>
      <c r="AW211" s="62">
        <f>L210</f>
        <v>8572.9</v>
      </c>
      <c r="AX211" s="62">
        <f>L210</f>
        <v>8572.9</v>
      </c>
      <c r="AZ211">
        <f>Source!X46</f>
        <v>0</v>
      </c>
      <c r="BA211">
        <f>Source!Y46</f>
        <v>0</v>
      </c>
      <c r="CD211">
        <v>1</v>
      </c>
    </row>
    <row r="212" spans="1:83" ht="42.75" x14ac:dyDescent="0.2">
      <c r="A212" s="65" t="s">
        <v>95</v>
      </c>
      <c r="B212" s="57" t="str">
        <f>Source!F47</f>
        <v>ТЦ_05.1.02.05_77_7704844420_06.03.2026_02_1.1</v>
      </c>
      <c r="C212" s="57" t="str">
        <f>Source!G47</f>
        <v>Шпилька Шд1</v>
      </c>
      <c r="D212" s="58" t="str">
        <f>Source!H47</f>
        <v>ШТ</v>
      </c>
      <c r="E212" s="59">
        <f>Source!K47</f>
        <v>2</v>
      </c>
      <c r="F212" s="59"/>
      <c r="G212" s="59">
        <f>Source!I47</f>
        <v>2</v>
      </c>
      <c r="H212" s="60"/>
      <c r="I212" s="61"/>
      <c r="J212" s="60">
        <f>Source!AL47</f>
        <v>843.63</v>
      </c>
      <c r="K212" s="61"/>
      <c r="L212" s="60">
        <f>Source!HG47</f>
        <v>1687.26</v>
      </c>
    </row>
    <row r="213" spans="1:83" ht="15" x14ac:dyDescent="0.2">
      <c r="C213" s="273" t="s">
        <v>680</v>
      </c>
      <c r="D213" s="273"/>
      <c r="E213" s="273"/>
      <c r="F213" s="273"/>
      <c r="G213" s="273"/>
      <c r="H213" s="273"/>
      <c r="I213" s="274">
        <f>IF(E212&lt;&gt;0,K213/E212, 0)</f>
        <v>843.63</v>
      </c>
      <c r="J213" s="274"/>
      <c r="K213" s="274">
        <f>L212</f>
        <v>1687.26</v>
      </c>
      <c r="L213" s="274"/>
      <c r="AD213">
        <f>ROUND((Source!AT47/100)*((ROUND(ROUND(Source!AO47,2)*Source!I47, 2)+ROUND(ROUND(Source!AN47,2)*Source!I47, 2))), 2)</f>
        <v>0</v>
      </c>
      <c r="AE213">
        <f>ROUND((Source!AU47/100)*((ROUND(ROUND(Source!AO47,2)*Source!I47, 2)+ROUND(ROUND(Source!AN47,2)*Source!I47, 2))), 2)</f>
        <v>0</v>
      </c>
      <c r="AN213" s="62">
        <f>L212</f>
        <v>1687.26</v>
      </c>
      <c r="AO213">
        <f>0</f>
        <v>0</v>
      </c>
      <c r="AQ213" t="s">
        <v>681</v>
      </c>
      <c r="AR213">
        <f>0</f>
        <v>0</v>
      </c>
      <c r="AT213">
        <f>0</f>
        <v>0</v>
      </c>
      <c r="AV213" t="s">
        <v>681</v>
      </c>
      <c r="AW213" s="62">
        <f>L212</f>
        <v>1687.26</v>
      </c>
      <c r="AX213" s="62">
        <f>L212</f>
        <v>1687.26</v>
      </c>
      <c r="AZ213">
        <f>Source!X47</f>
        <v>0</v>
      </c>
      <c r="BA213">
        <f>Source!Y47</f>
        <v>0</v>
      </c>
      <c r="CD213">
        <v>1</v>
      </c>
    </row>
    <row r="214" spans="1:83" ht="57" x14ac:dyDescent="0.2">
      <c r="A214" s="45" t="s">
        <v>96</v>
      </c>
      <c r="B214" s="48" t="s">
        <v>695</v>
      </c>
      <c r="C214" s="48" t="str">
        <f>Source!G48</f>
        <v>Подвеска провода СИП-2 напряжением от 0,4 кВ до 1 кВ на опорах, при 32 опорах на км линии: с использованием автогидроподъемника</v>
      </c>
      <c r="D214" s="49" t="str">
        <f>Source!H48</f>
        <v>1000 м</v>
      </c>
      <c r="E214" s="51">
        <f>Source!K48</f>
        <v>0.14000000000000001</v>
      </c>
      <c r="F214" s="51"/>
      <c r="G214" s="51">
        <f>Source!I48</f>
        <v>0.14000000000000001</v>
      </c>
      <c r="H214" s="53"/>
      <c r="I214" s="52"/>
      <c r="J214" s="53"/>
      <c r="K214" s="52"/>
      <c r="L214" s="53"/>
    </row>
    <row r="215" spans="1:83" x14ac:dyDescent="0.2">
      <c r="C215" s="54" t="str">
        <f>"Объем: "&amp;Source!I48&amp;"=140/"&amp;"1000"</f>
        <v>Объем: 0,14=140/1000</v>
      </c>
    </row>
    <row r="216" spans="1:83" ht="15" x14ac:dyDescent="0.2">
      <c r="A216" s="47"/>
      <c r="B216" s="51">
        <v>1</v>
      </c>
      <c r="C216" s="47" t="s">
        <v>675</v>
      </c>
      <c r="D216" s="49" t="s">
        <v>350</v>
      </c>
      <c r="E216" s="55"/>
      <c r="F216" s="51"/>
      <c r="G216" s="51">
        <f>Source!U48</f>
        <v>13.316800000000001</v>
      </c>
      <c r="H216" s="51"/>
      <c r="I216" s="51"/>
      <c r="J216" s="51"/>
      <c r="K216" s="51"/>
      <c r="L216" s="56">
        <f>SUM(L217:L220)-SUMIF(CE217:CE220, 1, L217:L220)</f>
        <v>6950.07</v>
      </c>
    </row>
    <row r="217" spans="1:83" ht="14.25" x14ac:dyDescent="0.2">
      <c r="A217" s="48"/>
      <c r="B217" s="48" t="s">
        <v>398</v>
      </c>
      <c r="C217" s="48" t="s">
        <v>399</v>
      </c>
      <c r="D217" s="49" t="s">
        <v>400</v>
      </c>
      <c r="E217" s="51">
        <v>0.99</v>
      </c>
      <c r="F217" s="51"/>
      <c r="G217" s="51">
        <f>SmtRes!CX48</f>
        <v>0.1386</v>
      </c>
      <c r="H217" s="53"/>
      <c r="I217" s="52"/>
      <c r="J217" s="53">
        <f>SmtRes!CZ48</f>
        <v>433.57</v>
      </c>
      <c r="K217" s="52"/>
      <c r="L217" s="53">
        <f>SmtRes!DI48</f>
        <v>60.09</v>
      </c>
    </row>
    <row r="218" spans="1:83" ht="14.25" x14ac:dyDescent="0.2">
      <c r="A218" s="48"/>
      <c r="B218" s="48" t="s">
        <v>401</v>
      </c>
      <c r="C218" s="48" t="s">
        <v>402</v>
      </c>
      <c r="D218" s="49" t="s">
        <v>400</v>
      </c>
      <c r="E218" s="51">
        <v>47.29</v>
      </c>
      <c r="F218" s="51"/>
      <c r="G218" s="51">
        <f>SmtRes!CX49</f>
        <v>6.6205999999999996</v>
      </c>
      <c r="H218" s="53"/>
      <c r="I218" s="52"/>
      <c r="J218" s="53">
        <f>SmtRes!CZ49</f>
        <v>473.35</v>
      </c>
      <c r="K218" s="52"/>
      <c r="L218" s="53">
        <f>SmtRes!DI49</f>
        <v>3133.86</v>
      </c>
    </row>
    <row r="219" spans="1:83" ht="14.25" x14ac:dyDescent="0.2">
      <c r="A219" s="48"/>
      <c r="B219" s="48" t="s">
        <v>403</v>
      </c>
      <c r="C219" s="48" t="s">
        <v>404</v>
      </c>
      <c r="D219" s="49" t="s">
        <v>400</v>
      </c>
      <c r="E219" s="51">
        <v>23.42</v>
      </c>
      <c r="F219" s="51"/>
      <c r="G219" s="51">
        <f>SmtRes!CX50</f>
        <v>3.2787999999999999</v>
      </c>
      <c r="H219" s="53"/>
      <c r="I219" s="52"/>
      <c r="J219" s="53">
        <f>SmtRes!CZ50</f>
        <v>533.01</v>
      </c>
      <c r="K219" s="52"/>
      <c r="L219" s="53">
        <f>SmtRes!DI50</f>
        <v>1747.63</v>
      </c>
    </row>
    <row r="220" spans="1:83" ht="14.25" x14ac:dyDescent="0.2">
      <c r="A220" s="48"/>
      <c r="B220" s="48" t="s">
        <v>405</v>
      </c>
      <c r="C220" s="48" t="s">
        <v>406</v>
      </c>
      <c r="D220" s="49" t="s">
        <v>400</v>
      </c>
      <c r="E220" s="51">
        <v>23.42</v>
      </c>
      <c r="F220" s="51"/>
      <c r="G220" s="51">
        <f>SmtRes!CX51</f>
        <v>3.2787999999999999</v>
      </c>
      <c r="H220" s="53"/>
      <c r="I220" s="52"/>
      <c r="J220" s="53">
        <f>SmtRes!CZ51</f>
        <v>612.57000000000005</v>
      </c>
      <c r="K220" s="52"/>
      <c r="L220" s="53">
        <f>SmtRes!DI51</f>
        <v>2008.49</v>
      </c>
    </row>
    <row r="221" spans="1:83" ht="15" x14ac:dyDescent="0.2">
      <c r="A221" s="47"/>
      <c r="B221" s="51">
        <v>2</v>
      </c>
      <c r="C221" s="47" t="s">
        <v>684</v>
      </c>
      <c r="D221" s="49"/>
      <c r="E221" s="55"/>
      <c r="F221" s="51"/>
      <c r="G221" s="51"/>
      <c r="H221" s="51"/>
      <c r="I221" s="51"/>
      <c r="J221" s="51"/>
      <c r="K221" s="51"/>
      <c r="L221" s="56">
        <f>SUM(L222:L231)-SUMIF(CE222:CE231, 1, L222:L231)</f>
        <v>1846.7799999999988</v>
      </c>
    </row>
    <row r="222" spans="1:83" ht="15" x14ac:dyDescent="0.2">
      <c r="A222" s="47"/>
      <c r="B222" s="51"/>
      <c r="C222" s="47" t="s">
        <v>686</v>
      </c>
      <c r="D222" s="49" t="s">
        <v>350</v>
      </c>
      <c r="E222" s="55"/>
      <c r="F222" s="51"/>
      <c r="G222" s="51">
        <f>Source!V48</f>
        <v>3.4845999999999999</v>
      </c>
      <c r="H222" s="51"/>
      <c r="I222" s="51"/>
      <c r="J222" s="51"/>
      <c r="K222" s="51"/>
      <c r="L222" s="56">
        <f>SUMIF(CE223:CE231, 1, L223:L231)</f>
        <v>1876.5400000000002</v>
      </c>
      <c r="CE222">
        <v>1</v>
      </c>
    </row>
    <row r="223" spans="1:83" ht="28.5" x14ac:dyDescent="0.2">
      <c r="A223" s="48"/>
      <c r="B223" s="48" t="s">
        <v>407</v>
      </c>
      <c r="C223" s="48" t="s">
        <v>409</v>
      </c>
      <c r="D223" s="49" t="s">
        <v>360</v>
      </c>
      <c r="E223" s="51">
        <v>0.75</v>
      </c>
      <c r="F223" s="51"/>
      <c r="G223" s="51">
        <f>SmtRes!CX53</f>
        <v>0.105</v>
      </c>
      <c r="H223" s="53"/>
      <c r="I223" s="52"/>
      <c r="J223" s="53">
        <f>SmtRes!CZ53</f>
        <v>1595.2</v>
      </c>
      <c r="K223" s="52"/>
      <c r="L223" s="53">
        <f>SmtRes!DG53</f>
        <v>167.5</v>
      </c>
    </row>
    <row r="224" spans="1:83" ht="28.5" x14ac:dyDescent="0.2">
      <c r="A224" s="48"/>
      <c r="B224" s="48" t="s">
        <v>410</v>
      </c>
      <c r="C224" s="48" t="s">
        <v>696</v>
      </c>
      <c r="D224" s="49" t="s">
        <v>350</v>
      </c>
      <c r="E224" s="51">
        <f>SmtRes!DO53*SmtRes!AT53</f>
        <v>0.75</v>
      </c>
      <c r="F224" s="51"/>
      <c r="G224" s="51">
        <f>ROUND(E224*G214, 7)</f>
        <v>0.105</v>
      </c>
      <c r="H224" s="53"/>
      <c r="I224" s="52"/>
      <c r="J224" s="53">
        <f>ROUND(SmtRes!AG53/SmtRes!DO53, 2)</f>
        <v>715.99</v>
      </c>
      <c r="K224" s="52"/>
      <c r="L224" s="53">
        <f>SmtRes!DH53</f>
        <v>75.180000000000007</v>
      </c>
      <c r="CE224">
        <v>1</v>
      </c>
    </row>
    <row r="225" spans="1:83" ht="28.5" x14ac:dyDescent="0.2">
      <c r="A225" s="48"/>
      <c r="B225" s="48" t="s">
        <v>411</v>
      </c>
      <c r="C225" s="48" t="s">
        <v>413</v>
      </c>
      <c r="D225" s="49" t="s">
        <v>360</v>
      </c>
      <c r="E225" s="51">
        <v>0.81</v>
      </c>
      <c r="F225" s="51"/>
      <c r="G225" s="51">
        <f>SmtRes!CX54</f>
        <v>0.1134</v>
      </c>
      <c r="H225" s="53">
        <f>SmtRes!CZ54</f>
        <v>11.45</v>
      </c>
      <c r="I225" s="52">
        <f>SmtRes!AJ54</f>
        <v>1.46</v>
      </c>
      <c r="J225" s="53">
        <f>ROUND(H225*I225, 2)</f>
        <v>16.72</v>
      </c>
      <c r="K225" s="52"/>
      <c r="L225" s="53">
        <f>SmtRes!DG54</f>
        <v>1.9</v>
      </c>
    </row>
    <row r="226" spans="1:83" ht="28.5" x14ac:dyDescent="0.2">
      <c r="A226" s="48"/>
      <c r="B226" s="48" t="s">
        <v>414</v>
      </c>
      <c r="C226" s="48" t="s">
        <v>416</v>
      </c>
      <c r="D226" s="49" t="s">
        <v>360</v>
      </c>
      <c r="E226" s="51">
        <v>22.74</v>
      </c>
      <c r="F226" s="51"/>
      <c r="G226" s="51">
        <f>SmtRes!CX55</f>
        <v>3.1836000000000002</v>
      </c>
      <c r="H226" s="53">
        <f>SmtRes!CZ55</f>
        <v>346.73</v>
      </c>
      <c r="I226" s="52">
        <f>SmtRes!AJ55</f>
        <v>1.45</v>
      </c>
      <c r="J226" s="53">
        <f>ROUND(H226*I226, 2)</f>
        <v>502.76</v>
      </c>
      <c r="K226" s="52"/>
      <c r="L226" s="53">
        <f>SmtRes!DG55</f>
        <v>1600.59</v>
      </c>
    </row>
    <row r="227" spans="1:83" ht="28.5" x14ac:dyDescent="0.2">
      <c r="A227" s="48"/>
      <c r="B227" s="48" t="s">
        <v>364</v>
      </c>
      <c r="C227" s="48" t="s">
        <v>685</v>
      </c>
      <c r="D227" s="49" t="s">
        <v>350</v>
      </c>
      <c r="E227" s="51">
        <f>SmtRes!DO55*SmtRes!AT55</f>
        <v>22.74</v>
      </c>
      <c r="F227" s="51"/>
      <c r="G227" s="51">
        <f>ROUND(E227*G214, 7)</f>
        <v>3.1836000000000002</v>
      </c>
      <c r="H227" s="53"/>
      <c r="I227" s="52"/>
      <c r="J227" s="53">
        <f>ROUND(SmtRes!AG55/SmtRes!DO55, 2)</f>
        <v>533.01</v>
      </c>
      <c r="K227" s="52"/>
      <c r="L227" s="53">
        <f>SmtRes!DH55</f>
        <v>1696.89</v>
      </c>
      <c r="CE227">
        <v>1</v>
      </c>
    </row>
    <row r="228" spans="1:83" ht="28.5" x14ac:dyDescent="0.2">
      <c r="A228" s="48"/>
      <c r="B228" s="48" t="s">
        <v>367</v>
      </c>
      <c r="C228" s="48" t="s">
        <v>369</v>
      </c>
      <c r="D228" s="49" t="s">
        <v>360</v>
      </c>
      <c r="E228" s="51">
        <v>0.59</v>
      </c>
      <c r="F228" s="51"/>
      <c r="G228" s="51">
        <f>SmtRes!CX56</f>
        <v>8.2600000000000007E-2</v>
      </c>
      <c r="H228" s="53"/>
      <c r="I228" s="52"/>
      <c r="J228" s="53">
        <f>SmtRes!CZ56</f>
        <v>640.84</v>
      </c>
      <c r="K228" s="52"/>
      <c r="L228" s="53">
        <f>SmtRes!DG56</f>
        <v>52.93</v>
      </c>
    </row>
    <row r="229" spans="1:83" ht="28.5" x14ac:dyDescent="0.2">
      <c r="A229" s="48"/>
      <c r="B229" s="48" t="s">
        <v>364</v>
      </c>
      <c r="C229" s="48" t="s">
        <v>685</v>
      </c>
      <c r="D229" s="49" t="s">
        <v>350</v>
      </c>
      <c r="E229" s="51">
        <f>SmtRes!DO56*SmtRes!AT56</f>
        <v>0.59</v>
      </c>
      <c r="F229" s="51"/>
      <c r="G229" s="51">
        <f>ROUND(E229*G214, 7)</f>
        <v>8.2600000000000007E-2</v>
      </c>
      <c r="H229" s="53"/>
      <c r="I229" s="52"/>
      <c r="J229" s="53">
        <f>ROUND(SmtRes!AG56/SmtRes!DO56, 2)</f>
        <v>533.01</v>
      </c>
      <c r="K229" s="52"/>
      <c r="L229" s="53">
        <f>SmtRes!DH56</f>
        <v>44.03</v>
      </c>
      <c r="CE229">
        <v>1</v>
      </c>
    </row>
    <row r="230" spans="1:83" ht="28.5" x14ac:dyDescent="0.2">
      <c r="A230" s="48"/>
      <c r="B230" s="48" t="s">
        <v>417</v>
      </c>
      <c r="C230" s="48" t="s">
        <v>419</v>
      </c>
      <c r="D230" s="49" t="s">
        <v>360</v>
      </c>
      <c r="E230" s="51">
        <v>0.81</v>
      </c>
      <c r="F230" s="51"/>
      <c r="G230" s="51">
        <f>SmtRes!CX57</f>
        <v>0.1134</v>
      </c>
      <c r="H230" s="53"/>
      <c r="I230" s="52"/>
      <c r="J230" s="53">
        <f>SmtRes!CZ57</f>
        <v>210.38</v>
      </c>
      <c r="K230" s="52"/>
      <c r="L230" s="53">
        <f>SmtRes!DG57</f>
        <v>23.86</v>
      </c>
    </row>
    <row r="231" spans="1:83" ht="28.5" x14ac:dyDescent="0.2">
      <c r="A231" s="48"/>
      <c r="B231" s="48" t="s">
        <v>364</v>
      </c>
      <c r="C231" s="48" t="s">
        <v>685</v>
      </c>
      <c r="D231" s="49" t="s">
        <v>350</v>
      </c>
      <c r="E231" s="51">
        <f>SmtRes!DO57*SmtRes!AT57</f>
        <v>0.81</v>
      </c>
      <c r="F231" s="51"/>
      <c r="G231" s="51">
        <f>ROUND(E231*G214, 7)</f>
        <v>0.1134</v>
      </c>
      <c r="H231" s="53"/>
      <c r="I231" s="52"/>
      <c r="J231" s="53">
        <f>ROUND(SmtRes!AG57/SmtRes!DO57, 2)</f>
        <v>533.01</v>
      </c>
      <c r="K231" s="52"/>
      <c r="L231" s="53">
        <f>SmtRes!DH57</f>
        <v>60.44</v>
      </c>
      <c r="CE231">
        <v>1</v>
      </c>
    </row>
    <row r="232" spans="1:83" ht="28.5" x14ac:dyDescent="0.2">
      <c r="A232" s="48"/>
      <c r="B232" s="48" t="str">
        <f>EtalonRes!I75</f>
        <v>20.1.01.01</v>
      </c>
      <c r="C232" s="48" t="str">
        <f>EtalonRes!K75</f>
        <v>Комплект линейной арматуры для крепления СИП-2 на опоре ВЛИ</v>
      </c>
      <c r="D232" s="49" t="str">
        <f>EtalonRes!O75</f>
        <v>ШТ</v>
      </c>
      <c r="E232" s="51">
        <f>EtalonRes!X75</f>
        <v>0</v>
      </c>
      <c r="F232" s="51"/>
      <c r="G232" s="51">
        <f>ROUND(EtalonRes!AG75*Source!I48, 7)</f>
        <v>0</v>
      </c>
      <c r="H232" s="53"/>
      <c r="I232" s="52"/>
      <c r="J232" s="53"/>
      <c r="K232" s="52"/>
      <c r="L232" s="53"/>
    </row>
    <row r="233" spans="1:83" ht="28.5" x14ac:dyDescent="0.2">
      <c r="A233" s="48"/>
      <c r="B233" s="48" t="str">
        <f>EtalonRes!I76</f>
        <v>20.1.01.11</v>
      </c>
      <c r="C233" s="48" t="str">
        <f>EtalonRes!K76</f>
        <v>Комплект линейной арматуры для устройства заземлений на опорах ВЛИ</v>
      </c>
      <c r="D233" s="49" t="str">
        <f>EtalonRes!O76</f>
        <v>ШТ</v>
      </c>
      <c r="E233" s="51">
        <f>EtalonRes!X76</f>
        <v>0</v>
      </c>
      <c r="F233" s="51"/>
      <c r="G233" s="51">
        <f>ROUND(EtalonRes!AG76*Source!I48, 7)</f>
        <v>0</v>
      </c>
      <c r="H233" s="53"/>
      <c r="I233" s="52"/>
      <c r="J233" s="53"/>
      <c r="K233" s="52"/>
      <c r="L233" s="53"/>
    </row>
    <row r="234" spans="1:83" ht="28.5" x14ac:dyDescent="0.2">
      <c r="A234" s="48"/>
      <c r="B234" s="48" t="str">
        <f>EtalonRes!I77</f>
        <v>21.2.01.01</v>
      </c>
      <c r="C234" s="57" t="str">
        <f>EtalonRes!K77</f>
        <v>Провода самонесущие изолированные для ВЛИ</v>
      </c>
      <c r="D234" s="58" t="str">
        <f>EtalonRes!O77</f>
        <v>1000 м</v>
      </c>
      <c r="E234" s="59">
        <f>EtalonRes!X77</f>
        <v>0</v>
      </c>
      <c r="F234" s="59"/>
      <c r="G234" s="59">
        <f>ROUND(EtalonRes!AG77*Source!I48, 7)</f>
        <v>0</v>
      </c>
      <c r="H234" s="60"/>
      <c r="I234" s="61"/>
      <c r="J234" s="60"/>
      <c r="K234" s="61"/>
      <c r="L234" s="60"/>
    </row>
    <row r="235" spans="1:83" ht="15" x14ac:dyDescent="0.2">
      <c r="A235" s="48"/>
      <c r="B235" s="48"/>
      <c r="C235" s="63" t="s">
        <v>676</v>
      </c>
      <c r="D235" s="49"/>
      <c r="E235" s="51"/>
      <c r="F235" s="51"/>
      <c r="G235" s="51"/>
      <c r="H235" s="53"/>
      <c r="I235" s="52"/>
      <c r="J235" s="53"/>
      <c r="K235" s="52"/>
      <c r="L235" s="53">
        <f>L216+L221+L222</f>
        <v>10673.39</v>
      </c>
    </row>
    <row r="236" spans="1:83" ht="14.25" x14ac:dyDescent="0.2">
      <c r="A236" s="48"/>
      <c r="B236" s="48"/>
      <c r="C236" s="48" t="s">
        <v>677</v>
      </c>
      <c r="D236" s="49"/>
      <c r="E236" s="51"/>
      <c r="F236" s="51"/>
      <c r="G236" s="51"/>
      <c r="H236" s="53"/>
      <c r="I236" s="52"/>
      <c r="J236" s="53"/>
      <c r="K236" s="52"/>
      <c r="L236" s="53">
        <f>SUM(AR214:AR239)+SUM(AS214:AS239)+SUM(AT214:AT239)+SUM(AU214:AU239)+SUM(AV214:AV239)</f>
        <v>8826.61</v>
      </c>
    </row>
    <row r="237" spans="1:83" ht="14.25" x14ac:dyDescent="0.2">
      <c r="A237" s="48"/>
      <c r="B237" s="48" t="s">
        <v>45</v>
      </c>
      <c r="C237" s="48" t="s">
        <v>687</v>
      </c>
      <c r="D237" s="49" t="s">
        <v>458</v>
      </c>
      <c r="E237" s="51">
        <f>Source!BZ48</f>
        <v>103</v>
      </c>
      <c r="F237" s="51"/>
      <c r="G237" s="51">
        <f>Source!AT48</f>
        <v>103</v>
      </c>
      <c r="H237" s="53"/>
      <c r="I237" s="52"/>
      <c r="J237" s="53"/>
      <c r="K237" s="52"/>
      <c r="L237" s="53">
        <f>SUM(AZ214:AZ239)</f>
        <v>9091.41</v>
      </c>
    </row>
    <row r="238" spans="1:83" ht="14.25" x14ac:dyDescent="0.2">
      <c r="A238" s="57"/>
      <c r="B238" s="57" t="s">
        <v>46</v>
      </c>
      <c r="C238" s="57" t="s">
        <v>688</v>
      </c>
      <c r="D238" s="58" t="s">
        <v>458</v>
      </c>
      <c r="E238" s="59">
        <f>Source!CA48</f>
        <v>60</v>
      </c>
      <c r="F238" s="59"/>
      <c r="G238" s="59">
        <f>Source!AU48</f>
        <v>60</v>
      </c>
      <c r="H238" s="60"/>
      <c r="I238" s="61"/>
      <c r="J238" s="60"/>
      <c r="K238" s="61"/>
      <c r="L238" s="60">
        <f>SUM(BA214:BA239)</f>
        <v>5295.97</v>
      </c>
    </row>
    <row r="239" spans="1:83" ht="15" x14ac:dyDescent="0.2">
      <c r="C239" s="273" t="s">
        <v>680</v>
      </c>
      <c r="D239" s="273"/>
      <c r="E239" s="273"/>
      <c r="F239" s="273"/>
      <c r="G239" s="273"/>
      <c r="H239" s="273"/>
      <c r="I239" s="274">
        <f>IF(E214&lt;&gt;0,K239/E214, 0)</f>
        <v>179005.5</v>
      </c>
      <c r="J239" s="274"/>
      <c r="K239" s="274">
        <f>L216+L221+L237+L238+L222</f>
        <v>25060.77</v>
      </c>
      <c r="L239" s="274"/>
      <c r="AD239">
        <f>ROUND((Source!AT48/100)*((ROUND(SUMIF(SmtRes!AQ48:'SmtRes'!AQ57,"=1",SmtRes!AD48:'SmtRes'!AD57)*Source!I48, 2)+ROUND(SUMIF(SmtRes!AQ48:'SmtRes'!AQ57,"=1",SmtRes!AC48:'SmtRes'!AC57)*Source!I48, 2))), 2)</f>
        <v>629.79</v>
      </c>
      <c r="AE239">
        <f>ROUND((Source!AU48/100)*((ROUND(SUMIF(SmtRes!AQ48:'SmtRes'!AQ57,"=1",SmtRes!AD48:'SmtRes'!AD57)*Source!I48, 2)+ROUND(SUMIF(SmtRes!AQ48:'SmtRes'!AQ57,"=1",SmtRes!AC48:'SmtRes'!AC57)*Source!I48, 2))), 2)</f>
        <v>366.87</v>
      </c>
      <c r="AN239" s="62">
        <f>L216+L221+L237+L238+L222</f>
        <v>25060.77</v>
      </c>
      <c r="AO239" s="62">
        <f>L221</f>
        <v>1846.7799999999988</v>
      </c>
      <c r="AQ239" t="s">
        <v>681</v>
      </c>
      <c r="AR239" s="62">
        <f>L216</f>
        <v>6950.07</v>
      </c>
      <c r="AT239" s="62">
        <f>L222</f>
        <v>1876.5400000000002</v>
      </c>
      <c r="AV239" t="s">
        <v>681</v>
      </c>
      <c r="AW239">
        <f>0</f>
        <v>0</v>
      </c>
      <c r="AZ239">
        <f>Source!X48</f>
        <v>9091.41</v>
      </c>
      <c r="BA239">
        <f>Source!Y48</f>
        <v>5295.97</v>
      </c>
      <c r="CD239">
        <v>1</v>
      </c>
    </row>
    <row r="240" spans="1:83" ht="42.75" x14ac:dyDescent="0.2">
      <c r="A240" s="45" t="s">
        <v>102</v>
      </c>
      <c r="B240" s="48" t="s">
        <v>697</v>
      </c>
      <c r="C240" s="48" t="str">
        <f>Source!G49</f>
        <v>При изменении количества опор на 1 км ВЛИ добавлять или исключать: к норме 33-04-017-01</v>
      </c>
      <c r="D240" s="49" t="str">
        <f>Source!H49</f>
        <v>ШТ</v>
      </c>
      <c r="E240" s="51">
        <f>Source!K49</f>
        <v>2</v>
      </c>
      <c r="F240" s="51"/>
      <c r="G240" s="51">
        <f>Source!I49</f>
        <v>2</v>
      </c>
      <c r="H240" s="53"/>
      <c r="I240" s="52"/>
      <c r="J240" s="53"/>
      <c r="K240" s="52"/>
      <c r="L240" s="53"/>
    </row>
    <row r="241" spans="1:83" ht="15" x14ac:dyDescent="0.2">
      <c r="A241" s="47"/>
      <c r="B241" s="51">
        <v>1</v>
      </c>
      <c r="C241" s="47" t="s">
        <v>675</v>
      </c>
      <c r="D241" s="49" t="s">
        <v>350</v>
      </c>
      <c r="E241" s="55"/>
      <c r="F241" s="51"/>
      <c r="G241" s="51">
        <f>Source!U49</f>
        <v>3.62</v>
      </c>
      <c r="H241" s="51"/>
      <c r="I241" s="51"/>
      <c r="J241" s="51"/>
      <c r="K241" s="51"/>
      <c r="L241" s="56">
        <f>SUM(L242:L244)-SUMIF(CE242:CE244, 1, L242:L244)</f>
        <v>1892.52</v>
      </c>
    </row>
    <row r="242" spans="1:83" ht="14.25" x14ac:dyDescent="0.2">
      <c r="A242" s="48"/>
      <c r="B242" s="48" t="s">
        <v>401</v>
      </c>
      <c r="C242" s="48" t="s">
        <v>402</v>
      </c>
      <c r="D242" s="49" t="s">
        <v>400</v>
      </c>
      <c r="E242" s="51">
        <v>0.91</v>
      </c>
      <c r="F242" s="51"/>
      <c r="G242" s="51">
        <f>SmtRes!CX58</f>
        <v>1.82</v>
      </c>
      <c r="H242" s="53"/>
      <c r="I242" s="52"/>
      <c r="J242" s="53">
        <f>SmtRes!CZ58</f>
        <v>473.35</v>
      </c>
      <c r="K242" s="52"/>
      <c r="L242" s="53">
        <f>SmtRes!DI58</f>
        <v>861.5</v>
      </c>
    </row>
    <row r="243" spans="1:83" ht="14.25" x14ac:dyDescent="0.2">
      <c r="A243" s="48"/>
      <c r="B243" s="48" t="s">
        <v>403</v>
      </c>
      <c r="C243" s="48" t="s">
        <v>404</v>
      </c>
      <c r="D243" s="49" t="s">
        <v>400</v>
      </c>
      <c r="E243" s="51">
        <v>0.45</v>
      </c>
      <c r="F243" s="51"/>
      <c r="G243" s="51">
        <f>SmtRes!CX59</f>
        <v>0.9</v>
      </c>
      <c r="H243" s="53"/>
      <c r="I243" s="52"/>
      <c r="J243" s="53">
        <f>SmtRes!CZ59</f>
        <v>533.01</v>
      </c>
      <c r="K243" s="52"/>
      <c r="L243" s="53">
        <f>SmtRes!DI59</f>
        <v>479.71</v>
      </c>
    </row>
    <row r="244" spans="1:83" ht="14.25" x14ac:dyDescent="0.2">
      <c r="A244" s="48"/>
      <c r="B244" s="48" t="s">
        <v>405</v>
      </c>
      <c r="C244" s="48" t="s">
        <v>406</v>
      </c>
      <c r="D244" s="49" t="s">
        <v>400</v>
      </c>
      <c r="E244" s="51">
        <v>0.45</v>
      </c>
      <c r="F244" s="51"/>
      <c r="G244" s="51">
        <f>SmtRes!CX60</f>
        <v>0.9</v>
      </c>
      <c r="H244" s="53"/>
      <c r="I244" s="52"/>
      <c r="J244" s="53">
        <f>SmtRes!CZ60</f>
        <v>612.57000000000005</v>
      </c>
      <c r="K244" s="52"/>
      <c r="L244" s="53">
        <f>SmtRes!DI60</f>
        <v>551.30999999999995</v>
      </c>
    </row>
    <row r="245" spans="1:83" ht="15" x14ac:dyDescent="0.2">
      <c r="A245" s="47"/>
      <c r="B245" s="51">
        <v>2</v>
      </c>
      <c r="C245" s="47" t="s">
        <v>684</v>
      </c>
      <c r="D245" s="49"/>
      <c r="E245" s="55"/>
      <c r="F245" s="51"/>
      <c r="G245" s="51"/>
      <c r="H245" s="51"/>
      <c r="I245" s="51"/>
      <c r="J245" s="51"/>
      <c r="K245" s="51"/>
      <c r="L245" s="56">
        <f>SUM(L246:L248)-SUMIF(CE246:CE248, 1, L246:L248)</f>
        <v>442.42999999999995</v>
      </c>
    </row>
    <row r="246" spans="1:83" ht="15" x14ac:dyDescent="0.2">
      <c r="A246" s="47"/>
      <c r="B246" s="51"/>
      <c r="C246" s="47" t="s">
        <v>686</v>
      </c>
      <c r="D246" s="49" t="s">
        <v>350</v>
      </c>
      <c r="E246" s="55"/>
      <c r="F246" s="51"/>
      <c r="G246" s="51">
        <f>Source!V49</f>
        <v>0.88</v>
      </c>
      <c r="H246" s="51"/>
      <c r="I246" s="51"/>
      <c r="J246" s="51"/>
      <c r="K246" s="51"/>
      <c r="L246" s="56">
        <f>SUMIF(CE247:CE248, 1, L247:L248)</f>
        <v>469.05</v>
      </c>
      <c r="CE246">
        <v>1</v>
      </c>
    </row>
    <row r="247" spans="1:83" ht="28.5" x14ac:dyDescent="0.2">
      <c r="A247" s="48"/>
      <c r="B247" s="48" t="s">
        <v>414</v>
      </c>
      <c r="C247" s="48" t="s">
        <v>416</v>
      </c>
      <c r="D247" s="49" t="s">
        <v>360</v>
      </c>
      <c r="E247" s="51">
        <v>0.44</v>
      </c>
      <c r="F247" s="51"/>
      <c r="G247" s="51">
        <f>SmtRes!CX62</f>
        <v>0.88</v>
      </c>
      <c r="H247" s="53">
        <f>SmtRes!CZ62</f>
        <v>346.73</v>
      </c>
      <c r="I247" s="52">
        <f>SmtRes!AJ62</f>
        <v>1.45</v>
      </c>
      <c r="J247" s="53">
        <f>ROUND(H247*I247, 2)</f>
        <v>502.76</v>
      </c>
      <c r="K247" s="52"/>
      <c r="L247" s="53">
        <f>SmtRes!DG62</f>
        <v>442.43</v>
      </c>
    </row>
    <row r="248" spans="1:83" ht="28.5" x14ac:dyDescent="0.2">
      <c r="A248" s="48"/>
      <c r="B248" s="48" t="s">
        <v>364</v>
      </c>
      <c r="C248" s="48" t="s">
        <v>685</v>
      </c>
      <c r="D248" s="49" t="s">
        <v>350</v>
      </c>
      <c r="E248" s="51">
        <f>SmtRes!DO62*SmtRes!AT62</f>
        <v>0.44</v>
      </c>
      <c r="F248" s="51"/>
      <c r="G248" s="51">
        <f>ROUND(E248*G240, 7)</f>
        <v>0.88</v>
      </c>
      <c r="H248" s="53"/>
      <c r="I248" s="52"/>
      <c r="J248" s="53">
        <f>ROUND(SmtRes!AG62/SmtRes!DO62, 2)</f>
        <v>533.01</v>
      </c>
      <c r="K248" s="52"/>
      <c r="L248" s="53">
        <f>SmtRes!DH62</f>
        <v>469.05</v>
      </c>
      <c r="CE248">
        <v>1</v>
      </c>
    </row>
    <row r="249" spans="1:83" ht="15" hidden="1" x14ac:dyDescent="0.2">
      <c r="A249" s="47"/>
      <c r="B249" s="51">
        <v>4</v>
      </c>
      <c r="C249" s="47" t="s">
        <v>692</v>
      </c>
      <c r="D249" s="49"/>
      <c r="E249" s="55"/>
      <c r="F249" s="51"/>
      <c r="G249" s="51"/>
      <c r="H249" s="51"/>
      <c r="I249" s="51"/>
      <c r="J249" s="51"/>
      <c r="K249" s="51"/>
      <c r="L249" s="56">
        <f>0</f>
        <v>0</v>
      </c>
    </row>
    <row r="250" spans="1:83" ht="28.5" x14ac:dyDescent="0.2">
      <c r="A250" s="48"/>
      <c r="B250" s="48" t="str">
        <f>EtalonRes!I83</f>
        <v>20.1.01.01</v>
      </c>
      <c r="C250" s="48" t="str">
        <f>EtalonRes!K83</f>
        <v>Комплект линейной арматуры для крепления СИП-2 на опоре ВЛИ</v>
      </c>
      <c r="D250" s="49" t="str">
        <f>EtalonRes!O83</f>
        <v>ШТ</v>
      </c>
      <c r="E250" s="51">
        <f>EtalonRes!X83</f>
        <v>0</v>
      </c>
      <c r="F250" s="51"/>
      <c r="G250" s="51">
        <f>ROUND(EtalonRes!AG83*Source!I49, 7)</f>
        <v>0</v>
      </c>
      <c r="H250" s="53"/>
      <c r="I250" s="52"/>
      <c r="J250" s="53"/>
      <c r="K250" s="52"/>
      <c r="L250" s="53"/>
    </row>
    <row r="251" spans="1:83" ht="28.5" x14ac:dyDescent="0.2">
      <c r="A251" s="48"/>
      <c r="B251" s="48" t="str">
        <f>EtalonRes!I84</f>
        <v>20.1.01.11</v>
      </c>
      <c r="C251" s="57" t="str">
        <f>EtalonRes!K84</f>
        <v>Комплект линейной арматуры для устройства заземлений на опорах ВЛИ</v>
      </c>
      <c r="D251" s="58" t="str">
        <f>EtalonRes!O84</f>
        <v>ШТ</v>
      </c>
      <c r="E251" s="59">
        <f>EtalonRes!X84</f>
        <v>0</v>
      </c>
      <c r="F251" s="59"/>
      <c r="G251" s="59">
        <f>ROUND(EtalonRes!AG84*Source!I49, 7)</f>
        <v>0</v>
      </c>
      <c r="H251" s="60"/>
      <c r="I251" s="61"/>
      <c r="J251" s="60"/>
      <c r="K251" s="61"/>
      <c r="L251" s="60"/>
    </row>
    <row r="252" spans="1:83" ht="15" x14ac:dyDescent="0.2">
      <c r="A252" s="48"/>
      <c r="B252" s="48"/>
      <c r="C252" s="63" t="s">
        <v>676</v>
      </c>
      <c r="D252" s="49"/>
      <c r="E252" s="51"/>
      <c r="F252" s="51"/>
      <c r="G252" s="51"/>
      <c r="H252" s="53"/>
      <c r="I252" s="52"/>
      <c r="J252" s="53"/>
      <c r="K252" s="52"/>
      <c r="L252" s="53">
        <f>L241+L245+L246+L249</f>
        <v>2804</v>
      </c>
    </row>
    <row r="253" spans="1:83" ht="14.25" x14ac:dyDescent="0.2">
      <c r="A253" s="48"/>
      <c r="B253" s="48"/>
      <c r="C253" s="48" t="s">
        <v>677</v>
      </c>
      <c r="D253" s="49"/>
      <c r="E253" s="51"/>
      <c r="F253" s="51"/>
      <c r="G253" s="51"/>
      <c r="H253" s="53"/>
      <c r="I253" s="52"/>
      <c r="J253" s="53"/>
      <c r="K253" s="52"/>
      <c r="L253" s="53">
        <f>SUM(AR240:AR256)+SUM(AS240:AS256)+SUM(AT240:AT256)+SUM(AU240:AU256)+SUM(AV240:AV256)</f>
        <v>2361.5700000000002</v>
      </c>
    </row>
    <row r="254" spans="1:83" ht="14.25" x14ac:dyDescent="0.2">
      <c r="A254" s="48"/>
      <c r="B254" s="48" t="s">
        <v>45</v>
      </c>
      <c r="C254" s="48" t="s">
        <v>687</v>
      </c>
      <c r="D254" s="49" t="s">
        <v>458</v>
      </c>
      <c r="E254" s="51">
        <f>Source!BZ49</f>
        <v>103</v>
      </c>
      <c r="F254" s="51"/>
      <c r="G254" s="51">
        <f>Source!AT49</f>
        <v>103</v>
      </c>
      <c r="H254" s="53"/>
      <c r="I254" s="52"/>
      <c r="J254" s="53"/>
      <c r="K254" s="52"/>
      <c r="L254" s="53">
        <f>SUM(AZ240:AZ256)</f>
        <v>2432.42</v>
      </c>
    </row>
    <row r="255" spans="1:83" ht="14.25" x14ac:dyDescent="0.2">
      <c r="A255" s="57"/>
      <c r="B255" s="57" t="s">
        <v>46</v>
      </c>
      <c r="C255" s="57" t="s">
        <v>688</v>
      </c>
      <c r="D255" s="58" t="s">
        <v>458</v>
      </c>
      <c r="E255" s="59">
        <f>Source!CA49</f>
        <v>60</v>
      </c>
      <c r="F255" s="59"/>
      <c r="G255" s="59">
        <f>Source!AU49</f>
        <v>60</v>
      </c>
      <c r="H255" s="60"/>
      <c r="I255" s="61"/>
      <c r="J255" s="60"/>
      <c r="K255" s="61"/>
      <c r="L255" s="60">
        <f>SUM(BA240:BA256)</f>
        <v>1416.94</v>
      </c>
    </row>
    <row r="256" spans="1:83" ht="15" x14ac:dyDescent="0.2">
      <c r="C256" s="273" t="s">
        <v>680</v>
      </c>
      <c r="D256" s="273"/>
      <c r="E256" s="273"/>
      <c r="F256" s="273"/>
      <c r="G256" s="273"/>
      <c r="H256" s="273"/>
      <c r="I256" s="274">
        <f>IF(E240&lt;&gt;0,K256/E240, 0)</f>
        <v>3326.68</v>
      </c>
      <c r="J256" s="274"/>
      <c r="K256" s="274">
        <f>L241+L245+L249+L254+L255+L246</f>
        <v>6653.36</v>
      </c>
      <c r="L256" s="274"/>
      <c r="AD256">
        <f>ROUND((Source!AT49/100)*((ROUND(SUMIF(SmtRes!AQ58:'SmtRes'!AQ64,"=1",SmtRes!AD58:'SmtRes'!AD64)*Source!I49, 2)+ROUND(SUMIF(SmtRes!AQ58:'SmtRes'!AQ64,"=1",SmtRes!AC58:'SmtRes'!AC64)*Source!I49, 2))), 2)</f>
        <v>4433</v>
      </c>
      <c r="AE256">
        <f>ROUND((Source!AU49/100)*((ROUND(SUMIF(SmtRes!AQ58:'SmtRes'!AQ64,"=1",SmtRes!AD58:'SmtRes'!AD64)*Source!I49, 2)+ROUND(SUMIF(SmtRes!AQ58:'SmtRes'!AQ64,"=1",SmtRes!AC58:'SmtRes'!AC64)*Source!I49, 2))), 2)</f>
        <v>2582.33</v>
      </c>
      <c r="AN256" s="62">
        <f>L241+L245+L249+L254+L255+L246</f>
        <v>6653.36</v>
      </c>
      <c r="AO256" s="62">
        <f>L245</f>
        <v>442.42999999999995</v>
      </c>
      <c r="AQ256" t="s">
        <v>681</v>
      </c>
      <c r="AR256" s="62">
        <f>L241</f>
        <v>1892.52</v>
      </c>
      <c r="AT256" s="62">
        <f>L246</f>
        <v>469.05</v>
      </c>
      <c r="AV256" t="s">
        <v>681</v>
      </c>
      <c r="AW256" s="62">
        <f>L249</f>
        <v>0</v>
      </c>
      <c r="AZ256">
        <f>Source!X49</f>
        <v>2432.42</v>
      </c>
      <c r="BA256">
        <f>Source!Y49</f>
        <v>1416.94</v>
      </c>
      <c r="CD256">
        <v>1</v>
      </c>
    </row>
    <row r="257" spans="1:83" ht="42.75" x14ac:dyDescent="0.2">
      <c r="A257" s="65" t="s">
        <v>106</v>
      </c>
      <c r="B257" s="57" t="str">
        <f>Source!F50</f>
        <v>ТЦ_05.1.02.05_40_4027130780_04.05.2026_02_6.1</v>
      </c>
      <c r="C257" s="57" t="str">
        <f>Source!G50</f>
        <v>Провода самонесущие изолированные  СИПн-2   3х50+1х54,6-0,6/1</v>
      </c>
      <c r="D257" s="58" t="str">
        <f>Source!H50</f>
        <v>м</v>
      </c>
      <c r="E257" s="59">
        <f>Source!K50</f>
        <v>146</v>
      </c>
      <c r="F257" s="59"/>
      <c r="G257" s="59">
        <f>Source!I50</f>
        <v>146</v>
      </c>
      <c r="H257" s="60"/>
      <c r="I257" s="61"/>
      <c r="J257" s="60">
        <f>Source!AL50</f>
        <v>318.95999999999998</v>
      </c>
      <c r="K257" s="61"/>
      <c r="L257" s="60">
        <f>Source!HG50</f>
        <v>46568.160000000003</v>
      </c>
    </row>
    <row r="258" spans="1:83" ht="15" x14ac:dyDescent="0.2">
      <c r="C258" s="273" t="s">
        <v>680</v>
      </c>
      <c r="D258" s="273"/>
      <c r="E258" s="273"/>
      <c r="F258" s="273"/>
      <c r="G258" s="273"/>
      <c r="H258" s="273"/>
      <c r="I258" s="274">
        <f>IF(E257&lt;&gt;0,K258/E257, 0)</f>
        <v>318.96000000000004</v>
      </c>
      <c r="J258" s="274"/>
      <c r="K258" s="274">
        <f>L257</f>
        <v>46568.160000000003</v>
      </c>
      <c r="L258" s="274"/>
      <c r="AD258">
        <f>ROUND((Source!AT50/100)*((ROUND(ROUND(Source!AO50,2)*Source!I50, 2)+ROUND(ROUND(Source!AN50,2)*Source!I50, 2))), 2)</f>
        <v>0</v>
      </c>
      <c r="AE258">
        <f>ROUND((Source!AU50/100)*((ROUND(ROUND(Source!AO50,2)*Source!I50, 2)+ROUND(ROUND(Source!AN50,2)*Source!I50, 2))), 2)</f>
        <v>0</v>
      </c>
      <c r="AN258" s="62">
        <f>L257</f>
        <v>46568.160000000003</v>
      </c>
      <c r="AO258">
        <f>0</f>
        <v>0</v>
      </c>
      <c r="AQ258" t="s">
        <v>681</v>
      </c>
      <c r="AR258">
        <f>0</f>
        <v>0</v>
      </c>
      <c r="AT258">
        <f>0</f>
        <v>0</v>
      </c>
      <c r="AV258" t="s">
        <v>681</v>
      </c>
      <c r="AW258" s="62">
        <f>L257</f>
        <v>46568.160000000003</v>
      </c>
      <c r="AX258" s="62">
        <f>L257</f>
        <v>46568.160000000003</v>
      </c>
      <c r="AZ258">
        <f>Source!X50</f>
        <v>0</v>
      </c>
      <c r="BA258">
        <f>Source!Y50</f>
        <v>0</v>
      </c>
      <c r="CD258">
        <v>1</v>
      </c>
    </row>
    <row r="259" spans="1:83" ht="28.5" x14ac:dyDescent="0.2">
      <c r="A259" s="45" t="s">
        <v>110</v>
      </c>
      <c r="B259" s="48" t="s">
        <v>698</v>
      </c>
      <c r="C259" s="48" t="str">
        <f>Source!G51</f>
        <v>Простая окраска масляными составами по дереву: стен</v>
      </c>
      <c r="D259" s="49" t="str">
        <f>Source!H51</f>
        <v>100 м2</v>
      </c>
      <c r="E259" s="51">
        <f>Source!K51</f>
        <v>1.2E-2</v>
      </c>
      <c r="F259" s="51"/>
      <c r="G259" s="51">
        <f>Source!I51</f>
        <v>1.2E-2</v>
      </c>
      <c r="H259" s="53"/>
      <c r="I259" s="52"/>
      <c r="J259" s="53"/>
      <c r="K259" s="52"/>
      <c r="L259" s="53"/>
    </row>
    <row r="260" spans="1:83" x14ac:dyDescent="0.2">
      <c r="C260" s="54" t="str">
        <f>"Объем: "&amp;Source!I51&amp;"=1,2/"&amp;"100"</f>
        <v>Объем: 0,012=1,2/100</v>
      </c>
    </row>
    <row r="261" spans="1:83" ht="15" x14ac:dyDescent="0.2">
      <c r="A261" s="47"/>
      <c r="B261" s="51">
        <v>1</v>
      </c>
      <c r="C261" s="47" t="s">
        <v>675</v>
      </c>
      <c r="D261" s="49" t="s">
        <v>350</v>
      </c>
      <c r="E261" s="55"/>
      <c r="F261" s="51"/>
      <c r="G261" s="51">
        <f>Source!U51</f>
        <v>0.30599999999999999</v>
      </c>
      <c r="H261" s="51"/>
      <c r="I261" s="51"/>
      <c r="J261" s="51"/>
      <c r="K261" s="51"/>
      <c r="L261" s="56">
        <f>SUM(L262:L262)-SUMIF(CE262:CE262, 1, L262:L262)</f>
        <v>148.5</v>
      </c>
    </row>
    <row r="262" spans="1:83" ht="28.5" x14ac:dyDescent="0.2">
      <c r="A262" s="48"/>
      <c r="B262" s="48" t="s">
        <v>424</v>
      </c>
      <c r="C262" s="48" t="s">
        <v>425</v>
      </c>
      <c r="D262" s="49" t="s">
        <v>350</v>
      </c>
      <c r="E262" s="51">
        <v>25.5</v>
      </c>
      <c r="F262" s="51"/>
      <c r="G262" s="51">
        <f>SmtRes!CX65</f>
        <v>0.30599999999999999</v>
      </c>
      <c r="H262" s="53"/>
      <c r="I262" s="52"/>
      <c r="J262" s="53">
        <f>SmtRes!CZ65</f>
        <v>485.28</v>
      </c>
      <c r="K262" s="52"/>
      <c r="L262" s="53">
        <f>SmtRes!DI65</f>
        <v>148.5</v>
      </c>
    </row>
    <row r="263" spans="1:83" ht="15" x14ac:dyDescent="0.2">
      <c r="A263" s="47"/>
      <c r="B263" s="51">
        <v>2</v>
      </c>
      <c r="C263" s="47" t="s">
        <v>684</v>
      </c>
      <c r="D263" s="49"/>
      <c r="E263" s="55"/>
      <c r="F263" s="51"/>
      <c r="G263" s="51"/>
      <c r="H263" s="51"/>
      <c r="I263" s="51"/>
      <c r="J263" s="51"/>
      <c r="K263" s="51"/>
      <c r="L263" s="56">
        <f>SUM(L264:L268)-SUMIF(CE264:CE268, 1, L264:L268)</f>
        <v>0.39000000000000012</v>
      </c>
    </row>
    <row r="264" spans="1:83" ht="15" x14ac:dyDescent="0.2">
      <c r="A264" s="47"/>
      <c r="B264" s="51"/>
      <c r="C264" s="47" t="s">
        <v>686</v>
      </c>
      <c r="D264" s="49" t="s">
        <v>350</v>
      </c>
      <c r="E264" s="55"/>
      <c r="F264" s="51"/>
      <c r="G264" s="51">
        <f>Source!V51</f>
        <v>7.1999999999999994E-4</v>
      </c>
      <c r="H264" s="51"/>
      <c r="I264" s="51"/>
      <c r="J264" s="51"/>
      <c r="K264" s="51"/>
      <c r="L264" s="56">
        <f>SUMIF(CE265:CE268, 1, L265:L268)</f>
        <v>0.38</v>
      </c>
      <c r="CE264">
        <v>1</v>
      </c>
    </row>
    <row r="265" spans="1:83" ht="42.75" x14ac:dyDescent="0.2">
      <c r="A265" s="48"/>
      <c r="B265" s="48" t="s">
        <v>426</v>
      </c>
      <c r="C265" s="48" t="s">
        <v>428</v>
      </c>
      <c r="D265" s="49" t="s">
        <v>360</v>
      </c>
      <c r="E265" s="51">
        <v>0.01</v>
      </c>
      <c r="F265" s="51"/>
      <c r="G265" s="51">
        <f>SmtRes!CX67</f>
        <v>1.2E-4</v>
      </c>
      <c r="H265" s="53">
        <f>SmtRes!CZ67</f>
        <v>37.32</v>
      </c>
      <c r="I265" s="52">
        <f>SmtRes!AJ67</f>
        <v>1.52</v>
      </c>
      <c r="J265" s="53">
        <f>ROUND(H265*I265, 2)</f>
        <v>56.73</v>
      </c>
      <c r="K265" s="52"/>
      <c r="L265" s="53">
        <f>SmtRes!DG67</f>
        <v>0.01</v>
      </c>
    </row>
    <row r="266" spans="1:83" ht="28.5" x14ac:dyDescent="0.2">
      <c r="A266" s="48"/>
      <c r="B266" s="48" t="s">
        <v>429</v>
      </c>
      <c r="C266" s="48" t="s">
        <v>699</v>
      </c>
      <c r="D266" s="49" t="s">
        <v>350</v>
      </c>
      <c r="E266" s="51">
        <f>SmtRes!DO67*SmtRes!AT67</f>
        <v>0.01</v>
      </c>
      <c r="F266" s="51"/>
      <c r="G266" s="51">
        <f>ROUND(E266*G259, 7)</f>
        <v>1.2E-4</v>
      </c>
      <c r="H266" s="53"/>
      <c r="I266" s="52"/>
      <c r="J266" s="53">
        <f>ROUND(SmtRes!AG67/SmtRes!DO67, 2)</f>
        <v>473.35</v>
      </c>
      <c r="K266" s="52"/>
      <c r="L266" s="53">
        <f>SmtRes!DH67</f>
        <v>0.06</v>
      </c>
      <c r="CE266">
        <v>1</v>
      </c>
    </row>
    <row r="267" spans="1:83" ht="28.5" x14ac:dyDescent="0.2">
      <c r="A267" s="48"/>
      <c r="B267" s="48" t="s">
        <v>367</v>
      </c>
      <c r="C267" s="48" t="s">
        <v>369</v>
      </c>
      <c r="D267" s="49" t="s">
        <v>360</v>
      </c>
      <c r="E267" s="51">
        <v>0.05</v>
      </c>
      <c r="F267" s="51"/>
      <c r="G267" s="51">
        <f>SmtRes!CX68</f>
        <v>5.9999999999999995E-4</v>
      </c>
      <c r="H267" s="53"/>
      <c r="I267" s="52"/>
      <c r="J267" s="53">
        <f>SmtRes!CZ68</f>
        <v>640.84</v>
      </c>
      <c r="K267" s="52"/>
      <c r="L267" s="53">
        <f>SmtRes!DG68</f>
        <v>0.38</v>
      </c>
    </row>
    <row r="268" spans="1:83" ht="28.5" x14ac:dyDescent="0.2">
      <c r="A268" s="48"/>
      <c r="B268" s="48" t="s">
        <v>364</v>
      </c>
      <c r="C268" s="48" t="s">
        <v>685</v>
      </c>
      <c r="D268" s="49" t="s">
        <v>350</v>
      </c>
      <c r="E268" s="51">
        <f>SmtRes!DO68*SmtRes!AT68</f>
        <v>0.05</v>
      </c>
      <c r="F268" s="51"/>
      <c r="G268" s="51">
        <f>ROUND(E268*G259, 7)</f>
        <v>5.9999999999999995E-4</v>
      </c>
      <c r="H268" s="53"/>
      <c r="I268" s="52"/>
      <c r="J268" s="53">
        <f>ROUND(SmtRes!AG68/SmtRes!DO68, 2)</f>
        <v>533.01</v>
      </c>
      <c r="K268" s="52"/>
      <c r="L268" s="53">
        <f>SmtRes!DH68</f>
        <v>0.32</v>
      </c>
      <c r="CE268">
        <v>1</v>
      </c>
    </row>
    <row r="269" spans="1:83" ht="15" x14ac:dyDescent="0.2">
      <c r="A269" s="47"/>
      <c r="B269" s="51">
        <v>4</v>
      </c>
      <c r="C269" s="47" t="s">
        <v>692</v>
      </c>
      <c r="D269" s="49"/>
      <c r="E269" s="55"/>
      <c r="F269" s="51"/>
      <c r="G269" s="51"/>
      <c r="H269" s="51"/>
      <c r="I269" s="51"/>
      <c r="J269" s="51"/>
      <c r="K269" s="51"/>
      <c r="L269" s="56">
        <f>SUM(L270:L274)-SUMIF(CE270:CE274, 1, L270:L274)</f>
        <v>26.61</v>
      </c>
    </row>
    <row r="270" spans="1:83" ht="14.25" x14ac:dyDescent="0.2">
      <c r="A270" s="48"/>
      <c r="B270" s="48" t="s">
        <v>430</v>
      </c>
      <c r="C270" s="48" t="s">
        <v>432</v>
      </c>
      <c r="D270" s="49" t="s">
        <v>373</v>
      </c>
      <c r="E270" s="51">
        <v>0.24</v>
      </c>
      <c r="F270" s="51"/>
      <c r="G270" s="51">
        <f>SmtRes!CX69</f>
        <v>2.8800000000000002E-3</v>
      </c>
      <c r="H270" s="53">
        <f>SmtRes!CZ69</f>
        <v>2507.62</v>
      </c>
      <c r="I270" s="52">
        <f>SmtRes!AI69</f>
        <v>1.31</v>
      </c>
      <c r="J270" s="53">
        <f>ROUND(H270*I270, 2)</f>
        <v>3284.98</v>
      </c>
      <c r="K270" s="52"/>
      <c r="L270" s="53">
        <f>SmtRes!DF69</f>
        <v>9.4600000000000009</v>
      </c>
    </row>
    <row r="271" spans="1:83" ht="28.5" x14ac:dyDescent="0.2">
      <c r="A271" s="48"/>
      <c r="B271" s="48" t="s">
        <v>433</v>
      </c>
      <c r="C271" s="48" t="s">
        <v>435</v>
      </c>
      <c r="D271" s="49" t="s">
        <v>436</v>
      </c>
      <c r="E271" s="51">
        <v>0.8</v>
      </c>
      <c r="F271" s="51"/>
      <c r="G271" s="51">
        <f>SmtRes!CX70</f>
        <v>9.5999999999999992E-3</v>
      </c>
      <c r="H271" s="53">
        <f>SmtRes!CZ70</f>
        <v>531.44000000000005</v>
      </c>
      <c r="I271" s="52">
        <f>SmtRes!AI70</f>
        <v>1.31</v>
      </c>
      <c r="J271" s="53">
        <f>ROUND(H271*I271, 2)</f>
        <v>696.19</v>
      </c>
      <c r="K271" s="52"/>
      <c r="L271" s="53">
        <f>SmtRes!DF70</f>
        <v>6.68</v>
      </c>
    </row>
    <row r="272" spans="1:83" ht="14.25" x14ac:dyDescent="0.2">
      <c r="A272" s="48"/>
      <c r="B272" s="48" t="s">
        <v>377</v>
      </c>
      <c r="C272" s="48" t="s">
        <v>379</v>
      </c>
      <c r="D272" s="49" t="s">
        <v>373</v>
      </c>
      <c r="E272" s="51">
        <v>0.33</v>
      </c>
      <c r="F272" s="51"/>
      <c r="G272" s="51">
        <f>SmtRes!CX71</f>
        <v>3.96E-3</v>
      </c>
      <c r="H272" s="53">
        <f>SmtRes!CZ71</f>
        <v>56.11</v>
      </c>
      <c r="I272" s="52">
        <f>SmtRes!AI71</f>
        <v>1.54</v>
      </c>
      <c r="J272" s="53">
        <f>ROUND(H272*I272, 2)</f>
        <v>86.41</v>
      </c>
      <c r="K272" s="52"/>
      <c r="L272" s="53">
        <f>SmtRes!DF71</f>
        <v>0.34</v>
      </c>
    </row>
    <row r="273" spans="1:82" ht="28.5" x14ac:dyDescent="0.2">
      <c r="A273" s="48"/>
      <c r="B273" s="48" t="s">
        <v>439</v>
      </c>
      <c r="C273" s="48" t="s">
        <v>441</v>
      </c>
      <c r="D273" s="49" t="s">
        <v>188</v>
      </c>
      <c r="E273" s="51">
        <v>8.3999999999999995E-3</v>
      </c>
      <c r="F273" s="51"/>
      <c r="G273" s="51">
        <f>SmtRes!CX73</f>
        <v>1.008E-4</v>
      </c>
      <c r="H273" s="53">
        <f>SmtRes!CZ73</f>
        <v>65007.69</v>
      </c>
      <c r="I273" s="52">
        <f>SmtRes!AI73</f>
        <v>1.22</v>
      </c>
      <c r="J273" s="53">
        <f>ROUND(H273*I273, 2)</f>
        <v>79309.38</v>
      </c>
      <c r="K273" s="52"/>
      <c r="L273" s="53">
        <f>SmtRes!DF73</f>
        <v>7.99</v>
      </c>
    </row>
    <row r="274" spans="1:82" ht="14.25" x14ac:dyDescent="0.2">
      <c r="A274" s="48"/>
      <c r="B274" s="48" t="s">
        <v>442</v>
      </c>
      <c r="C274" s="48" t="s">
        <v>444</v>
      </c>
      <c r="D274" s="49" t="s">
        <v>188</v>
      </c>
      <c r="E274" s="51">
        <v>5.0000000000000001E-3</v>
      </c>
      <c r="F274" s="51"/>
      <c r="G274" s="51">
        <f>SmtRes!CX74</f>
        <v>6.0000000000000002E-5</v>
      </c>
      <c r="H274" s="53">
        <f>SmtRes!CZ74</f>
        <v>24995.33</v>
      </c>
      <c r="I274" s="52">
        <f>SmtRes!AI74</f>
        <v>1.43</v>
      </c>
      <c r="J274" s="53">
        <f>ROUND(H274*I274, 2)</f>
        <v>35743.32</v>
      </c>
      <c r="K274" s="52"/>
      <c r="L274" s="53">
        <f>SmtRes!DF74</f>
        <v>2.14</v>
      </c>
    </row>
    <row r="275" spans="1:82" ht="28.5" x14ac:dyDescent="0.2">
      <c r="A275" s="48"/>
      <c r="B275" s="48" t="str">
        <f>EtalonRes!I92</f>
        <v>14.4.02.04</v>
      </c>
      <c r="C275" s="57" t="str">
        <f>EtalonRes!K92</f>
        <v>Краски для внутренних работ масляные готовые к применению</v>
      </c>
      <c r="D275" s="58" t="str">
        <f>EtalonRes!O92</f>
        <v>т</v>
      </c>
      <c r="E275" s="59">
        <f>EtalonRes!X92</f>
        <v>2.7E-2</v>
      </c>
      <c r="F275" s="59"/>
      <c r="G275" s="59">
        <f>ROUND(EtalonRes!AG92*Source!I51, 7)</f>
        <v>3.2400000000000001E-4</v>
      </c>
      <c r="H275" s="60"/>
      <c r="I275" s="61"/>
      <c r="J275" s="60"/>
      <c r="K275" s="61"/>
      <c r="L275" s="60"/>
    </row>
    <row r="276" spans="1:82" ht="15" x14ac:dyDescent="0.2">
      <c r="A276" s="48"/>
      <c r="B276" s="48"/>
      <c r="C276" s="63" t="s">
        <v>676</v>
      </c>
      <c r="D276" s="49"/>
      <c r="E276" s="51"/>
      <c r="F276" s="51"/>
      <c r="G276" s="51"/>
      <c r="H276" s="53"/>
      <c r="I276" s="52"/>
      <c r="J276" s="53"/>
      <c r="K276" s="52"/>
      <c r="L276" s="53">
        <f>L261+L263+L264+L269</f>
        <v>175.88</v>
      </c>
    </row>
    <row r="277" spans="1:82" ht="14.25" x14ac:dyDescent="0.2">
      <c r="A277" s="48"/>
      <c r="B277" s="48"/>
      <c r="C277" s="48" t="s">
        <v>677</v>
      </c>
      <c r="D277" s="49"/>
      <c r="E277" s="51"/>
      <c r="F277" s="51"/>
      <c r="G277" s="51"/>
      <c r="H277" s="53"/>
      <c r="I277" s="52"/>
      <c r="J277" s="53"/>
      <c r="K277" s="52"/>
      <c r="L277" s="53">
        <f>SUM(AR259:AR280)+SUM(AS259:AS280)+SUM(AT259:AT280)+SUM(AU259:AU280)+SUM(AV259:AV280)</f>
        <v>148.88</v>
      </c>
    </row>
    <row r="278" spans="1:82" ht="14.25" x14ac:dyDescent="0.2">
      <c r="A278" s="48"/>
      <c r="B278" s="48" t="s">
        <v>117</v>
      </c>
      <c r="C278" s="48" t="s">
        <v>700</v>
      </c>
      <c r="D278" s="49" t="s">
        <v>458</v>
      </c>
      <c r="E278" s="51">
        <f>Source!BZ51</f>
        <v>100</v>
      </c>
      <c r="F278" s="51"/>
      <c r="G278" s="51">
        <f>Source!AT51</f>
        <v>100</v>
      </c>
      <c r="H278" s="53"/>
      <c r="I278" s="52"/>
      <c r="J278" s="53"/>
      <c r="K278" s="52"/>
      <c r="L278" s="53">
        <f>SUM(AZ259:AZ280)</f>
        <v>148.88</v>
      </c>
    </row>
    <row r="279" spans="1:82" ht="14.25" x14ac:dyDescent="0.2">
      <c r="A279" s="57"/>
      <c r="B279" s="57" t="s">
        <v>118</v>
      </c>
      <c r="C279" s="57" t="s">
        <v>701</v>
      </c>
      <c r="D279" s="58" t="s">
        <v>458</v>
      </c>
      <c r="E279" s="59">
        <f>Source!CA51</f>
        <v>49</v>
      </c>
      <c r="F279" s="59"/>
      <c r="G279" s="59">
        <f>Source!AU51</f>
        <v>49</v>
      </c>
      <c r="H279" s="60"/>
      <c r="I279" s="61"/>
      <c r="J279" s="60"/>
      <c r="K279" s="61"/>
      <c r="L279" s="60">
        <f>SUM(BA259:BA280)</f>
        <v>72.95</v>
      </c>
    </row>
    <row r="280" spans="1:82" ht="15" x14ac:dyDescent="0.2">
      <c r="C280" s="273" t="s">
        <v>680</v>
      </c>
      <c r="D280" s="273"/>
      <c r="E280" s="273"/>
      <c r="F280" s="273"/>
      <c r="G280" s="273"/>
      <c r="H280" s="273"/>
      <c r="I280" s="274">
        <f>IF(E259&lt;&gt;0,K280/E259, 0)</f>
        <v>33142.5</v>
      </c>
      <c r="J280" s="274"/>
      <c r="K280" s="274">
        <f>L261+L263+L269+L278+L279+L264</f>
        <v>397.71</v>
      </c>
      <c r="L280" s="274"/>
      <c r="AD280">
        <f>ROUND((Source!AT51/100)*((ROUND(SUMIF(SmtRes!AQ65:'SmtRes'!AQ74,"=1",SmtRes!AD65:'SmtRes'!AD74)*Source!I51, 2)+ROUND(SUMIF(SmtRes!AQ65:'SmtRes'!AQ74,"=1",SmtRes!AC65:'SmtRes'!AC74)*Source!I51, 2))), 2)</f>
        <v>17.899999999999999</v>
      </c>
      <c r="AE280">
        <f>ROUND((Source!AU51/100)*((ROUND(SUMIF(SmtRes!AQ65:'SmtRes'!AQ74,"=1",SmtRes!AD65:'SmtRes'!AD74)*Source!I51, 2)+ROUND(SUMIF(SmtRes!AQ65:'SmtRes'!AQ74,"=1",SmtRes!AC65:'SmtRes'!AC74)*Source!I51, 2))), 2)</f>
        <v>8.77</v>
      </c>
      <c r="AN280" s="62">
        <f>L261+L263+L269+L278+L279+L264</f>
        <v>397.71</v>
      </c>
      <c r="AO280" s="62">
        <f>L263</f>
        <v>0.39000000000000012</v>
      </c>
      <c r="AQ280" t="s">
        <v>681</v>
      </c>
      <c r="AR280" s="62">
        <f>L261</f>
        <v>148.5</v>
      </c>
      <c r="AT280" s="62">
        <f>L264</f>
        <v>0.38</v>
      </c>
      <c r="AV280" t="s">
        <v>681</v>
      </c>
      <c r="AW280" s="62">
        <f>L269</f>
        <v>26.61</v>
      </c>
      <c r="AZ280">
        <f>Source!X51</f>
        <v>148.88</v>
      </c>
      <c r="BA280">
        <f>Source!Y51</f>
        <v>72.95</v>
      </c>
      <c r="CD280">
        <v>1</v>
      </c>
    </row>
    <row r="282" spans="1:82" ht="15" x14ac:dyDescent="0.2">
      <c r="A282" s="67"/>
      <c r="B282" s="68"/>
      <c r="C282" s="278" t="s">
        <v>702</v>
      </c>
      <c r="D282" s="278"/>
      <c r="E282" s="278"/>
      <c r="F282" s="278"/>
      <c r="G282" s="278"/>
      <c r="H282" s="278"/>
      <c r="I282" s="56"/>
      <c r="J282" s="67"/>
      <c r="K282" s="69"/>
      <c r="L282" s="56">
        <f>L284+L285+L291+L295</f>
        <v>207694.26999999996</v>
      </c>
    </row>
    <row r="283" spans="1:82" ht="14.25" x14ac:dyDescent="0.2">
      <c r="A283" s="64"/>
      <c r="B283" s="66"/>
      <c r="C283" s="276" t="s">
        <v>703</v>
      </c>
      <c r="D283" s="277"/>
      <c r="E283" s="277"/>
      <c r="F283" s="277"/>
      <c r="G283" s="277"/>
      <c r="H283" s="277"/>
      <c r="I283" s="53"/>
      <c r="J283" s="64"/>
      <c r="K283" s="51"/>
      <c r="L283" s="53"/>
    </row>
    <row r="284" spans="1:82" ht="14.25" x14ac:dyDescent="0.2">
      <c r="A284" s="64"/>
      <c r="B284" s="66"/>
      <c r="C284" s="277" t="s">
        <v>704</v>
      </c>
      <c r="D284" s="277"/>
      <c r="E284" s="277"/>
      <c r="F284" s="277"/>
      <c r="G284" s="277"/>
      <c r="H284" s="277"/>
      <c r="I284" s="53"/>
      <c r="J284" s="64"/>
      <c r="K284" s="51"/>
      <c r="L284" s="53">
        <f>SUM(AR53:AR280)</f>
        <v>28831.38</v>
      </c>
    </row>
    <row r="285" spans="1:82" ht="14.25" hidden="1" x14ac:dyDescent="0.2">
      <c r="A285" s="64"/>
      <c r="B285" s="66"/>
      <c r="C285" s="277" t="s">
        <v>705</v>
      </c>
      <c r="D285" s="277"/>
      <c r="E285" s="277"/>
      <c r="F285" s="277"/>
      <c r="G285" s="277"/>
      <c r="H285" s="277"/>
      <c r="I285" s="53"/>
      <c r="J285" s="64"/>
      <c r="K285" s="51"/>
      <c r="L285" s="53">
        <f>L287+L290+L289</f>
        <v>8067.87</v>
      </c>
    </row>
    <row r="286" spans="1:82" ht="14.25" hidden="1" x14ac:dyDescent="0.2">
      <c r="A286" s="64"/>
      <c r="B286" s="66"/>
      <c r="C286" s="276" t="s">
        <v>706</v>
      </c>
      <c r="D286" s="277"/>
      <c r="E286" s="277"/>
      <c r="F286" s="277"/>
      <c r="G286" s="277"/>
      <c r="H286" s="277"/>
      <c r="I286" s="53"/>
      <c r="J286" s="64"/>
      <c r="K286" s="51"/>
      <c r="L286" s="53"/>
    </row>
    <row r="287" spans="1:82" ht="14.25" x14ac:dyDescent="0.2">
      <c r="A287" s="64"/>
      <c r="B287" s="66"/>
      <c r="C287" s="277" t="s">
        <v>705</v>
      </c>
      <c r="D287" s="277"/>
      <c r="E287" s="277"/>
      <c r="F287" s="277"/>
      <c r="G287" s="277"/>
      <c r="H287" s="277"/>
      <c r="I287" s="53"/>
      <c r="J287" s="64"/>
      <c r="K287" s="51"/>
      <c r="L287" s="53">
        <f>SUM(AO53:AO280)</f>
        <v>4138.8499999999995</v>
      </c>
    </row>
    <row r="288" spans="1:82" ht="14.25" hidden="1" x14ac:dyDescent="0.2">
      <c r="A288" s="64"/>
      <c r="B288" s="66"/>
      <c r="C288" s="276" t="s">
        <v>707</v>
      </c>
      <c r="D288" s="277"/>
      <c r="E288" s="277"/>
      <c r="F288" s="277"/>
      <c r="G288" s="277"/>
      <c r="H288" s="277"/>
      <c r="I288" s="53"/>
      <c r="J288" s="64"/>
      <c r="K288" s="51"/>
      <c r="L288" s="53"/>
    </row>
    <row r="289" spans="1:12" ht="14.25" x14ac:dyDescent="0.2">
      <c r="A289" s="64"/>
      <c r="B289" s="66"/>
      <c r="C289" s="277" t="s">
        <v>727</v>
      </c>
      <c r="D289" s="277"/>
      <c r="E289" s="277"/>
      <c r="F289" s="277"/>
      <c r="G289" s="277"/>
      <c r="H289" s="277"/>
      <c r="I289" s="53"/>
      <c r="J289" s="64"/>
      <c r="K289" s="51"/>
      <c r="L289" s="53">
        <f>SUM(AT53:AT280)</f>
        <v>3929.0200000000004</v>
      </c>
    </row>
    <row r="290" spans="1:12" ht="14.25" hidden="1" x14ac:dyDescent="0.2">
      <c r="A290" s="64"/>
      <c r="B290" s="66"/>
      <c r="C290" s="277" t="s">
        <v>708</v>
      </c>
      <c r="D290" s="277"/>
      <c r="E290" s="277"/>
      <c r="F290" s="277"/>
      <c r="G290" s="277"/>
      <c r="H290" s="277"/>
      <c r="I290" s="53"/>
      <c r="J290" s="64"/>
      <c r="K290" s="51"/>
      <c r="L290" s="53">
        <f>SUM(AV53:AV280)</f>
        <v>0</v>
      </c>
    </row>
    <row r="291" spans="1:12" ht="14.25" x14ac:dyDescent="0.2">
      <c r="A291" s="64"/>
      <c r="B291" s="66"/>
      <c r="C291" s="277" t="s">
        <v>709</v>
      </c>
      <c r="D291" s="277"/>
      <c r="E291" s="277"/>
      <c r="F291" s="277"/>
      <c r="G291" s="277"/>
      <c r="H291" s="277"/>
      <c r="I291" s="53"/>
      <c r="J291" s="64"/>
      <c r="K291" s="51"/>
      <c r="L291" s="53">
        <f>L293+L294</f>
        <v>170795.01999999996</v>
      </c>
    </row>
    <row r="292" spans="1:12" ht="14.25" x14ac:dyDescent="0.2">
      <c r="A292" s="64"/>
      <c r="B292" s="66"/>
      <c r="C292" s="276" t="s">
        <v>706</v>
      </c>
      <c r="D292" s="277"/>
      <c r="E292" s="277"/>
      <c r="F292" s="277"/>
      <c r="G292" s="277"/>
      <c r="H292" s="277"/>
      <c r="I292" s="53"/>
      <c r="J292" s="64"/>
      <c r="K292" s="51"/>
      <c r="L292" s="53"/>
    </row>
    <row r="293" spans="1:12" ht="14.25" x14ac:dyDescent="0.2">
      <c r="A293" s="64"/>
      <c r="B293" s="66"/>
      <c r="C293" s="277" t="s">
        <v>710</v>
      </c>
      <c r="D293" s="277"/>
      <c r="E293" s="277"/>
      <c r="F293" s="277"/>
      <c r="G293" s="277"/>
      <c r="H293" s="277"/>
      <c r="I293" s="53"/>
      <c r="J293" s="64"/>
      <c r="K293" s="51"/>
      <c r="L293" s="53">
        <f>SUM(AW53:AW280)-SUM(BK53:BK280)</f>
        <v>170795.01999999996</v>
      </c>
    </row>
    <row r="294" spans="1:12" ht="14.25" hidden="1" x14ac:dyDescent="0.2">
      <c r="A294" s="64"/>
      <c r="B294" s="66"/>
      <c r="C294" s="277" t="s">
        <v>711</v>
      </c>
      <c r="D294" s="277"/>
      <c r="E294" s="277"/>
      <c r="F294" s="277"/>
      <c r="G294" s="277"/>
      <c r="H294" s="277"/>
      <c r="I294" s="53"/>
      <c r="J294" s="64"/>
      <c r="K294" s="51"/>
      <c r="L294" s="53">
        <f>SUM(BC53:BC280)</f>
        <v>0</v>
      </c>
    </row>
    <row r="295" spans="1:12" ht="14.25" hidden="1" x14ac:dyDescent="0.2">
      <c r="A295" s="64"/>
      <c r="B295" s="66"/>
      <c r="C295" s="277" t="s">
        <v>712</v>
      </c>
      <c r="D295" s="277"/>
      <c r="E295" s="277"/>
      <c r="F295" s="277"/>
      <c r="G295" s="277"/>
      <c r="H295" s="277"/>
      <c r="I295" s="53"/>
      <c r="J295" s="64"/>
      <c r="K295" s="51"/>
      <c r="L295" s="53">
        <f>SUM(BB53:BB280)</f>
        <v>0</v>
      </c>
    </row>
    <row r="296" spans="1:12" ht="14.25" x14ac:dyDescent="0.2">
      <c r="A296" s="64"/>
      <c r="B296" s="66"/>
      <c r="C296" s="277" t="s">
        <v>713</v>
      </c>
      <c r="D296" s="277"/>
      <c r="E296" s="277"/>
      <c r="F296" s="277"/>
      <c r="G296" s="277"/>
      <c r="H296" s="277"/>
      <c r="I296" s="53"/>
      <c r="J296" s="64"/>
      <c r="K296" s="51"/>
      <c r="L296" s="53">
        <f>SUM(AR53:AR280)+SUM(AT53:AT280)+SUM(AV53:AV280)</f>
        <v>32760.400000000001</v>
      </c>
    </row>
    <row r="297" spans="1:12" ht="14.25" x14ac:dyDescent="0.2">
      <c r="A297" s="64"/>
      <c r="B297" s="66"/>
      <c r="C297" s="277" t="s">
        <v>714</v>
      </c>
      <c r="D297" s="277"/>
      <c r="E297" s="277"/>
      <c r="F297" s="277"/>
      <c r="G297" s="277"/>
      <c r="H297" s="277"/>
      <c r="I297" s="53"/>
      <c r="J297" s="64"/>
      <c r="K297" s="51"/>
      <c r="L297" s="53">
        <f>SUM(AZ53:AZ280)</f>
        <v>33042.869999999995</v>
      </c>
    </row>
    <row r="298" spans="1:12" ht="14.25" x14ac:dyDescent="0.2">
      <c r="A298" s="64"/>
      <c r="B298" s="66"/>
      <c r="C298" s="277" t="s">
        <v>715</v>
      </c>
      <c r="D298" s="277"/>
      <c r="E298" s="277"/>
      <c r="F298" s="277"/>
      <c r="G298" s="277"/>
      <c r="H298" s="277"/>
      <c r="I298" s="53"/>
      <c r="J298" s="64"/>
      <c r="K298" s="51"/>
      <c r="L298" s="53">
        <f>SUM(BA53:BA280)</f>
        <v>18645.72</v>
      </c>
    </row>
    <row r="299" spans="1:12" ht="14.25" hidden="1" x14ac:dyDescent="0.2">
      <c r="A299" s="64"/>
      <c r="B299" s="66"/>
      <c r="C299" s="277" t="s">
        <v>716</v>
      </c>
      <c r="D299" s="277"/>
      <c r="E299" s="277"/>
      <c r="F299" s="277"/>
      <c r="G299" s="277"/>
      <c r="H299" s="277"/>
      <c r="I299" s="53"/>
      <c r="J299" s="64"/>
      <c r="K299" s="51"/>
      <c r="L299" s="53">
        <f>L301+L302</f>
        <v>0</v>
      </c>
    </row>
    <row r="300" spans="1:12" ht="14.25" hidden="1" x14ac:dyDescent="0.2">
      <c r="A300" s="64"/>
      <c r="B300" s="66"/>
      <c r="C300" s="276" t="s">
        <v>703</v>
      </c>
      <c r="D300" s="277"/>
      <c r="E300" s="277"/>
      <c r="F300" s="277"/>
      <c r="G300" s="277"/>
      <c r="H300" s="277"/>
      <c r="I300" s="53"/>
      <c r="J300" s="64"/>
      <c r="K300" s="51"/>
      <c r="L300" s="53"/>
    </row>
    <row r="301" spans="1:12" ht="14.25" hidden="1" x14ac:dyDescent="0.2">
      <c r="A301" s="64"/>
      <c r="B301" s="66"/>
      <c r="C301" s="277" t="s">
        <v>717</v>
      </c>
      <c r="D301" s="277"/>
      <c r="E301" s="277"/>
      <c r="F301" s="277"/>
      <c r="G301" s="277"/>
      <c r="H301" s="277"/>
      <c r="I301" s="53"/>
      <c r="J301" s="64"/>
      <c r="K301" s="51"/>
      <c r="L301" s="53">
        <f>SUM(BK53:BK280)</f>
        <v>0</v>
      </c>
    </row>
    <row r="302" spans="1:12" ht="14.25" hidden="1" x14ac:dyDescent="0.2">
      <c r="A302" s="64"/>
      <c r="B302" s="66"/>
      <c r="C302" s="277" t="s">
        <v>718</v>
      </c>
      <c r="D302" s="277"/>
      <c r="E302" s="277"/>
      <c r="F302" s="277"/>
      <c r="G302" s="277"/>
      <c r="H302" s="277"/>
      <c r="I302" s="53"/>
      <c r="J302" s="64"/>
      <c r="K302" s="51"/>
      <c r="L302" s="53">
        <f>SUM(BD53:BD280)</f>
        <v>0</v>
      </c>
    </row>
    <row r="303" spans="1:12" ht="14.25" hidden="1" x14ac:dyDescent="0.2">
      <c r="A303" s="64"/>
      <c r="B303" s="66"/>
      <c r="C303" s="277" t="s">
        <v>719</v>
      </c>
      <c r="D303" s="277"/>
      <c r="E303" s="277"/>
      <c r="F303" s="277"/>
      <c r="G303" s="277"/>
      <c r="H303" s="277"/>
      <c r="I303" s="53"/>
      <c r="J303" s="64"/>
      <c r="K303" s="51"/>
      <c r="L303" s="53"/>
    </row>
    <row r="304" spans="1:12" ht="14.25" hidden="1" x14ac:dyDescent="0.2">
      <c r="A304" s="64"/>
      <c r="B304" s="66"/>
      <c r="C304" s="277" t="s">
        <v>719</v>
      </c>
      <c r="D304" s="277"/>
      <c r="E304" s="277"/>
      <c r="F304" s="277"/>
      <c r="G304" s="277"/>
      <c r="H304" s="277"/>
      <c r="I304" s="53"/>
      <c r="J304" s="64"/>
      <c r="K304" s="51"/>
      <c r="L304" s="53">
        <f>SUM(BQ53:BQ280)</f>
        <v>0</v>
      </c>
    </row>
    <row r="305" spans="1:12" ht="14.25" hidden="1" x14ac:dyDescent="0.2">
      <c r="A305" s="64"/>
      <c r="B305" s="66"/>
      <c r="C305" s="277" t="s">
        <v>720</v>
      </c>
      <c r="D305" s="277"/>
      <c r="E305" s="277"/>
      <c r="F305" s="277"/>
      <c r="G305" s="277"/>
      <c r="H305" s="277"/>
      <c r="I305" s="53"/>
      <c r="J305" s="64"/>
      <c r="K305" s="51"/>
      <c r="L305" s="53">
        <f>SUM(BO53:BO280)</f>
        <v>0</v>
      </c>
    </row>
    <row r="306" spans="1:12" ht="15" x14ac:dyDescent="0.2">
      <c r="A306" s="67"/>
      <c r="B306" s="68"/>
      <c r="C306" s="278" t="s">
        <v>721</v>
      </c>
      <c r="D306" s="278"/>
      <c r="E306" s="278"/>
      <c r="F306" s="278"/>
      <c r="G306" s="278"/>
      <c r="H306" s="278"/>
      <c r="I306" s="56"/>
      <c r="J306" s="67"/>
      <c r="K306" s="69"/>
      <c r="L306" s="56">
        <f>L282+L297+L298+L299+L304+L305</f>
        <v>259382.85999999996</v>
      </c>
    </row>
    <row r="307" spans="1:12" ht="14.25" x14ac:dyDescent="0.2">
      <c r="A307" s="64"/>
      <c r="B307" s="66"/>
      <c r="C307" s="276" t="s">
        <v>722</v>
      </c>
      <c r="D307" s="277"/>
      <c r="E307" s="277"/>
      <c r="F307" s="277"/>
      <c r="G307" s="277"/>
      <c r="H307" s="277"/>
      <c r="I307" s="53"/>
      <c r="J307" s="64"/>
      <c r="K307" s="51"/>
      <c r="L307" s="53"/>
    </row>
    <row r="308" spans="1:12" ht="14.25" x14ac:dyDescent="0.2">
      <c r="A308" s="64"/>
      <c r="B308" s="66"/>
      <c r="C308" s="277" t="s">
        <v>723</v>
      </c>
      <c r="D308" s="277"/>
      <c r="E308" s="277"/>
      <c r="F308" s="277"/>
      <c r="G308" s="277"/>
      <c r="H308" s="277"/>
      <c r="I308" s="53"/>
      <c r="J308" s="64"/>
      <c r="K308" s="51"/>
      <c r="L308" s="53">
        <f>SUM(AX53:AX280)</f>
        <v>76080.36</v>
      </c>
    </row>
    <row r="309" spans="1:12" ht="14.25" hidden="1" x14ac:dyDescent="0.2">
      <c r="A309" s="64"/>
      <c r="B309" s="66"/>
      <c r="C309" s="277" t="s">
        <v>724</v>
      </c>
      <c r="D309" s="277"/>
      <c r="E309" s="277"/>
      <c r="F309" s="277"/>
      <c r="G309" s="277"/>
      <c r="H309" s="277"/>
      <c r="I309" s="53"/>
      <c r="J309" s="64"/>
      <c r="K309" s="51"/>
      <c r="L309" s="53">
        <f>SUM(AY53:AY280)</f>
        <v>0</v>
      </c>
    </row>
    <row r="310" spans="1:12" ht="14.25" x14ac:dyDescent="0.2">
      <c r="A310" s="64"/>
      <c r="B310" s="66"/>
      <c r="C310" s="277" t="s">
        <v>725</v>
      </c>
      <c r="D310" s="277"/>
      <c r="E310" s="277"/>
      <c r="F310" s="279"/>
      <c r="G310" s="55">
        <f>Source!F75</f>
        <v>60.5428</v>
      </c>
      <c r="H310" s="64"/>
      <c r="I310" s="64"/>
      <c r="J310" s="64"/>
      <c r="K310" s="64"/>
      <c r="L310" s="64"/>
    </row>
    <row r="311" spans="1:12" ht="14.25" x14ac:dyDescent="0.2">
      <c r="A311" s="64"/>
      <c r="B311" s="66"/>
      <c r="C311" s="277" t="s">
        <v>726</v>
      </c>
      <c r="D311" s="277"/>
      <c r="E311" s="277"/>
      <c r="F311" s="279"/>
      <c r="G311" s="55">
        <f>Source!F76</f>
        <v>7.3353200000000003</v>
      </c>
      <c r="H311" s="64"/>
      <c r="I311" s="64"/>
      <c r="J311" s="64"/>
      <c r="K311" s="64"/>
      <c r="L311" s="64"/>
    </row>
    <row r="314" spans="1:12" ht="16.5" x14ac:dyDescent="0.2">
      <c r="A314" s="275" t="s">
        <v>728</v>
      </c>
      <c r="B314" s="275"/>
      <c r="C314" s="275"/>
      <c r="D314" s="275"/>
      <c r="E314" s="275"/>
      <c r="F314" s="275"/>
      <c r="G314" s="275"/>
      <c r="H314" s="275"/>
      <c r="I314" s="275"/>
      <c r="J314" s="275"/>
      <c r="K314" s="275"/>
      <c r="L314" s="275"/>
    </row>
    <row r="315" spans="1:12" ht="42.75" x14ac:dyDescent="0.2">
      <c r="A315" s="45" t="s">
        <v>174</v>
      </c>
      <c r="B315" s="48" t="s">
        <v>674</v>
      </c>
      <c r="C315" s="48" t="str">
        <f>Source!G87</f>
        <v>Разработка грунта вручную в траншеях глубиной до 2 м без креплений с откосами, группа грунтов: 2</v>
      </c>
      <c r="D315" s="49" t="str">
        <f>Source!H87</f>
        <v>100 м3</v>
      </c>
      <c r="E315" s="51">
        <f>Source!K87</f>
        <v>2.7E-2</v>
      </c>
      <c r="F315" s="51"/>
      <c r="G315" s="51">
        <f>Source!I87</f>
        <v>2.7E-2</v>
      </c>
      <c r="H315" s="53"/>
      <c r="I315" s="52"/>
      <c r="J315" s="53"/>
      <c r="K315" s="52"/>
      <c r="L315" s="53"/>
    </row>
    <row r="316" spans="1:12" x14ac:dyDescent="0.2">
      <c r="C316" s="54" t="str">
        <f>"Объем: "&amp;Source!I87&amp;"=2,7/"&amp;"100"</f>
        <v>Объем: 0,027=2,7/100</v>
      </c>
    </row>
    <row r="317" spans="1:12" ht="15" x14ac:dyDescent="0.2">
      <c r="A317" s="47"/>
      <c r="B317" s="51">
        <v>1</v>
      </c>
      <c r="C317" s="47" t="s">
        <v>675</v>
      </c>
      <c r="D317" s="49" t="s">
        <v>350</v>
      </c>
      <c r="E317" s="55"/>
      <c r="F317" s="51"/>
      <c r="G317" s="51">
        <f>Source!U87</f>
        <v>4.1580000000000004</v>
      </c>
      <c r="H317" s="51"/>
      <c r="I317" s="51"/>
      <c r="J317" s="51"/>
      <c r="K317" s="51"/>
      <c r="L317" s="56">
        <f>SUM(L318:L318)-SUMIF(CE318:CE318, 1, L318:L318)</f>
        <v>1802.78</v>
      </c>
    </row>
    <row r="318" spans="1:12" ht="28.5" x14ac:dyDescent="0.2">
      <c r="A318" s="48"/>
      <c r="B318" s="48" t="s">
        <v>348</v>
      </c>
      <c r="C318" s="57" t="s">
        <v>349</v>
      </c>
      <c r="D318" s="58" t="s">
        <v>350</v>
      </c>
      <c r="E318" s="59">
        <v>154</v>
      </c>
      <c r="F318" s="59"/>
      <c r="G318" s="59">
        <f>SmtRes!CX75</f>
        <v>4.1580000000000004</v>
      </c>
      <c r="H318" s="60"/>
      <c r="I318" s="61"/>
      <c r="J318" s="60">
        <f>SmtRes!CZ75</f>
        <v>433.57</v>
      </c>
      <c r="K318" s="61"/>
      <c r="L318" s="60">
        <f>SmtRes!DI75</f>
        <v>1802.78</v>
      </c>
    </row>
    <row r="319" spans="1:12" ht="15" x14ac:dyDescent="0.2">
      <c r="A319" s="48"/>
      <c r="B319" s="48"/>
      <c r="C319" s="63" t="s">
        <v>676</v>
      </c>
      <c r="D319" s="49"/>
      <c r="E319" s="51"/>
      <c r="F319" s="51"/>
      <c r="G319" s="51"/>
      <c r="H319" s="53"/>
      <c r="I319" s="52"/>
      <c r="J319" s="53"/>
      <c r="K319" s="52"/>
      <c r="L319" s="53">
        <f>L317</f>
        <v>1802.78</v>
      </c>
    </row>
    <row r="320" spans="1:12" ht="14.25" x14ac:dyDescent="0.2">
      <c r="A320" s="48"/>
      <c r="B320" s="48"/>
      <c r="C320" s="48" t="s">
        <v>677</v>
      </c>
      <c r="D320" s="49"/>
      <c r="E320" s="51"/>
      <c r="F320" s="51"/>
      <c r="G320" s="51"/>
      <c r="H320" s="53"/>
      <c r="I320" s="52"/>
      <c r="J320" s="53"/>
      <c r="K320" s="52"/>
      <c r="L320" s="53">
        <f>SUM(AR315:AR323)+SUM(AS315:AS323)+SUM(AT315:AT323)+SUM(AU315:AU323)+SUM(AV315:AV323)</f>
        <v>1802.78</v>
      </c>
    </row>
    <row r="321" spans="1:83" ht="28.5" x14ac:dyDescent="0.2">
      <c r="A321" s="48"/>
      <c r="B321" s="48" t="s">
        <v>32</v>
      </c>
      <c r="C321" s="48" t="s">
        <v>678</v>
      </c>
      <c r="D321" s="49" t="s">
        <v>458</v>
      </c>
      <c r="E321" s="51">
        <f>Source!BZ87</f>
        <v>89</v>
      </c>
      <c r="F321" s="51"/>
      <c r="G321" s="51">
        <f>Source!AT87</f>
        <v>89</v>
      </c>
      <c r="H321" s="53"/>
      <c r="I321" s="52"/>
      <c r="J321" s="53"/>
      <c r="K321" s="52"/>
      <c r="L321" s="53">
        <f>SUM(AZ315:AZ323)</f>
        <v>1604.47</v>
      </c>
    </row>
    <row r="322" spans="1:83" ht="28.5" x14ac:dyDescent="0.2">
      <c r="A322" s="57"/>
      <c r="B322" s="57" t="s">
        <v>33</v>
      </c>
      <c r="C322" s="57" t="s">
        <v>679</v>
      </c>
      <c r="D322" s="58" t="s">
        <v>458</v>
      </c>
      <c r="E322" s="59">
        <f>Source!CA87</f>
        <v>40</v>
      </c>
      <c r="F322" s="59"/>
      <c r="G322" s="59">
        <f>Source!AU87</f>
        <v>40</v>
      </c>
      <c r="H322" s="60"/>
      <c r="I322" s="61"/>
      <c r="J322" s="60"/>
      <c r="K322" s="61"/>
      <c r="L322" s="60">
        <f>SUM(BA315:BA323)</f>
        <v>721.11</v>
      </c>
    </row>
    <row r="323" spans="1:83" ht="15" x14ac:dyDescent="0.2">
      <c r="C323" s="273" t="s">
        <v>680</v>
      </c>
      <c r="D323" s="273"/>
      <c r="E323" s="273"/>
      <c r="F323" s="273"/>
      <c r="G323" s="273"/>
      <c r="H323" s="273"/>
      <c r="I323" s="274">
        <f>IF(E315&lt;&gt;0,K323/E315, 0)</f>
        <v>152902.22222222222</v>
      </c>
      <c r="J323" s="274"/>
      <c r="K323" s="274">
        <f>L317+L321+L322</f>
        <v>4128.3599999999997</v>
      </c>
      <c r="L323" s="274"/>
      <c r="AD323">
        <f>ROUND((Source!AT87/100)*((ROUND(SUMIF(SmtRes!AQ75:'SmtRes'!AQ75,"=1",SmtRes!AD75:'SmtRes'!AD75)*Source!I87, 2)+ROUND(SUMIF(SmtRes!AQ75:'SmtRes'!AQ75,"=1",SmtRes!AC75:'SmtRes'!AC75)*Source!I87, 2))), 2)</f>
        <v>10.42</v>
      </c>
      <c r="AE323">
        <f>ROUND((Source!AU87/100)*((ROUND(SUMIF(SmtRes!AQ75:'SmtRes'!AQ75,"=1",SmtRes!AD75:'SmtRes'!AD75)*Source!I87, 2)+ROUND(SUMIF(SmtRes!AQ75:'SmtRes'!AQ75,"=1",SmtRes!AC75:'SmtRes'!AC75)*Source!I87, 2))), 2)</f>
        <v>4.68</v>
      </c>
      <c r="AN323" s="62">
        <f>L317+L321+L322</f>
        <v>4128.3599999999997</v>
      </c>
      <c r="AO323">
        <f>0</f>
        <v>0</v>
      </c>
      <c r="AQ323" t="s">
        <v>681</v>
      </c>
      <c r="AR323" s="62">
        <f>L317</f>
        <v>1802.78</v>
      </c>
      <c r="AT323">
        <f>0</f>
        <v>0</v>
      </c>
      <c r="AV323" t="s">
        <v>681</v>
      </c>
      <c r="AW323">
        <f>0</f>
        <v>0</v>
      </c>
      <c r="AZ323">
        <f>Source!X87</f>
        <v>1604.47</v>
      </c>
      <c r="BA323">
        <f>Source!Y87</f>
        <v>721.11</v>
      </c>
      <c r="CD323">
        <v>1</v>
      </c>
    </row>
    <row r="324" spans="1:83" ht="28.5" x14ac:dyDescent="0.2">
      <c r="A324" s="45" t="s">
        <v>175</v>
      </c>
      <c r="B324" s="48" t="s">
        <v>729</v>
      </c>
      <c r="C324" s="48" t="str">
        <f>Source!G88</f>
        <v>Заземлитель горизонтальный из стали: полосовой сечением 160 мм2</v>
      </c>
      <c r="D324" s="49" t="str">
        <f>Source!H88</f>
        <v>100 м</v>
      </c>
      <c r="E324" s="51">
        <f>Source!K88</f>
        <v>0.09</v>
      </c>
      <c r="F324" s="51"/>
      <c r="G324" s="51">
        <f>Source!I88</f>
        <v>0.09</v>
      </c>
      <c r="H324" s="53"/>
      <c r="I324" s="52"/>
      <c r="J324" s="53"/>
      <c r="K324" s="52"/>
      <c r="L324" s="53"/>
    </row>
    <row r="325" spans="1:83" x14ac:dyDescent="0.2">
      <c r="C325" s="54" t="str">
        <f>"Объем: "&amp;Source!I88&amp;"=9/"&amp;"100"</f>
        <v>Объем: 0,09=9/100</v>
      </c>
    </row>
    <row r="326" spans="1:83" ht="15" x14ac:dyDescent="0.2">
      <c r="A326" s="47"/>
      <c r="B326" s="51">
        <v>1</v>
      </c>
      <c r="C326" s="47" t="s">
        <v>675</v>
      </c>
      <c r="D326" s="49" t="s">
        <v>350</v>
      </c>
      <c r="E326" s="55"/>
      <c r="F326" s="51"/>
      <c r="G326" s="51">
        <f>Source!U88</f>
        <v>1.296</v>
      </c>
      <c r="H326" s="51"/>
      <c r="I326" s="51"/>
      <c r="J326" s="51"/>
      <c r="K326" s="51"/>
      <c r="L326" s="56">
        <f>SUM(L327:L327)-SUMIF(CE327:CE327, 1, L327:L327)</f>
        <v>675.32</v>
      </c>
    </row>
    <row r="327" spans="1:83" ht="28.5" x14ac:dyDescent="0.2">
      <c r="A327" s="48"/>
      <c r="B327" s="48" t="s">
        <v>445</v>
      </c>
      <c r="C327" s="48" t="s">
        <v>446</v>
      </c>
      <c r="D327" s="49" t="s">
        <v>350</v>
      </c>
      <c r="E327" s="51">
        <v>14.4</v>
      </c>
      <c r="F327" s="51"/>
      <c r="G327" s="51">
        <f>SmtRes!CX76</f>
        <v>1.296</v>
      </c>
      <c r="H327" s="53"/>
      <c r="I327" s="52"/>
      <c r="J327" s="53">
        <f>SmtRes!CZ76</f>
        <v>521.08000000000004</v>
      </c>
      <c r="K327" s="52"/>
      <c r="L327" s="53">
        <f>SmtRes!DI76</f>
        <v>675.32</v>
      </c>
    </row>
    <row r="328" spans="1:83" ht="15" x14ac:dyDescent="0.2">
      <c r="A328" s="47"/>
      <c r="B328" s="51">
        <v>2</v>
      </c>
      <c r="C328" s="47" t="s">
        <v>684</v>
      </c>
      <c r="D328" s="49"/>
      <c r="E328" s="55"/>
      <c r="F328" s="51"/>
      <c r="G328" s="51"/>
      <c r="H328" s="51"/>
      <c r="I328" s="51"/>
      <c r="J328" s="51"/>
      <c r="K328" s="51"/>
      <c r="L328" s="56">
        <f>SUM(L329:L334)-SUMIF(CE329:CE334, 1, L329:L334)</f>
        <v>48.239999999999995</v>
      </c>
    </row>
    <row r="329" spans="1:83" ht="15" x14ac:dyDescent="0.2">
      <c r="A329" s="47"/>
      <c r="B329" s="51"/>
      <c r="C329" s="47" t="s">
        <v>686</v>
      </c>
      <c r="D329" s="49" t="s">
        <v>350</v>
      </c>
      <c r="E329" s="55"/>
      <c r="F329" s="51"/>
      <c r="G329" s="51">
        <f>Source!V88</f>
        <v>3.5999999999999997E-2</v>
      </c>
      <c r="H329" s="51"/>
      <c r="I329" s="51"/>
      <c r="J329" s="51"/>
      <c r="K329" s="51"/>
      <c r="L329" s="56">
        <f>SUMIF(CE330:CE334, 1, L330:L334)</f>
        <v>22.48</v>
      </c>
      <c r="CE329">
        <v>1</v>
      </c>
    </row>
    <row r="330" spans="1:83" ht="28.5" x14ac:dyDescent="0.2">
      <c r="A330" s="48"/>
      <c r="B330" s="48" t="s">
        <v>407</v>
      </c>
      <c r="C330" s="48" t="s">
        <v>409</v>
      </c>
      <c r="D330" s="49" t="s">
        <v>360</v>
      </c>
      <c r="E330" s="51">
        <v>0.2</v>
      </c>
      <c r="F330" s="51"/>
      <c r="G330" s="51">
        <f>SmtRes!CX78</f>
        <v>1.7999999999999999E-2</v>
      </c>
      <c r="H330" s="53"/>
      <c r="I330" s="52"/>
      <c r="J330" s="53">
        <f>SmtRes!CZ78</f>
        <v>1595.2</v>
      </c>
      <c r="K330" s="52"/>
      <c r="L330" s="53">
        <f>SmtRes!DG78</f>
        <v>28.71</v>
      </c>
    </row>
    <row r="331" spans="1:83" ht="28.5" x14ac:dyDescent="0.2">
      <c r="A331" s="48"/>
      <c r="B331" s="48" t="s">
        <v>410</v>
      </c>
      <c r="C331" s="48" t="s">
        <v>696</v>
      </c>
      <c r="D331" s="49" t="s">
        <v>350</v>
      </c>
      <c r="E331" s="51">
        <f>SmtRes!DO78*SmtRes!AT78</f>
        <v>0.2</v>
      </c>
      <c r="F331" s="51"/>
      <c r="G331" s="51">
        <f>ROUND(E331*G324, 7)</f>
        <v>1.7999999999999999E-2</v>
      </c>
      <c r="H331" s="53"/>
      <c r="I331" s="52"/>
      <c r="J331" s="53">
        <f>ROUND(SmtRes!AG78/SmtRes!DO78, 2)</f>
        <v>715.99</v>
      </c>
      <c r="K331" s="52"/>
      <c r="L331" s="53">
        <f>SmtRes!DH78</f>
        <v>12.89</v>
      </c>
      <c r="CE331">
        <v>1</v>
      </c>
    </row>
    <row r="332" spans="1:83" ht="28.5" x14ac:dyDescent="0.2">
      <c r="A332" s="48"/>
      <c r="B332" s="48" t="s">
        <v>367</v>
      </c>
      <c r="C332" s="48" t="s">
        <v>369</v>
      </c>
      <c r="D332" s="49" t="s">
        <v>360</v>
      </c>
      <c r="E332" s="51">
        <v>0.2</v>
      </c>
      <c r="F332" s="51"/>
      <c r="G332" s="51">
        <f>SmtRes!CX79</f>
        <v>1.7999999999999999E-2</v>
      </c>
      <c r="H332" s="53"/>
      <c r="I332" s="52"/>
      <c r="J332" s="53">
        <f>SmtRes!CZ79</f>
        <v>640.84</v>
      </c>
      <c r="K332" s="52"/>
      <c r="L332" s="53">
        <f>SmtRes!DG79</f>
        <v>11.54</v>
      </c>
    </row>
    <row r="333" spans="1:83" ht="28.5" x14ac:dyDescent="0.2">
      <c r="A333" s="48"/>
      <c r="B333" s="48" t="s">
        <v>364</v>
      </c>
      <c r="C333" s="48" t="s">
        <v>685</v>
      </c>
      <c r="D333" s="49" t="s">
        <v>350</v>
      </c>
      <c r="E333" s="51">
        <f>SmtRes!DO79*SmtRes!AT79</f>
        <v>0.2</v>
      </c>
      <c r="F333" s="51"/>
      <c r="G333" s="51">
        <f>ROUND(E333*G324, 7)</f>
        <v>1.7999999999999999E-2</v>
      </c>
      <c r="H333" s="53"/>
      <c r="I333" s="52"/>
      <c r="J333" s="53">
        <f>ROUND(SmtRes!AG79/SmtRes!DO79, 2)</f>
        <v>533.01</v>
      </c>
      <c r="K333" s="52"/>
      <c r="L333" s="53">
        <f>SmtRes!DH79</f>
        <v>9.59</v>
      </c>
      <c r="CE333">
        <v>1</v>
      </c>
    </row>
    <row r="334" spans="1:83" ht="42.75" x14ac:dyDescent="0.2">
      <c r="A334" s="48"/>
      <c r="B334" s="48" t="s">
        <v>447</v>
      </c>
      <c r="C334" s="48" t="s">
        <v>449</v>
      </c>
      <c r="D334" s="49" t="s">
        <v>360</v>
      </c>
      <c r="E334" s="51">
        <v>2.7</v>
      </c>
      <c r="F334" s="51"/>
      <c r="G334" s="51">
        <f>SmtRes!CX80</f>
        <v>0.24299999999999999</v>
      </c>
      <c r="H334" s="53"/>
      <c r="I334" s="52"/>
      <c r="J334" s="53">
        <f>SmtRes!CZ80</f>
        <v>32.869999999999997</v>
      </c>
      <c r="K334" s="52"/>
      <c r="L334" s="53">
        <f>SmtRes!DG80</f>
        <v>7.99</v>
      </c>
    </row>
    <row r="335" spans="1:83" ht="15" x14ac:dyDescent="0.2">
      <c r="A335" s="47"/>
      <c r="B335" s="51">
        <v>4</v>
      </c>
      <c r="C335" s="47" t="s">
        <v>692</v>
      </c>
      <c r="D335" s="49"/>
      <c r="E335" s="55"/>
      <c r="F335" s="51"/>
      <c r="G335" s="51"/>
      <c r="H335" s="51"/>
      <c r="I335" s="51"/>
      <c r="J335" s="51"/>
      <c r="K335" s="51"/>
      <c r="L335" s="56">
        <f>SUM(L336:L337)-SUMIF(CE336:CE337, 1, L336:L337)</f>
        <v>390.41</v>
      </c>
    </row>
    <row r="336" spans="1:83" ht="57" x14ac:dyDescent="0.2">
      <c r="A336" s="48"/>
      <c r="B336" s="48" t="s">
        <v>450</v>
      </c>
      <c r="C336" s="48" t="s">
        <v>452</v>
      </c>
      <c r="D336" s="49" t="s">
        <v>373</v>
      </c>
      <c r="E336" s="51">
        <v>0.9</v>
      </c>
      <c r="F336" s="51"/>
      <c r="G336" s="51">
        <f>SmtRes!CX81</f>
        <v>8.1000000000000003E-2</v>
      </c>
      <c r="H336" s="53">
        <f>SmtRes!CZ81</f>
        <v>155.63</v>
      </c>
      <c r="I336" s="52">
        <f>SmtRes!AI81</f>
        <v>0.87</v>
      </c>
      <c r="J336" s="53">
        <f>ROUND(H336*I336, 2)</f>
        <v>135.4</v>
      </c>
      <c r="K336" s="52"/>
      <c r="L336" s="53">
        <f>SmtRes!DF81</f>
        <v>10.97</v>
      </c>
    </row>
    <row r="337" spans="1:83" ht="57" x14ac:dyDescent="0.2">
      <c r="A337" s="48"/>
      <c r="B337" s="48" t="s">
        <v>453</v>
      </c>
      <c r="C337" s="57" t="s">
        <v>455</v>
      </c>
      <c r="D337" s="58" t="s">
        <v>373</v>
      </c>
      <c r="E337" s="59">
        <v>3.7</v>
      </c>
      <c r="F337" s="59"/>
      <c r="G337" s="59">
        <f>SmtRes!CX82</f>
        <v>0.33300000000000002</v>
      </c>
      <c r="H337" s="60">
        <f>SmtRes!CZ82</f>
        <v>911.56</v>
      </c>
      <c r="I337" s="61">
        <f>SmtRes!AI82</f>
        <v>1.25</v>
      </c>
      <c r="J337" s="60">
        <f>ROUND(H337*I337, 2)</f>
        <v>1139.45</v>
      </c>
      <c r="K337" s="61"/>
      <c r="L337" s="60">
        <f>SmtRes!DF82</f>
        <v>379.44</v>
      </c>
    </row>
    <row r="338" spans="1:83" ht="15" x14ac:dyDescent="0.2">
      <c r="A338" s="48"/>
      <c r="B338" s="48"/>
      <c r="C338" s="63" t="s">
        <v>676</v>
      </c>
      <c r="D338" s="49"/>
      <c r="E338" s="51"/>
      <c r="F338" s="51"/>
      <c r="G338" s="51"/>
      <c r="H338" s="53"/>
      <c r="I338" s="52"/>
      <c r="J338" s="53"/>
      <c r="K338" s="52"/>
      <c r="L338" s="53">
        <f>L326+L328+L329+L335</f>
        <v>1136.45</v>
      </c>
    </row>
    <row r="339" spans="1:83" ht="14.25" x14ac:dyDescent="0.2">
      <c r="A339" s="48"/>
      <c r="B339" s="48"/>
      <c r="C339" s="48" t="s">
        <v>677</v>
      </c>
      <c r="D339" s="49"/>
      <c r="E339" s="51"/>
      <c r="F339" s="51"/>
      <c r="G339" s="51"/>
      <c r="H339" s="53"/>
      <c r="I339" s="52"/>
      <c r="J339" s="53"/>
      <c r="K339" s="52"/>
      <c r="L339" s="53">
        <f>SUM(AR324:AR342)+SUM(AS324:AS342)+SUM(AT324:AT342)+SUM(AU324:AU342)+SUM(AV324:AV342)</f>
        <v>697.80000000000007</v>
      </c>
    </row>
    <row r="340" spans="1:83" ht="28.5" x14ac:dyDescent="0.2">
      <c r="A340" s="48"/>
      <c r="B340" s="48" t="s">
        <v>183</v>
      </c>
      <c r="C340" s="48" t="s">
        <v>730</v>
      </c>
      <c r="D340" s="49" t="s">
        <v>458</v>
      </c>
      <c r="E340" s="51">
        <f>Source!BZ88</f>
        <v>97</v>
      </c>
      <c r="F340" s="51"/>
      <c r="G340" s="51">
        <f>Source!AT88</f>
        <v>97</v>
      </c>
      <c r="H340" s="53"/>
      <c r="I340" s="52"/>
      <c r="J340" s="53"/>
      <c r="K340" s="52"/>
      <c r="L340" s="53">
        <f>SUM(AZ324:AZ342)</f>
        <v>676.87</v>
      </c>
    </row>
    <row r="341" spans="1:83" ht="28.5" x14ac:dyDescent="0.2">
      <c r="A341" s="57"/>
      <c r="B341" s="57" t="s">
        <v>184</v>
      </c>
      <c r="C341" s="57" t="s">
        <v>731</v>
      </c>
      <c r="D341" s="58" t="s">
        <v>458</v>
      </c>
      <c r="E341" s="59">
        <f>Source!CA88</f>
        <v>51</v>
      </c>
      <c r="F341" s="59"/>
      <c r="G341" s="59">
        <f>Source!AU88</f>
        <v>51</v>
      </c>
      <c r="H341" s="60"/>
      <c r="I341" s="61"/>
      <c r="J341" s="60"/>
      <c r="K341" s="61"/>
      <c r="L341" s="60">
        <f>SUM(BA324:BA342)</f>
        <v>355.88</v>
      </c>
    </row>
    <row r="342" spans="1:83" ht="15" x14ac:dyDescent="0.2">
      <c r="C342" s="273" t="s">
        <v>680</v>
      </c>
      <c r="D342" s="273"/>
      <c r="E342" s="273"/>
      <c r="F342" s="273"/>
      <c r="G342" s="273"/>
      <c r="H342" s="273"/>
      <c r="I342" s="274">
        <f>IF(E324&lt;&gt;0,K342/E324, 0)</f>
        <v>24102.222222222226</v>
      </c>
      <c r="J342" s="274"/>
      <c r="K342" s="274">
        <f>L326+L328+L335+L340+L341+L329</f>
        <v>2169.2000000000003</v>
      </c>
      <c r="L342" s="274"/>
      <c r="AD342">
        <f>ROUND((Source!AT88/100)*((ROUND(SUMIF(SmtRes!AQ76:'SmtRes'!AQ83,"=1",SmtRes!AD76:'SmtRes'!AD83)*Source!I88, 2)+ROUND(SUMIF(SmtRes!AQ76:'SmtRes'!AQ83,"=1",SmtRes!AC76:'SmtRes'!AC83)*Source!I88, 2))), 2)</f>
        <v>154.53</v>
      </c>
      <c r="AE342">
        <f>ROUND((Source!AU88/100)*((ROUND(SUMIF(SmtRes!AQ76:'SmtRes'!AQ83,"=1",SmtRes!AD76:'SmtRes'!AD83)*Source!I88, 2)+ROUND(SUMIF(SmtRes!AQ76:'SmtRes'!AQ83,"=1",SmtRes!AC76:'SmtRes'!AC83)*Source!I88, 2))), 2)</f>
        <v>81.25</v>
      </c>
      <c r="AN342" s="62">
        <f>L326+L328+L335+L340+L341+L329</f>
        <v>2169.2000000000003</v>
      </c>
      <c r="AO342" s="62">
        <f>L328</f>
        <v>48.239999999999995</v>
      </c>
      <c r="AQ342" t="s">
        <v>681</v>
      </c>
      <c r="AR342" s="62">
        <f>L326</f>
        <v>675.32</v>
      </c>
      <c r="AT342" s="62">
        <f>L329</f>
        <v>22.48</v>
      </c>
      <c r="AV342" t="s">
        <v>681</v>
      </c>
      <c r="AW342" s="62">
        <f>L335</f>
        <v>390.41</v>
      </c>
      <c r="AZ342">
        <f>Source!X88</f>
        <v>676.87</v>
      </c>
      <c r="BA342">
        <f>Source!Y88</f>
        <v>355.88</v>
      </c>
      <c r="CD342">
        <v>2</v>
      </c>
    </row>
    <row r="343" spans="1:83" ht="42.75" x14ac:dyDescent="0.2">
      <c r="A343" s="45" t="s">
        <v>185</v>
      </c>
      <c r="B343" s="48" t="str">
        <f>Source!F89</f>
        <v>08.3.07.01-0071</v>
      </c>
      <c r="C343" s="48" t="str">
        <f>Source!G89</f>
        <v>Прокат стальной горячекатаный полосовой, марки стали Ст3сп, Ст3пс, размеры 40х5 мм</v>
      </c>
      <c r="D343" s="49" t="str">
        <f>Source!H89</f>
        <v>т</v>
      </c>
      <c r="E343" s="51">
        <f>Source!K89</f>
        <v>1.413E-2</v>
      </c>
      <c r="F343" s="51"/>
      <c r="G343" s="51">
        <f>Source!I89</f>
        <v>1.413E-2</v>
      </c>
      <c r="H343" s="53">
        <f>Source!AL89</f>
        <v>72093.09</v>
      </c>
      <c r="I343" s="52">
        <f>IF(Source!BC89&lt;&gt; 0, Source!BC89, 1)</f>
        <v>0.82</v>
      </c>
      <c r="J343" s="53">
        <f>ROUND(H343*I343, 2)</f>
        <v>59116.33</v>
      </c>
      <c r="K343" s="52"/>
      <c r="L343" s="53">
        <f>Source!P89</f>
        <v>835.31</v>
      </c>
    </row>
    <row r="344" spans="1:83" x14ac:dyDescent="0.2">
      <c r="A344" s="70"/>
      <c r="B344" s="70"/>
      <c r="C344" s="71" t="str">
        <f>"Объем: "&amp;Source!I89&amp;"=(9*"&amp;"1,57)/"&amp;"1000"</f>
        <v>Объем: 0,01413=(9*1,57)/1000</v>
      </c>
      <c r="D344" s="70"/>
      <c r="E344" s="70"/>
      <c r="F344" s="70"/>
      <c r="G344" s="70"/>
      <c r="H344" s="70"/>
      <c r="I344" s="70"/>
      <c r="J344" s="70"/>
      <c r="K344" s="70"/>
      <c r="L344" s="70"/>
    </row>
    <row r="345" spans="1:83" ht="15" x14ac:dyDescent="0.2">
      <c r="C345" s="273" t="s">
        <v>680</v>
      </c>
      <c r="D345" s="273"/>
      <c r="E345" s="273"/>
      <c r="F345" s="273"/>
      <c r="G345" s="273"/>
      <c r="H345" s="273"/>
      <c r="I345" s="274">
        <f>IF(E343&lt;&gt;0,K345/E343, 0)</f>
        <v>59116.065109695679</v>
      </c>
      <c r="J345" s="274"/>
      <c r="K345" s="274">
        <f>L343</f>
        <v>835.31</v>
      </c>
      <c r="L345" s="274"/>
      <c r="AD345">
        <f>ROUND((Source!AT89/100)*((ROUND(ROUND(Source!AO89,2)*Source!I89, 2)+ROUND(ROUND(Source!AN89,2)*Source!I89, 2))), 2)</f>
        <v>0</v>
      </c>
      <c r="AE345">
        <f>ROUND((Source!AU89/100)*((ROUND(ROUND(Source!AO89,2)*Source!I89, 2)+ROUND(ROUND(Source!AN89,2)*Source!I89, 2))), 2)</f>
        <v>0</v>
      </c>
      <c r="AN345" s="62">
        <f>L343</f>
        <v>835.31</v>
      </c>
      <c r="AO345">
        <f>0</f>
        <v>0</v>
      </c>
      <c r="AQ345" t="s">
        <v>681</v>
      </c>
      <c r="AR345">
        <f>0</f>
        <v>0</v>
      </c>
      <c r="AT345">
        <f>0</f>
        <v>0</v>
      </c>
      <c r="AV345" t="s">
        <v>681</v>
      </c>
      <c r="AW345" s="62">
        <f>L343</f>
        <v>835.31</v>
      </c>
      <c r="AZ345">
        <f>Source!X89</f>
        <v>0</v>
      </c>
      <c r="BA345">
        <f>Source!Y89</f>
        <v>0</v>
      </c>
      <c r="CD345">
        <v>1</v>
      </c>
    </row>
    <row r="346" spans="1:83" ht="28.5" x14ac:dyDescent="0.2">
      <c r="A346" s="45" t="s">
        <v>190</v>
      </c>
      <c r="B346" s="48" t="s">
        <v>732</v>
      </c>
      <c r="C346" s="48" t="str">
        <f>Source!G90</f>
        <v>Заземлитель вертикальный из угловой стали размером: 50х50х5 мм</v>
      </c>
      <c r="D346" s="49" t="str">
        <f>Source!H90</f>
        <v>10 ШТ</v>
      </c>
      <c r="E346" s="51">
        <f>Source!K90</f>
        <v>0.6</v>
      </c>
      <c r="F346" s="51"/>
      <c r="G346" s="51">
        <f>Source!I90</f>
        <v>0.6</v>
      </c>
      <c r="H346" s="53"/>
      <c r="I346" s="52"/>
      <c r="J346" s="53"/>
      <c r="K346" s="52"/>
      <c r="L346" s="53"/>
    </row>
    <row r="347" spans="1:83" x14ac:dyDescent="0.2">
      <c r="C347" s="54" t="str">
        <f>"Объем: "&amp;Source!I90&amp;"=6/"&amp;"10"</f>
        <v>Объем: 0,6=6/10</v>
      </c>
    </row>
    <row r="348" spans="1:83" ht="15" x14ac:dyDescent="0.2">
      <c r="A348" s="47"/>
      <c r="B348" s="51">
        <v>1</v>
      </c>
      <c r="C348" s="47" t="s">
        <v>675</v>
      </c>
      <c r="D348" s="49" t="s">
        <v>350</v>
      </c>
      <c r="E348" s="55"/>
      <c r="F348" s="51"/>
      <c r="G348" s="51">
        <f>Source!U90</f>
        <v>5.5620000000000003</v>
      </c>
      <c r="H348" s="51"/>
      <c r="I348" s="51"/>
      <c r="J348" s="51"/>
      <c r="K348" s="51"/>
      <c r="L348" s="56">
        <f>SUM(L349:L349)-SUMIF(CE349:CE349, 1, L349:L349)</f>
        <v>2898.25</v>
      </c>
    </row>
    <row r="349" spans="1:83" ht="28.5" x14ac:dyDescent="0.2">
      <c r="A349" s="48"/>
      <c r="B349" s="48" t="s">
        <v>445</v>
      </c>
      <c r="C349" s="48" t="s">
        <v>446</v>
      </c>
      <c r="D349" s="49" t="s">
        <v>350</v>
      </c>
      <c r="E349" s="51">
        <v>9.27</v>
      </c>
      <c r="F349" s="51"/>
      <c r="G349" s="51">
        <f>SmtRes!CX84</f>
        <v>5.5620000000000003</v>
      </c>
      <c r="H349" s="53"/>
      <c r="I349" s="52"/>
      <c r="J349" s="53">
        <f>SmtRes!CZ84</f>
        <v>521.08000000000004</v>
      </c>
      <c r="K349" s="52"/>
      <c r="L349" s="53">
        <f>SmtRes!DI84</f>
        <v>2898.25</v>
      </c>
    </row>
    <row r="350" spans="1:83" ht="15" x14ac:dyDescent="0.2">
      <c r="A350" s="47"/>
      <c r="B350" s="51">
        <v>2</v>
      </c>
      <c r="C350" s="47" t="s">
        <v>684</v>
      </c>
      <c r="D350" s="49"/>
      <c r="E350" s="55"/>
      <c r="F350" s="51"/>
      <c r="G350" s="51"/>
      <c r="H350" s="51"/>
      <c r="I350" s="51"/>
      <c r="J350" s="51"/>
      <c r="K350" s="51"/>
      <c r="L350" s="56">
        <f>SUM(L351:L356)-SUMIF(CE351:CE356, 1, L351:L356)</f>
        <v>257.85999999999996</v>
      </c>
    </row>
    <row r="351" spans="1:83" ht="15" x14ac:dyDescent="0.2">
      <c r="A351" s="47"/>
      <c r="B351" s="51"/>
      <c r="C351" s="47" t="s">
        <v>686</v>
      </c>
      <c r="D351" s="49" t="s">
        <v>350</v>
      </c>
      <c r="E351" s="55"/>
      <c r="F351" s="51"/>
      <c r="G351" s="51">
        <f>Source!V90</f>
        <v>0.20399999999999999</v>
      </c>
      <c r="H351" s="51"/>
      <c r="I351" s="51"/>
      <c r="J351" s="51"/>
      <c r="K351" s="51"/>
      <c r="L351" s="56">
        <f>SUMIF(CE352:CE356, 1, L352:L356)</f>
        <v>127.4</v>
      </c>
      <c r="CE351">
        <v>1</v>
      </c>
    </row>
    <row r="352" spans="1:83" ht="28.5" x14ac:dyDescent="0.2">
      <c r="A352" s="48"/>
      <c r="B352" s="48" t="s">
        <v>407</v>
      </c>
      <c r="C352" s="48" t="s">
        <v>409</v>
      </c>
      <c r="D352" s="49" t="s">
        <v>360</v>
      </c>
      <c r="E352" s="51">
        <v>0.17</v>
      </c>
      <c r="F352" s="51"/>
      <c r="G352" s="51">
        <f>SmtRes!CX86</f>
        <v>0.10199999999999999</v>
      </c>
      <c r="H352" s="53"/>
      <c r="I352" s="52"/>
      <c r="J352" s="53">
        <f>SmtRes!CZ86</f>
        <v>1595.2</v>
      </c>
      <c r="K352" s="52"/>
      <c r="L352" s="53">
        <f>SmtRes!DG86</f>
        <v>162.71</v>
      </c>
    </row>
    <row r="353" spans="1:83" ht="28.5" x14ac:dyDescent="0.2">
      <c r="A353" s="48"/>
      <c r="B353" s="48" t="s">
        <v>410</v>
      </c>
      <c r="C353" s="48" t="s">
        <v>696</v>
      </c>
      <c r="D353" s="49" t="s">
        <v>350</v>
      </c>
      <c r="E353" s="51">
        <f>SmtRes!DO86*SmtRes!AT86</f>
        <v>0.17</v>
      </c>
      <c r="F353" s="51"/>
      <c r="G353" s="51">
        <f>ROUND(E353*G346, 7)</f>
        <v>0.10199999999999999</v>
      </c>
      <c r="H353" s="53"/>
      <c r="I353" s="52"/>
      <c r="J353" s="53">
        <f>ROUND(SmtRes!AG86/SmtRes!DO86, 2)</f>
        <v>715.99</v>
      </c>
      <c r="K353" s="52"/>
      <c r="L353" s="53">
        <f>SmtRes!DH86</f>
        <v>73.03</v>
      </c>
      <c r="CE353">
        <v>1</v>
      </c>
    </row>
    <row r="354" spans="1:83" ht="28.5" x14ac:dyDescent="0.2">
      <c r="A354" s="48"/>
      <c r="B354" s="48" t="s">
        <v>367</v>
      </c>
      <c r="C354" s="48" t="s">
        <v>369</v>
      </c>
      <c r="D354" s="49" t="s">
        <v>360</v>
      </c>
      <c r="E354" s="51">
        <v>0.17</v>
      </c>
      <c r="F354" s="51"/>
      <c r="G354" s="51">
        <f>SmtRes!CX87</f>
        <v>0.10199999999999999</v>
      </c>
      <c r="H354" s="53"/>
      <c r="I354" s="52"/>
      <c r="J354" s="53">
        <f>SmtRes!CZ87</f>
        <v>640.84</v>
      </c>
      <c r="K354" s="52"/>
      <c r="L354" s="53">
        <f>SmtRes!DG87</f>
        <v>65.37</v>
      </c>
    </row>
    <row r="355" spans="1:83" ht="28.5" x14ac:dyDescent="0.2">
      <c r="A355" s="48"/>
      <c r="B355" s="48" t="s">
        <v>364</v>
      </c>
      <c r="C355" s="48" t="s">
        <v>685</v>
      </c>
      <c r="D355" s="49" t="s">
        <v>350</v>
      </c>
      <c r="E355" s="51">
        <f>SmtRes!DO87*SmtRes!AT87</f>
        <v>0.17</v>
      </c>
      <c r="F355" s="51"/>
      <c r="G355" s="51">
        <f>ROUND(E355*G346, 7)</f>
        <v>0.10199999999999999</v>
      </c>
      <c r="H355" s="53"/>
      <c r="I355" s="52"/>
      <c r="J355" s="53">
        <f>ROUND(SmtRes!AG87/SmtRes!DO87, 2)</f>
        <v>533.01</v>
      </c>
      <c r="K355" s="52"/>
      <c r="L355" s="53">
        <f>SmtRes!DH87</f>
        <v>54.37</v>
      </c>
      <c r="CE355">
        <v>1</v>
      </c>
    </row>
    <row r="356" spans="1:83" ht="42.75" x14ac:dyDescent="0.2">
      <c r="A356" s="48"/>
      <c r="B356" s="48" t="s">
        <v>447</v>
      </c>
      <c r="C356" s="48" t="s">
        <v>449</v>
      </c>
      <c r="D356" s="49" t="s">
        <v>360</v>
      </c>
      <c r="E356" s="51">
        <v>1.51</v>
      </c>
      <c r="F356" s="51"/>
      <c r="G356" s="51">
        <f>SmtRes!CX88</f>
        <v>0.90600000000000003</v>
      </c>
      <c r="H356" s="53"/>
      <c r="I356" s="52"/>
      <c r="J356" s="53">
        <f>SmtRes!CZ88</f>
        <v>32.869999999999997</v>
      </c>
      <c r="K356" s="52"/>
      <c r="L356" s="53">
        <f>SmtRes!DG88</f>
        <v>29.78</v>
      </c>
    </row>
    <row r="357" spans="1:83" ht="15" x14ac:dyDescent="0.2">
      <c r="A357" s="47"/>
      <c r="B357" s="51">
        <v>4</v>
      </c>
      <c r="C357" s="47" t="s">
        <v>692</v>
      </c>
      <c r="D357" s="49"/>
      <c r="E357" s="55"/>
      <c r="F357" s="51"/>
      <c r="G357" s="51"/>
      <c r="H357" s="51"/>
      <c r="I357" s="51"/>
      <c r="J357" s="51"/>
      <c r="K357" s="51"/>
      <c r="L357" s="56">
        <f>SUM(L358:L359)-SUMIF(CE358:CE359, 1, L358:L359)</f>
        <v>1420.1499999999999</v>
      </c>
    </row>
    <row r="358" spans="1:83" ht="57" x14ac:dyDescent="0.2">
      <c r="A358" s="48"/>
      <c r="B358" s="48" t="s">
        <v>450</v>
      </c>
      <c r="C358" s="48" t="s">
        <v>452</v>
      </c>
      <c r="D358" s="49" t="s">
        <v>373</v>
      </c>
      <c r="E358" s="51">
        <v>0.65</v>
      </c>
      <c r="F358" s="51"/>
      <c r="G358" s="51">
        <f>SmtRes!CX89</f>
        <v>0.39</v>
      </c>
      <c r="H358" s="53">
        <f>SmtRes!CZ89</f>
        <v>155.63</v>
      </c>
      <c r="I358" s="52">
        <f>SmtRes!AI89</f>
        <v>0.87</v>
      </c>
      <c r="J358" s="53">
        <f>ROUND(H358*I358, 2)</f>
        <v>135.4</v>
      </c>
      <c r="K358" s="52"/>
      <c r="L358" s="53">
        <f>SmtRes!DF89</f>
        <v>52.81</v>
      </c>
    </row>
    <row r="359" spans="1:83" ht="57" x14ac:dyDescent="0.2">
      <c r="A359" s="48"/>
      <c r="B359" s="48" t="s">
        <v>453</v>
      </c>
      <c r="C359" s="57" t="s">
        <v>455</v>
      </c>
      <c r="D359" s="58" t="s">
        <v>373</v>
      </c>
      <c r="E359" s="59">
        <v>2</v>
      </c>
      <c r="F359" s="59"/>
      <c r="G359" s="59">
        <f>SmtRes!CX90</f>
        <v>1.2</v>
      </c>
      <c r="H359" s="60">
        <f>SmtRes!CZ90</f>
        <v>911.56</v>
      </c>
      <c r="I359" s="61">
        <f>SmtRes!AI90</f>
        <v>1.25</v>
      </c>
      <c r="J359" s="60">
        <f>ROUND(H359*I359, 2)</f>
        <v>1139.45</v>
      </c>
      <c r="K359" s="61"/>
      <c r="L359" s="60">
        <f>SmtRes!DF90</f>
        <v>1367.34</v>
      </c>
    </row>
    <row r="360" spans="1:83" ht="15" x14ac:dyDescent="0.2">
      <c r="A360" s="48"/>
      <c r="B360" s="48"/>
      <c r="C360" s="63" t="s">
        <v>676</v>
      </c>
      <c r="D360" s="49"/>
      <c r="E360" s="51"/>
      <c r="F360" s="51"/>
      <c r="G360" s="51"/>
      <c r="H360" s="53"/>
      <c r="I360" s="52"/>
      <c r="J360" s="53"/>
      <c r="K360" s="52"/>
      <c r="L360" s="53">
        <f>L348+L350+L351+L357</f>
        <v>4703.66</v>
      </c>
    </row>
    <row r="361" spans="1:83" ht="14.25" x14ac:dyDescent="0.2">
      <c r="A361" s="48"/>
      <c r="B361" s="48"/>
      <c r="C361" s="48" t="s">
        <v>677</v>
      </c>
      <c r="D361" s="49"/>
      <c r="E361" s="51"/>
      <c r="F361" s="51"/>
      <c r="G361" s="51"/>
      <c r="H361" s="53"/>
      <c r="I361" s="52"/>
      <c r="J361" s="53"/>
      <c r="K361" s="52"/>
      <c r="L361" s="53">
        <f>SUM(AR346:AR364)+SUM(AS346:AS364)+SUM(AT346:AT364)+SUM(AU346:AU364)+SUM(AV346:AV364)</f>
        <v>3025.65</v>
      </c>
    </row>
    <row r="362" spans="1:83" ht="28.5" x14ac:dyDescent="0.2">
      <c r="A362" s="48"/>
      <c r="B362" s="48" t="s">
        <v>183</v>
      </c>
      <c r="C362" s="48" t="s">
        <v>730</v>
      </c>
      <c r="D362" s="49" t="s">
        <v>458</v>
      </c>
      <c r="E362" s="51">
        <f>Source!BZ90</f>
        <v>97</v>
      </c>
      <c r="F362" s="51"/>
      <c r="G362" s="51">
        <f>Source!AT90</f>
        <v>97</v>
      </c>
      <c r="H362" s="53"/>
      <c r="I362" s="52"/>
      <c r="J362" s="53"/>
      <c r="K362" s="52"/>
      <c r="L362" s="53">
        <f>SUM(AZ346:AZ364)</f>
        <v>2934.88</v>
      </c>
    </row>
    <row r="363" spans="1:83" ht="28.5" x14ac:dyDescent="0.2">
      <c r="A363" s="57"/>
      <c r="B363" s="57" t="s">
        <v>184</v>
      </c>
      <c r="C363" s="57" t="s">
        <v>731</v>
      </c>
      <c r="D363" s="58" t="s">
        <v>458</v>
      </c>
      <c r="E363" s="59">
        <f>Source!CA90</f>
        <v>51</v>
      </c>
      <c r="F363" s="59"/>
      <c r="G363" s="59">
        <f>Source!AU90</f>
        <v>51</v>
      </c>
      <c r="H363" s="60"/>
      <c r="I363" s="61"/>
      <c r="J363" s="60"/>
      <c r="K363" s="61"/>
      <c r="L363" s="60">
        <f>SUM(BA346:BA364)</f>
        <v>1543.08</v>
      </c>
    </row>
    <row r="364" spans="1:83" ht="15" x14ac:dyDescent="0.2">
      <c r="C364" s="273" t="s">
        <v>680</v>
      </c>
      <c r="D364" s="273"/>
      <c r="E364" s="273"/>
      <c r="F364" s="273"/>
      <c r="G364" s="273"/>
      <c r="H364" s="273"/>
      <c r="I364" s="274">
        <f>IF(E346&lt;&gt;0,K364/E346, 0)</f>
        <v>15302.700000000003</v>
      </c>
      <c r="J364" s="274"/>
      <c r="K364" s="274">
        <f>L348+L350+L357+L362+L363+L351</f>
        <v>9181.6200000000008</v>
      </c>
      <c r="L364" s="274"/>
      <c r="AD364">
        <f>ROUND((Source!AT90/100)*((ROUND(SUMIF(SmtRes!AQ84:'SmtRes'!AQ91,"=1",SmtRes!AD84:'SmtRes'!AD91)*Source!I90, 2)+ROUND(SUMIF(SmtRes!AQ84:'SmtRes'!AQ91,"=1",SmtRes!AC84:'SmtRes'!AC91)*Source!I90, 2))), 2)</f>
        <v>1030.19</v>
      </c>
      <c r="AE364">
        <f>ROUND((Source!AU90/100)*((ROUND(SUMIF(SmtRes!AQ84:'SmtRes'!AQ91,"=1",SmtRes!AD84:'SmtRes'!AD91)*Source!I90, 2)+ROUND(SUMIF(SmtRes!AQ84:'SmtRes'!AQ91,"=1",SmtRes!AC84:'SmtRes'!AC91)*Source!I90, 2))), 2)</f>
        <v>541.65</v>
      </c>
      <c r="AN364" s="62">
        <f>L348+L350+L357+L362+L363+L351</f>
        <v>9181.6200000000008</v>
      </c>
      <c r="AO364" s="62">
        <f>L350</f>
        <v>257.85999999999996</v>
      </c>
      <c r="AQ364" t="s">
        <v>681</v>
      </c>
      <c r="AR364" s="62">
        <f>L348</f>
        <v>2898.25</v>
      </c>
      <c r="AT364" s="62">
        <f>L351</f>
        <v>127.4</v>
      </c>
      <c r="AV364" t="s">
        <v>681</v>
      </c>
      <c r="AW364" s="62">
        <f>L357</f>
        <v>1420.1499999999999</v>
      </c>
      <c r="AZ364">
        <f>Source!X90</f>
        <v>2934.88</v>
      </c>
      <c r="BA364">
        <f>Source!Y90</f>
        <v>1543.08</v>
      </c>
      <c r="CD364">
        <v>2</v>
      </c>
    </row>
    <row r="365" spans="1:83" ht="42.75" x14ac:dyDescent="0.2">
      <c r="A365" s="65" t="s">
        <v>195</v>
      </c>
      <c r="B365" s="57" t="str">
        <f>Source!F91</f>
        <v>ТЦ_59.00.00.00_77_7704844420_06.03.2026_02_5.1</v>
      </c>
      <c r="C365" s="57" t="str">
        <f>Source!G91</f>
        <v>Вертикальный заземлитель 3В2,5о</v>
      </c>
      <c r="D365" s="58" t="str">
        <f>Source!H91</f>
        <v>ШТ</v>
      </c>
      <c r="E365" s="59">
        <f>Source!K91</f>
        <v>6</v>
      </c>
      <c r="F365" s="59"/>
      <c r="G365" s="59">
        <f>Source!I91</f>
        <v>6</v>
      </c>
      <c r="H365" s="60"/>
      <c r="I365" s="61"/>
      <c r="J365" s="60">
        <f>Source!AL91</f>
        <v>1519.17</v>
      </c>
      <c r="K365" s="61"/>
      <c r="L365" s="60">
        <f>Source!HG91</f>
        <v>9115.02</v>
      </c>
    </row>
    <row r="366" spans="1:83" ht="15" x14ac:dyDescent="0.2">
      <c r="C366" s="273" t="s">
        <v>680</v>
      </c>
      <c r="D366" s="273"/>
      <c r="E366" s="273"/>
      <c r="F366" s="273"/>
      <c r="G366" s="273"/>
      <c r="H366" s="273"/>
      <c r="I366" s="274">
        <f>IF(E365&lt;&gt;0,K366/E365, 0)</f>
        <v>1519.17</v>
      </c>
      <c r="J366" s="274"/>
      <c r="K366" s="274">
        <f>L365</f>
        <v>9115.02</v>
      </c>
      <c r="L366" s="274"/>
      <c r="AD366">
        <f>ROUND((Source!AT91/100)*((ROUND(ROUND(Source!AO91,2)*Source!I91, 2)+ROUND(ROUND(Source!AN91,2)*Source!I91, 2))), 2)</f>
        <v>0</v>
      </c>
      <c r="AE366">
        <f>ROUND((Source!AU91/100)*((ROUND(ROUND(Source!AO91,2)*Source!I91, 2)+ROUND(ROUND(Source!AN91,2)*Source!I91, 2))), 2)</f>
        <v>0</v>
      </c>
      <c r="AN366" s="62">
        <f>L365</f>
        <v>9115.02</v>
      </c>
      <c r="AO366">
        <f>0</f>
        <v>0</v>
      </c>
      <c r="AQ366" t="s">
        <v>681</v>
      </c>
      <c r="AR366">
        <f>0</f>
        <v>0</v>
      </c>
      <c r="AT366">
        <f>0</f>
        <v>0</v>
      </c>
      <c r="AV366" t="s">
        <v>681</v>
      </c>
      <c r="AW366" s="62">
        <f>L365</f>
        <v>9115.02</v>
      </c>
      <c r="AX366" s="62">
        <f>L365</f>
        <v>9115.02</v>
      </c>
      <c r="AZ366">
        <f>Source!X91</f>
        <v>0</v>
      </c>
      <c r="BA366">
        <f>Source!Y91</f>
        <v>0</v>
      </c>
      <c r="CD366">
        <v>1</v>
      </c>
    </row>
    <row r="367" spans="1:83" ht="42.75" x14ac:dyDescent="0.2">
      <c r="A367" s="45" t="s">
        <v>198</v>
      </c>
      <c r="B367" s="48" t="s">
        <v>733</v>
      </c>
      <c r="C367" s="48" t="str">
        <f>Source!G92</f>
        <v>Проводник заземляющий открыто по строительным основаниям: из круглой стали диаметром 12 мм</v>
      </c>
      <c r="D367" s="49" t="str">
        <f>Source!H92</f>
        <v>100 м</v>
      </c>
      <c r="E367" s="51">
        <f>Source!K92</f>
        <v>0.24</v>
      </c>
      <c r="F367" s="51"/>
      <c r="G367" s="51">
        <f>Source!I92</f>
        <v>0.24</v>
      </c>
      <c r="H367" s="53"/>
      <c r="I367" s="52"/>
      <c r="J367" s="53"/>
      <c r="K367" s="52"/>
      <c r="L367" s="53"/>
    </row>
    <row r="368" spans="1:83" x14ac:dyDescent="0.2">
      <c r="C368" s="54" t="str">
        <f>"Объем: "&amp;Source!I92&amp;"=8*"&amp;"3/"&amp;"100"</f>
        <v>Объем: 0,24=8*3/100</v>
      </c>
    </row>
    <row r="369" spans="1:83" ht="15" x14ac:dyDescent="0.2">
      <c r="A369" s="47"/>
      <c r="B369" s="51">
        <v>1</v>
      </c>
      <c r="C369" s="47" t="s">
        <v>675</v>
      </c>
      <c r="D369" s="49" t="s">
        <v>350</v>
      </c>
      <c r="E369" s="55"/>
      <c r="F369" s="51"/>
      <c r="G369" s="51">
        <f>Source!U92</f>
        <v>4.4400000000000004</v>
      </c>
      <c r="H369" s="51"/>
      <c r="I369" s="51"/>
      <c r="J369" s="51"/>
      <c r="K369" s="51"/>
      <c r="L369" s="56">
        <f>SUM(L370:L370)-SUMIF(CE370:CE370, 1, L370:L370)</f>
        <v>2313.6</v>
      </c>
    </row>
    <row r="370" spans="1:83" ht="28.5" x14ac:dyDescent="0.2">
      <c r="A370" s="48"/>
      <c r="B370" s="48" t="s">
        <v>445</v>
      </c>
      <c r="C370" s="48" t="s">
        <v>446</v>
      </c>
      <c r="D370" s="49" t="s">
        <v>350</v>
      </c>
      <c r="E370" s="51">
        <v>18.5</v>
      </c>
      <c r="F370" s="51"/>
      <c r="G370" s="51">
        <f>SmtRes!CX92</f>
        <v>4.4400000000000004</v>
      </c>
      <c r="H370" s="53"/>
      <c r="I370" s="52"/>
      <c r="J370" s="53">
        <f>SmtRes!CZ92</f>
        <v>521.08000000000004</v>
      </c>
      <c r="K370" s="52"/>
      <c r="L370" s="53">
        <f>SmtRes!DI92</f>
        <v>2313.6</v>
      </c>
    </row>
    <row r="371" spans="1:83" ht="15" x14ac:dyDescent="0.2">
      <c r="A371" s="47"/>
      <c r="B371" s="51">
        <v>2</v>
      </c>
      <c r="C371" s="47" t="s">
        <v>684</v>
      </c>
      <c r="D371" s="49"/>
      <c r="E371" s="55"/>
      <c r="F371" s="51"/>
      <c r="G371" s="51"/>
      <c r="H371" s="51"/>
      <c r="I371" s="51"/>
      <c r="J371" s="51"/>
      <c r="K371" s="51"/>
      <c r="L371" s="56">
        <f>SUM(L372:L377)-SUMIF(CE372:CE377, 1, L372:L377)</f>
        <v>114.11</v>
      </c>
    </row>
    <row r="372" spans="1:83" ht="15" x14ac:dyDescent="0.2">
      <c r="A372" s="47"/>
      <c r="B372" s="51"/>
      <c r="C372" s="47" t="s">
        <v>686</v>
      </c>
      <c r="D372" s="49" t="s">
        <v>350</v>
      </c>
      <c r="E372" s="55"/>
      <c r="F372" s="51"/>
      <c r="G372" s="51">
        <f>Source!V92</f>
        <v>8.1600000000000006E-2</v>
      </c>
      <c r="H372" s="51"/>
      <c r="I372" s="51"/>
      <c r="J372" s="51"/>
      <c r="K372" s="51"/>
      <c r="L372" s="56">
        <f>SUMIF(CE373:CE377, 1, L373:L377)</f>
        <v>50.96</v>
      </c>
      <c r="CE372">
        <v>1</v>
      </c>
    </row>
    <row r="373" spans="1:83" ht="28.5" x14ac:dyDescent="0.2">
      <c r="A373" s="48"/>
      <c r="B373" s="48" t="s">
        <v>407</v>
      </c>
      <c r="C373" s="48" t="s">
        <v>409</v>
      </c>
      <c r="D373" s="49" t="s">
        <v>360</v>
      </c>
      <c r="E373" s="51">
        <v>0.17</v>
      </c>
      <c r="F373" s="51"/>
      <c r="G373" s="51">
        <f>SmtRes!CX94</f>
        <v>4.0800000000000003E-2</v>
      </c>
      <c r="H373" s="53"/>
      <c r="I373" s="52"/>
      <c r="J373" s="53">
        <f>SmtRes!CZ94</f>
        <v>1595.2</v>
      </c>
      <c r="K373" s="52"/>
      <c r="L373" s="53">
        <f>SmtRes!DG94</f>
        <v>65.08</v>
      </c>
    </row>
    <row r="374" spans="1:83" ht="28.5" x14ac:dyDescent="0.2">
      <c r="A374" s="48"/>
      <c r="B374" s="48" t="s">
        <v>410</v>
      </c>
      <c r="C374" s="48" t="s">
        <v>696</v>
      </c>
      <c r="D374" s="49" t="s">
        <v>350</v>
      </c>
      <c r="E374" s="51">
        <f>SmtRes!DO94*SmtRes!AT94</f>
        <v>0.17</v>
      </c>
      <c r="F374" s="51"/>
      <c r="G374" s="51">
        <f>ROUND(E374*G367, 7)</f>
        <v>4.0800000000000003E-2</v>
      </c>
      <c r="H374" s="53"/>
      <c r="I374" s="52"/>
      <c r="J374" s="53">
        <f>ROUND(SmtRes!AG94/SmtRes!DO94, 2)</f>
        <v>715.99</v>
      </c>
      <c r="K374" s="52"/>
      <c r="L374" s="53">
        <f>SmtRes!DH94</f>
        <v>29.21</v>
      </c>
      <c r="CE374">
        <v>1</v>
      </c>
    </row>
    <row r="375" spans="1:83" ht="28.5" x14ac:dyDescent="0.2">
      <c r="A375" s="48"/>
      <c r="B375" s="48" t="s">
        <v>367</v>
      </c>
      <c r="C375" s="48" t="s">
        <v>369</v>
      </c>
      <c r="D375" s="49" t="s">
        <v>360</v>
      </c>
      <c r="E375" s="51">
        <v>0.17</v>
      </c>
      <c r="F375" s="51"/>
      <c r="G375" s="51">
        <f>SmtRes!CX95</f>
        <v>4.0800000000000003E-2</v>
      </c>
      <c r="H375" s="53"/>
      <c r="I375" s="52"/>
      <c r="J375" s="53">
        <f>SmtRes!CZ95</f>
        <v>640.84</v>
      </c>
      <c r="K375" s="52"/>
      <c r="L375" s="53">
        <f>SmtRes!DG95</f>
        <v>26.15</v>
      </c>
    </row>
    <row r="376" spans="1:83" ht="28.5" x14ac:dyDescent="0.2">
      <c r="A376" s="48"/>
      <c r="B376" s="48" t="s">
        <v>364</v>
      </c>
      <c r="C376" s="48" t="s">
        <v>685</v>
      </c>
      <c r="D376" s="49" t="s">
        <v>350</v>
      </c>
      <c r="E376" s="51">
        <f>SmtRes!DO95*SmtRes!AT95</f>
        <v>0.17</v>
      </c>
      <c r="F376" s="51"/>
      <c r="G376" s="51">
        <f>ROUND(E376*G367, 7)</f>
        <v>4.0800000000000003E-2</v>
      </c>
      <c r="H376" s="53"/>
      <c r="I376" s="52"/>
      <c r="J376" s="53">
        <f>ROUND(SmtRes!AG95/SmtRes!DO95, 2)</f>
        <v>533.01</v>
      </c>
      <c r="K376" s="52"/>
      <c r="L376" s="53">
        <f>SmtRes!DH95</f>
        <v>21.75</v>
      </c>
      <c r="CE376">
        <v>1</v>
      </c>
    </row>
    <row r="377" spans="1:83" ht="42.75" x14ac:dyDescent="0.2">
      <c r="A377" s="48"/>
      <c r="B377" s="48" t="s">
        <v>447</v>
      </c>
      <c r="C377" s="48" t="s">
        <v>449</v>
      </c>
      <c r="D377" s="49" t="s">
        <v>360</v>
      </c>
      <c r="E377" s="51">
        <v>2.9</v>
      </c>
      <c r="F377" s="51"/>
      <c r="G377" s="51">
        <f>SmtRes!CX96</f>
        <v>0.69599999999999995</v>
      </c>
      <c r="H377" s="53"/>
      <c r="I377" s="52"/>
      <c r="J377" s="53">
        <f>SmtRes!CZ96</f>
        <v>32.869999999999997</v>
      </c>
      <c r="K377" s="52"/>
      <c r="L377" s="53">
        <f>SmtRes!DG96</f>
        <v>22.88</v>
      </c>
    </row>
    <row r="378" spans="1:83" ht="15" x14ac:dyDescent="0.2">
      <c r="A378" s="47"/>
      <c r="B378" s="51">
        <v>4</v>
      </c>
      <c r="C378" s="47" t="s">
        <v>692</v>
      </c>
      <c r="D378" s="49"/>
      <c r="E378" s="55"/>
      <c r="F378" s="51"/>
      <c r="G378" s="51"/>
      <c r="H378" s="51"/>
      <c r="I378" s="51"/>
      <c r="J378" s="51"/>
      <c r="K378" s="51"/>
      <c r="L378" s="56">
        <f>SUM(L379:L380)-SUMIF(CE379:CE380, 1, L379:L380)</f>
        <v>685.57</v>
      </c>
    </row>
    <row r="379" spans="1:83" ht="57" x14ac:dyDescent="0.2">
      <c r="A379" s="48"/>
      <c r="B379" s="48" t="s">
        <v>450</v>
      </c>
      <c r="C379" s="48" t="s">
        <v>452</v>
      </c>
      <c r="D379" s="49" t="s">
        <v>373</v>
      </c>
      <c r="E379" s="51">
        <v>0.9</v>
      </c>
      <c r="F379" s="51"/>
      <c r="G379" s="51">
        <f>SmtRes!CX97</f>
        <v>0.216</v>
      </c>
      <c r="H379" s="53">
        <f>SmtRes!CZ97</f>
        <v>155.63</v>
      </c>
      <c r="I379" s="52">
        <f>SmtRes!AI97</f>
        <v>0.87</v>
      </c>
      <c r="J379" s="53">
        <f>ROUND(H379*I379, 2)</f>
        <v>135.4</v>
      </c>
      <c r="K379" s="52"/>
      <c r="L379" s="53">
        <f>SmtRes!DF97</f>
        <v>29.25</v>
      </c>
    </row>
    <row r="380" spans="1:83" ht="57" x14ac:dyDescent="0.2">
      <c r="A380" s="48"/>
      <c r="B380" s="48" t="s">
        <v>453</v>
      </c>
      <c r="C380" s="57" t="s">
        <v>455</v>
      </c>
      <c r="D380" s="58" t="s">
        <v>373</v>
      </c>
      <c r="E380" s="59">
        <v>2.4</v>
      </c>
      <c r="F380" s="59"/>
      <c r="G380" s="59">
        <f>SmtRes!CX100</f>
        <v>0.57599999999999996</v>
      </c>
      <c r="H380" s="60">
        <f>SmtRes!CZ100</f>
        <v>911.56</v>
      </c>
      <c r="I380" s="61">
        <f>SmtRes!AI100</f>
        <v>1.25</v>
      </c>
      <c r="J380" s="60">
        <f>ROUND(H380*I380, 2)</f>
        <v>1139.45</v>
      </c>
      <c r="K380" s="61"/>
      <c r="L380" s="60">
        <f>SmtRes!DF100</f>
        <v>656.32</v>
      </c>
    </row>
    <row r="381" spans="1:83" ht="15" x14ac:dyDescent="0.2">
      <c r="A381" s="48"/>
      <c r="B381" s="48"/>
      <c r="C381" s="63" t="s">
        <v>676</v>
      </c>
      <c r="D381" s="49"/>
      <c r="E381" s="51"/>
      <c r="F381" s="51"/>
      <c r="G381" s="51"/>
      <c r="H381" s="53"/>
      <c r="I381" s="52"/>
      <c r="J381" s="53"/>
      <c r="K381" s="52"/>
      <c r="L381" s="53">
        <f>L369+L371+L372+L378</f>
        <v>3164.2400000000002</v>
      </c>
    </row>
    <row r="382" spans="1:83" ht="42.75" x14ac:dyDescent="0.2">
      <c r="A382" s="45" t="s">
        <v>734</v>
      </c>
      <c r="B382" s="48" t="str">
        <f>Source!F93</f>
        <v>08.3.05.02-0021</v>
      </c>
      <c r="C382" s="48" t="str">
        <f>Source!G93</f>
        <v>Прокат листовой горячекатаный, марки стали Ст3сп, Ст3пс, ширина 1200-3000 мм, толщина 1-8 мм</v>
      </c>
      <c r="D382" s="49" t="str">
        <f>Source!H93</f>
        <v>т</v>
      </c>
      <c r="E382" s="51">
        <f>SmtRes!AT98</f>
        <v>4.0000000000000001E-3</v>
      </c>
      <c r="F382" s="51"/>
      <c r="G382" s="51">
        <f>Source!I93</f>
        <v>9.6000000000000002E-4</v>
      </c>
      <c r="H382" s="53"/>
      <c r="I382" s="52"/>
      <c r="J382" s="53">
        <f>Source!AK93</f>
        <v>48543.27</v>
      </c>
      <c r="K382" s="52"/>
      <c r="L382" s="53">
        <f>Source!P93</f>
        <v>46.6</v>
      </c>
      <c r="AD382">
        <f>ROUND((Source!AT93/100)*((ROUND(ROUND(Source!AO93,2)*Source!I93, 2)+ROUND(ROUND(Source!AN93,2)*Source!I93, 2))), 2)</f>
        <v>0</v>
      </c>
      <c r="AE382">
        <f>ROUND((Source!AU93/100)*((ROUND(ROUND(Source!AO93,2)*Source!I93, 2)+ROUND(ROUND(Source!AN93,2)*Source!I93, 2))), 2)</f>
        <v>0</v>
      </c>
      <c r="AN382">
        <f>L382</f>
        <v>46.6</v>
      </c>
      <c r="AW382">
        <f>L382</f>
        <v>46.6</v>
      </c>
      <c r="AZ382">
        <f>Source!X93</f>
        <v>0</v>
      </c>
      <c r="BA382">
        <f>Source!Y93</f>
        <v>0</v>
      </c>
      <c r="CD382">
        <v>2</v>
      </c>
    </row>
    <row r="383" spans="1:83" ht="57" x14ac:dyDescent="0.2">
      <c r="A383" s="45" t="s">
        <v>735</v>
      </c>
      <c r="B383" s="48" t="str">
        <f>Source!F94</f>
        <v>08.3.05.02-0021</v>
      </c>
      <c r="C383" s="48" t="s">
        <v>736</v>
      </c>
      <c r="D383" s="49" t="str">
        <f>Source!H94</f>
        <v>т</v>
      </c>
      <c r="E383" s="51">
        <f>SmtRes!AT99</f>
        <v>-4.0000000000000001E-3</v>
      </c>
      <c r="F383" s="51"/>
      <c r="G383" s="51">
        <f>Source!I94</f>
        <v>-9.6000000000000002E-4</v>
      </c>
      <c r="H383" s="53"/>
      <c r="I383" s="52"/>
      <c r="J383" s="53">
        <f>Source!AK94</f>
        <v>48543.27</v>
      </c>
      <c r="K383" s="52"/>
      <c r="L383" s="53">
        <f>Source!P94</f>
        <v>-46.6</v>
      </c>
      <c r="AD383">
        <f>ROUND((Source!AT94/100)*((ROUND(ROUND(Source!AO94,2)*Source!I94, 2)+ROUND(ROUND(Source!AN94,2)*Source!I94, 2))), 2)</f>
        <v>0</v>
      </c>
      <c r="AE383">
        <f>ROUND((Source!AU94/100)*((ROUND(ROUND(Source!AO94,2)*Source!I94, 2)+ROUND(ROUND(Source!AN94,2)*Source!I94, 2))), 2)</f>
        <v>0</v>
      </c>
      <c r="AN383">
        <f>L383</f>
        <v>-46.6</v>
      </c>
      <c r="AW383">
        <f>L383</f>
        <v>-46.6</v>
      </c>
      <c r="AZ383">
        <f>Source!X94</f>
        <v>0</v>
      </c>
      <c r="BA383">
        <f>Source!Y94</f>
        <v>0</v>
      </c>
      <c r="CD383">
        <v>2</v>
      </c>
    </row>
    <row r="384" spans="1:83" ht="14.25" x14ac:dyDescent="0.2">
      <c r="A384" s="48"/>
      <c r="B384" s="48"/>
      <c r="C384" s="48" t="s">
        <v>677</v>
      </c>
      <c r="D384" s="49"/>
      <c r="E384" s="51"/>
      <c r="F384" s="51"/>
      <c r="G384" s="51"/>
      <c r="H384" s="53"/>
      <c r="I384" s="52"/>
      <c r="J384" s="53"/>
      <c r="K384" s="52"/>
      <c r="L384" s="53">
        <f>SUM(AR367:AR387)+SUM(AS367:AS387)+SUM(AT367:AT387)+SUM(AU367:AU387)+SUM(AV367:AV387)</f>
        <v>2364.56</v>
      </c>
    </row>
    <row r="385" spans="1:82" ht="28.5" x14ac:dyDescent="0.2">
      <c r="A385" s="48"/>
      <c r="B385" s="48" t="s">
        <v>183</v>
      </c>
      <c r="C385" s="48" t="s">
        <v>730</v>
      </c>
      <c r="D385" s="49" t="s">
        <v>458</v>
      </c>
      <c r="E385" s="51">
        <f>Source!BZ92</f>
        <v>97</v>
      </c>
      <c r="F385" s="51"/>
      <c r="G385" s="51">
        <f>Source!AT92</f>
        <v>97</v>
      </c>
      <c r="H385" s="53"/>
      <c r="I385" s="52"/>
      <c r="J385" s="53"/>
      <c r="K385" s="52"/>
      <c r="L385" s="53">
        <f>SUM(AZ367:AZ387)</f>
        <v>2293.62</v>
      </c>
    </row>
    <row r="386" spans="1:82" ht="28.5" x14ac:dyDescent="0.2">
      <c r="A386" s="57"/>
      <c r="B386" s="57" t="s">
        <v>184</v>
      </c>
      <c r="C386" s="57" t="s">
        <v>731</v>
      </c>
      <c r="D386" s="58" t="s">
        <v>458</v>
      </c>
      <c r="E386" s="59">
        <f>Source!CA92</f>
        <v>51</v>
      </c>
      <c r="F386" s="59"/>
      <c r="G386" s="59">
        <f>Source!AU92</f>
        <v>51</v>
      </c>
      <c r="H386" s="60"/>
      <c r="I386" s="61"/>
      <c r="J386" s="60"/>
      <c r="K386" s="61"/>
      <c r="L386" s="60">
        <f>SUM(BA367:BA387)</f>
        <v>1205.93</v>
      </c>
    </row>
    <row r="387" spans="1:82" ht="15" x14ac:dyDescent="0.2">
      <c r="C387" s="273" t="s">
        <v>680</v>
      </c>
      <c r="D387" s="273"/>
      <c r="E387" s="273"/>
      <c r="F387" s="273"/>
      <c r="G387" s="273"/>
      <c r="H387" s="273"/>
      <c r="I387" s="274">
        <f>IF(E367&lt;&gt;0,K387/E367, 0)</f>
        <v>27765.791666666668</v>
      </c>
      <c r="J387" s="274"/>
      <c r="K387" s="274">
        <f>L369+L371+L378+L385+L386+L372+SUM(L382:L383)</f>
        <v>6663.79</v>
      </c>
      <c r="L387" s="274"/>
      <c r="AD387">
        <f>ROUND((Source!AT92/100)*((ROUND(SUMIF(SmtRes!AQ92:'SmtRes'!AQ101,"=1",SmtRes!AD92:'SmtRes'!AD101)*Source!I92, 2)+ROUND(SUMIF(SmtRes!AQ92:'SmtRes'!AQ101,"=1",SmtRes!AC92:'SmtRes'!AC101)*Source!I92, 2))), 2)</f>
        <v>412.08</v>
      </c>
      <c r="AE387">
        <f>ROUND((Source!AU92/100)*((ROUND(SUMIF(SmtRes!AQ92:'SmtRes'!AQ101,"=1",SmtRes!AD92:'SmtRes'!AD101)*Source!I92, 2)+ROUND(SUMIF(SmtRes!AQ92:'SmtRes'!AQ101,"=1",SmtRes!AC92:'SmtRes'!AC101)*Source!I92, 2))), 2)</f>
        <v>216.66</v>
      </c>
      <c r="AN387" s="62">
        <f>L369+L371+L378+L385+L386+L372</f>
        <v>6663.79</v>
      </c>
      <c r="AO387" s="62">
        <f>L371</f>
        <v>114.11</v>
      </c>
      <c r="AQ387" t="s">
        <v>681</v>
      </c>
      <c r="AR387" s="62">
        <f>L369</f>
        <v>2313.6</v>
      </c>
      <c r="AT387" s="62">
        <f>L372</f>
        <v>50.96</v>
      </c>
      <c r="AV387" t="s">
        <v>681</v>
      </c>
      <c r="AW387" s="62">
        <f>L378</f>
        <v>685.57</v>
      </c>
      <c r="AZ387">
        <f>Source!X92</f>
        <v>2293.62</v>
      </c>
      <c r="BA387">
        <f>Source!Y92</f>
        <v>1205.93</v>
      </c>
      <c r="CD387">
        <v>2</v>
      </c>
    </row>
    <row r="388" spans="1:82" ht="42.75" x14ac:dyDescent="0.2">
      <c r="A388" s="45" t="s">
        <v>207</v>
      </c>
      <c r="B388" s="48" t="str">
        <f>Source!F95</f>
        <v>08.3.04.02-0063</v>
      </c>
      <c r="C388" s="48" t="str">
        <f>Source!G95</f>
        <v>Прокат стальной горячекатаный круглый, марки стали Ст3сп, Ст3пс, диаметр 5-12 мм</v>
      </c>
      <c r="D388" s="49" t="str">
        <f>Source!H95</f>
        <v>т</v>
      </c>
      <c r="E388" s="51">
        <f>Source!K95</f>
        <v>1.4808E-2</v>
      </c>
      <c r="F388" s="51"/>
      <c r="G388" s="51">
        <f>Source!I95</f>
        <v>1.4808E-2</v>
      </c>
      <c r="H388" s="53">
        <f>Source!AL95</f>
        <v>67306.5</v>
      </c>
      <c r="I388" s="52">
        <f>IF(Source!BC95&lt;&gt; 0, Source!BC95, 1)</f>
        <v>0.82</v>
      </c>
      <c r="J388" s="53">
        <f>ROUND(H388*I388, 2)</f>
        <v>55191.33</v>
      </c>
      <c r="K388" s="52"/>
      <c r="L388" s="53">
        <f>Source!P95</f>
        <v>817.27</v>
      </c>
    </row>
    <row r="389" spans="1:82" x14ac:dyDescent="0.2">
      <c r="A389" s="70"/>
      <c r="B389" s="70"/>
      <c r="C389" s="71" t="str">
        <f>"Объем: "&amp;Source!I95&amp;"=24*"&amp;"0,617/"&amp;"1000"</f>
        <v>Объем: 0,014808=24*0,617/1000</v>
      </c>
      <c r="D389" s="70"/>
      <c r="E389" s="70"/>
      <c r="F389" s="70"/>
      <c r="G389" s="70"/>
      <c r="H389" s="70"/>
      <c r="I389" s="70"/>
      <c r="J389" s="70"/>
      <c r="K389" s="70"/>
      <c r="L389" s="70"/>
    </row>
    <row r="390" spans="1:82" ht="15" x14ac:dyDescent="0.2">
      <c r="C390" s="273" t="s">
        <v>680</v>
      </c>
      <c r="D390" s="273"/>
      <c r="E390" s="273"/>
      <c r="F390" s="273"/>
      <c r="G390" s="273"/>
      <c r="H390" s="273"/>
      <c r="I390" s="274">
        <f>IF(E388&lt;&gt;0,K390/E388, 0)</f>
        <v>55191.11291193949</v>
      </c>
      <c r="J390" s="274"/>
      <c r="K390" s="274">
        <f>L388</f>
        <v>817.27</v>
      </c>
      <c r="L390" s="274"/>
      <c r="AD390">
        <f>ROUND((Source!AT95/100)*((ROUND(ROUND(Source!AO95,2)*Source!I95, 2)+ROUND(ROUND(Source!AN95,2)*Source!I95, 2))), 2)</f>
        <v>0</v>
      </c>
      <c r="AE390">
        <f>ROUND((Source!AU95/100)*((ROUND(ROUND(Source!AO95,2)*Source!I95, 2)+ROUND(ROUND(Source!AN95,2)*Source!I95, 2))), 2)</f>
        <v>0</v>
      </c>
      <c r="AN390" s="62">
        <f>L388</f>
        <v>817.27</v>
      </c>
      <c r="AO390">
        <f>0</f>
        <v>0</v>
      </c>
      <c r="AQ390" t="s">
        <v>681</v>
      </c>
      <c r="AR390">
        <f>0</f>
        <v>0</v>
      </c>
      <c r="AT390">
        <f>0</f>
        <v>0</v>
      </c>
      <c r="AV390" t="s">
        <v>681</v>
      </c>
      <c r="AW390" s="62">
        <f>L388</f>
        <v>817.27</v>
      </c>
      <c r="AZ390">
        <f>Source!X95</f>
        <v>0</v>
      </c>
      <c r="BA390">
        <f>Source!Y95</f>
        <v>0</v>
      </c>
      <c r="CD390">
        <v>1</v>
      </c>
    </row>
    <row r="391" spans="1:82" ht="28.5" x14ac:dyDescent="0.2">
      <c r="A391" s="45" t="s">
        <v>211</v>
      </c>
      <c r="B391" s="48" t="s">
        <v>682</v>
      </c>
      <c r="C391" s="48" t="str">
        <f>Source!G96</f>
        <v>Засыпка вручную траншей, пазух котлованов и ям, группа грунтов: 1</v>
      </c>
      <c r="D391" s="49" t="str">
        <f>Source!H96</f>
        <v>100 м3</v>
      </c>
      <c r="E391" s="51">
        <f>Source!K96</f>
        <v>2.7E-2</v>
      </c>
      <c r="F391" s="51"/>
      <c r="G391" s="51">
        <f>Source!I96</f>
        <v>2.7E-2</v>
      </c>
      <c r="H391" s="53"/>
      <c r="I391" s="52"/>
      <c r="J391" s="53"/>
      <c r="K391" s="52"/>
      <c r="L391" s="53"/>
    </row>
    <row r="392" spans="1:82" x14ac:dyDescent="0.2">
      <c r="C392" s="54" t="str">
        <f>"Объем: "&amp;Source!I96&amp;"=2,7/"&amp;"100"</f>
        <v>Объем: 0,027=2,7/100</v>
      </c>
    </row>
    <row r="393" spans="1:82" ht="15" x14ac:dyDescent="0.2">
      <c r="A393" s="47"/>
      <c r="B393" s="51">
        <v>1</v>
      </c>
      <c r="C393" s="47" t="s">
        <v>675</v>
      </c>
      <c r="D393" s="49" t="s">
        <v>350</v>
      </c>
      <c r="E393" s="55"/>
      <c r="F393" s="51"/>
      <c r="G393" s="51">
        <f>Source!U96</f>
        <v>2.3895</v>
      </c>
      <c r="H393" s="51"/>
      <c r="I393" s="51"/>
      <c r="J393" s="51"/>
      <c r="K393" s="51"/>
      <c r="L393" s="56">
        <f>SUM(L394:L394)-SUMIF(CE394:CE394, 1, L394:L394)</f>
        <v>993.24</v>
      </c>
    </row>
    <row r="394" spans="1:82" ht="28.5" x14ac:dyDescent="0.2">
      <c r="A394" s="48"/>
      <c r="B394" s="48" t="s">
        <v>351</v>
      </c>
      <c r="C394" s="57" t="s">
        <v>352</v>
      </c>
      <c r="D394" s="58" t="s">
        <v>350</v>
      </c>
      <c r="E394" s="59">
        <v>88.5</v>
      </c>
      <c r="F394" s="59"/>
      <c r="G394" s="59">
        <f>SmtRes!CX102</f>
        <v>2.3895</v>
      </c>
      <c r="H394" s="60"/>
      <c r="I394" s="61"/>
      <c r="J394" s="60">
        <f>SmtRes!CZ102</f>
        <v>415.67</v>
      </c>
      <c r="K394" s="61"/>
      <c r="L394" s="60">
        <f>SmtRes!DI102</f>
        <v>993.24</v>
      </c>
    </row>
    <row r="395" spans="1:82" ht="15" x14ac:dyDescent="0.2">
      <c r="A395" s="48"/>
      <c r="B395" s="48"/>
      <c r="C395" s="63" t="s">
        <v>676</v>
      </c>
      <c r="D395" s="49"/>
      <c r="E395" s="51"/>
      <c r="F395" s="51"/>
      <c r="G395" s="51"/>
      <c r="H395" s="53"/>
      <c r="I395" s="52"/>
      <c r="J395" s="53"/>
      <c r="K395" s="52"/>
      <c r="L395" s="53">
        <f>L393</f>
        <v>993.24</v>
      </c>
    </row>
    <row r="396" spans="1:82" ht="14.25" x14ac:dyDescent="0.2">
      <c r="A396" s="48"/>
      <c r="B396" s="48"/>
      <c r="C396" s="48" t="s">
        <v>677</v>
      </c>
      <c r="D396" s="49"/>
      <c r="E396" s="51"/>
      <c r="F396" s="51"/>
      <c r="G396" s="51"/>
      <c r="H396" s="53"/>
      <c r="I396" s="52"/>
      <c r="J396" s="53"/>
      <c r="K396" s="52"/>
      <c r="L396" s="53">
        <f>SUM(AR391:AR399)+SUM(AS391:AS399)+SUM(AT391:AT399)+SUM(AU391:AU399)+SUM(AV391:AV399)</f>
        <v>993.24</v>
      </c>
    </row>
    <row r="397" spans="1:82" ht="28.5" x14ac:dyDescent="0.2">
      <c r="A397" s="48"/>
      <c r="B397" s="48" t="s">
        <v>32</v>
      </c>
      <c r="C397" s="48" t="s">
        <v>678</v>
      </c>
      <c r="D397" s="49" t="s">
        <v>458</v>
      </c>
      <c r="E397" s="51">
        <f>Source!BZ96</f>
        <v>89</v>
      </c>
      <c r="F397" s="51"/>
      <c r="G397" s="51">
        <f>Source!AT96</f>
        <v>89</v>
      </c>
      <c r="H397" s="53"/>
      <c r="I397" s="52"/>
      <c r="J397" s="53"/>
      <c r="K397" s="52"/>
      <c r="L397" s="53">
        <f>SUM(AZ391:AZ399)</f>
        <v>883.98</v>
      </c>
    </row>
    <row r="398" spans="1:82" ht="28.5" x14ac:dyDescent="0.2">
      <c r="A398" s="57"/>
      <c r="B398" s="57" t="s">
        <v>33</v>
      </c>
      <c r="C398" s="57" t="s">
        <v>679</v>
      </c>
      <c r="D398" s="58" t="s">
        <v>458</v>
      </c>
      <c r="E398" s="59">
        <f>Source!CA96</f>
        <v>40</v>
      </c>
      <c r="F398" s="59"/>
      <c r="G398" s="59">
        <f>Source!AU96</f>
        <v>40</v>
      </c>
      <c r="H398" s="60"/>
      <c r="I398" s="61"/>
      <c r="J398" s="60"/>
      <c r="K398" s="61"/>
      <c r="L398" s="60">
        <f>SUM(BA391:BA399)</f>
        <v>397.3</v>
      </c>
    </row>
    <row r="399" spans="1:82" ht="15" x14ac:dyDescent="0.2">
      <c r="C399" s="273" t="s">
        <v>680</v>
      </c>
      <c r="D399" s="273"/>
      <c r="E399" s="273"/>
      <c r="F399" s="273"/>
      <c r="G399" s="273"/>
      <c r="H399" s="273"/>
      <c r="I399" s="274">
        <f>IF(E391&lt;&gt;0,K399/E391, 0)</f>
        <v>84241.481481481489</v>
      </c>
      <c r="J399" s="274"/>
      <c r="K399" s="274">
        <f>L393+L397+L398</f>
        <v>2274.52</v>
      </c>
      <c r="L399" s="274"/>
      <c r="AD399">
        <f>ROUND((Source!AT96/100)*((ROUND(SUMIF(SmtRes!AQ102:'SmtRes'!AQ102,"=1",SmtRes!AD102:'SmtRes'!AD102)*Source!I96, 2)+ROUND(SUMIF(SmtRes!AQ102:'SmtRes'!AQ102,"=1",SmtRes!AC102:'SmtRes'!AC102)*Source!I96, 2))), 2)</f>
        <v>9.99</v>
      </c>
      <c r="AE399">
        <f>ROUND((Source!AU96/100)*((ROUND(SUMIF(SmtRes!AQ102:'SmtRes'!AQ102,"=1",SmtRes!AD102:'SmtRes'!AD102)*Source!I96, 2)+ROUND(SUMIF(SmtRes!AQ102:'SmtRes'!AQ102,"=1",SmtRes!AC102:'SmtRes'!AC102)*Source!I96, 2))), 2)</f>
        <v>4.49</v>
      </c>
      <c r="AN399" s="62">
        <f>L393+L397+L398</f>
        <v>2274.52</v>
      </c>
      <c r="AO399">
        <f>0</f>
        <v>0</v>
      </c>
      <c r="AQ399" t="s">
        <v>681</v>
      </c>
      <c r="AR399" s="62">
        <f>L393</f>
        <v>993.24</v>
      </c>
      <c r="AT399">
        <f>0</f>
        <v>0</v>
      </c>
      <c r="AV399" t="s">
        <v>681</v>
      </c>
      <c r="AW399">
        <f>0</f>
        <v>0</v>
      </c>
      <c r="AZ399">
        <f>Source!X96</f>
        <v>883.98</v>
      </c>
      <c r="BA399">
        <f>Source!Y96</f>
        <v>397.3</v>
      </c>
      <c r="CD399">
        <v>1</v>
      </c>
    </row>
    <row r="401" spans="1:12" ht="15" x14ac:dyDescent="0.2">
      <c r="A401" s="67"/>
      <c r="B401" s="68"/>
      <c r="C401" s="278" t="s">
        <v>702</v>
      </c>
      <c r="D401" s="278"/>
      <c r="E401" s="278"/>
      <c r="F401" s="278"/>
      <c r="G401" s="278"/>
      <c r="H401" s="278"/>
      <c r="I401" s="56"/>
      <c r="J401" s="67"/>
      <c r="K401" s="69"/>
      <c r="L401" s="56">
        <f>L403+L404+L410+L414</f>
        <v>22567.97</v>
      </c>
    </row>
    <row r="402" spans="1:12" ht="14.25" x14ac:dyDescent="0.2">
      <c r="A402" s="64"/>
      <c r="B402" s="66"/>
      <c r="C402" s="276" t="s">
        <v>703</v>
      </c>
      <c r="D402" s="277"/>
      <c r="E402" s="277"/>
      <c r="F402" s="277"/>
      <c r="G402" s="277"/>
      <c r="H402" s="277"/>
      <c r="I402" s="53"/>
      <c r="J402" s="64"/>
      <c r="K402" s="51"/>
      <c r="L402" s="53"/>
    </row>
    <row r="403" spans="1:12" ht="14.25" x14ac:dyDescent="0.2">
      <c r="A403" s="64"/>
      <c r="B403" s="66"/>
      <c r="C403" s="277" t="s">
        <v>704</v>
      </c>
      <c r="D403" s="277"/>
      <c r="E403" s="277"/>
      <c r="F403" s="277"/>
      <c r="G403" s="277"/>
      <c r="H403" s="277"/>
      <c r="I403" s="53"/>
      <c r="J403" s="64"/>
      <c r="K403" s="51"/>
      <c r="L403" s="53">
        <f>SUM(AR314:AR399)</f>
        <v>8683.19</v>
      </c>
    </row>
    <row r="404" spans="1:12" ht="14.25" hidden="1" x14ac:dyDescent="0.2">
      <c r="A404" s="64"/>
      <c r="B404" s="66"/>
      <c r="C404" s="277" t="s">
        <v>705</v>
      </c>
      <c r="D404" s="277"/>
      <c r="E404" s="277"/>
      <c r="F404" s="277"/>
      <c r="G404" s="277"/>
      <c r="H404" s="277"/>
      <c r="I404" s="53"/>
      <c r="J404" s="64"/>
      <c r="K404" s="51"/>
      <c r="L404" s="53">
        <f>L406+L409+L408</f>
        <v>621.04999999999995</v>
      </c>
    </row>
    <row r="405" spans="1:12" ht="14.25" hidden="1" x14ac:dyDescent="0.2">
      <c r="A405" s="64"/>
      <c r="B405" s="66"/>
      <c r="C405" s="276" t="s">
        <v>706</v>
      </c>
      <c r="D405" s="277"/>
      <c r="E405" s="277"/>
      <c r="F405" s="277"/>
      <c r="G405" s="277"/>
      <c r="H405" s="277"/>
      <c r="I405" s="53"/>
      <c r="J405" s="64"/>
      <c r="K405" s="51"/>
      <c r="L405" s="53"/>
    </row>
    <row r="406" spans="1:12" ht="14.25" x14ac:dyDescent="0.2">
      <c r="A406" s="64"/>
      <c r="B406" s="66"/>
      <c r="C406" s="277" t="s">
        <v>705</v>
      </c>
      <c r="D406" s="277"/>
      <c r="E406" s="277"/>
      <c r="F406" s="277"/>
      <c r="G406" s="277"/>
      <c r="H406" s="277"/>
      <c r="I406" s="53"/>
      <c r="J406" s="64"/>
      <c r="K406" s="51"/>
      <c r="L406" s="53">
        <f>SUM(AO314:AO399)</f>
        <v>420.21</v>
      </c>
    </row>
    <row r="407" spans="1:12" ht="14.25" hidden="1" x14ac:dyDescent="0.2">
      <c r="A407" s="64"/>
      <c r="B407" s="66"/>
      <c r="C407" s="276" t="s">
        <v>707</v>
      </c>
      <c r="D407" s="277"/>
      <c r="E407" s="277"/>
      <c r="F407" s="277"/>
      <c r="G407" s="277"/>
      <c r="H407" s="277"/>
      <c r="I407" s="53"/>
      <c r="J407" s="64"/>
      <c r="K407" s="51"/>
      <c r="L407" s="53"/>
    </row>
    <row r="408" spans="1:12" ht="14.25" x14ac:dyDescent="0.2">
      <c r="A408" s="64"/>
      <c r="B408" s="66"/>
      <c r="C408" s="277" t="s">
        <v>727</v>
      </c>
      <c r="D408" s="277"/>
      <c r="E408" s="277"/>
      <c r="F408" s="277"/>
      <c r="G408" s="277"/>
      <c r="H408" s="277"/>
      <c r="I408" s="53"/>
      <c r="J408" s="64"/>
      <c r="K408" s="51"/>
      <c r="L408" s="53">
        <f>SUM(AT314:AT399)</f>
        <v>200.84</v>
      </c>
    </row>
    <row r="409" spans="1:12" ht="14.25" hidden="1" x14ac:dyDescent="0.2">
      <c r="A409" s="64"/>
      <c r="B409" s="66"/>
      <c r="C409" s="277" t="s">
        <v>708</v>
      </c>
      <c r="D409" s="277"/>
      <c r="E409" s="277"/>
      <c r="F409" s="277"/>
      <c r="G409" s="277"/>
      <c r="H409" s="277"/>
      <c r="I409" s="53"/>
      <c r="J409" s="64"/>
      <c r="K409" s="51"/>
      <c r="L409" s="53">
        <f>SUM(AV314:AV399)</f>
        <v>0</v>
      </c>
    </row>
    <row r="410" spans="1:12" ht="14.25" x14ac:dyDescent="0.2">
      <c r="A410" s="64"/>
      <c r="B410" s="66"/>
      <c r="C410" s="277" t="s">
        <v>709</v>
      </c>
      <c r="D410" s="277"/>
      <c r="E410" s="277"/>
      <c r="F410" s="277"/>
      <c r="G410" s="277"/>
      <c r="H410" s="277"/>
      <c r="I410" s="53"/>
      <c r="J410" s="64"/>
      <c r="K410" s="51"/>
      <c r="L410" s="53">
        <f>L412+L413</f>
        <v>13263.73</v>
      </c>
    </row>
    <row r="411" spans="1:12" ht="14.25" x14ac:dyDescent="0.2">
      <c r="A411" s="64"/>
      <c r="B411" s="66"/>
      <c r="C411" s="276" t="s">
        <v>706</v>
      </c>
      <c r="D411" s="277"/>
      <c r="E411" s="277"/>
      <c r="F411" s="277"/>
      <c r="G411" s="277"/>
      <c r="H411" s="277"/>
      <c r="I411" s="53"/>
      <c r="J411" s="64"/>
      <c r="K411" s="51"/>
      <c r="L411" s="53"/>
    </row>
    <row r="412" spans="1:12" ht="14.25" x14ac:dyDescent="0.2">
      <c r="A412" s="64"/>
      <c r="B412" s="66"/>
      <c r="C412" s="277" t="s">
        <v>710</v>
      </c>
      <c r="D412" s="277"/>
      <c r="E412" s="277"/>
      <c r="F412" s="277"/>
      <c r="G412" s="277"/>
      <c r="H412" s="277"/>
      <c r="I412" s="53"/>
      <c r="J412" s="64"/>
      <c r="K412" s="51"/>
      <c r="L412" s="53">
        <f>SUM(AW314:AW399)-SUM(BK314:BK399)</f>
        <v>13263.73</v>
      </c>
    </row>
    <row r="413" spans="1:12" ht="14.25" hidden="1" x14ac:dyDescent="0.2">
      <c r="A413" s="64"/>
      <c r="B413" s="66"/>
      <c r="C413" s="277" t="s">
        <v>711</v>
      </c>
      <c r="D413" s="277"/>
      <c r="E413" s="277"/>
      <c r="F413" s="277"/>
      <c r="G413" s="277"/>
      <c r="H413" s="277"/>
      <c r="I413" s="53"/>
      <c r="J413" s="64"/>
      <c r="K413" s="51"/>
      <c r="L413" s="53">
        <f>SUM(BC314:BC399)</f>
        <v>0</v>
      </c>
    </row>
    <row r="414" spans="1:12" ht="14.25" hidden="1" x14ac:dyDescent="0.2">
      <c r="A414" s="64"/>
      <c r="B414" s="66"/>
      <c r="C414" s="277" t="s">
        <v>712</v>
      </c>
      <c r="D414" s="277"/>
      <c r="E414" s="277"/>
      <c r="F414" s="277"/>
      <c r="G414" s="277"/>
      <c r="H414" s="277"/>
      <c r="I414" s="53"/>
      <c r="J414" s="64"/>
      <c r="K414" s="51"/>
      <c r="L414" s="53">
        <f>SUM(BB314:BB399)</f>
        <v>0</v>
      </c>
    </row>
    <row r="415" spans="1:12" ht="14.25" x14ac:dyDescent="0.2">
      <c r="A415" s="64"/>
      <c r="B415" s="66"/>
      <c r="C415" s="277" t="s">
        <v>713</v>
      </c>
      <c r="D415" s="277"/>
      <c r="E415" s="277"/>
      <c r="F415" s="277"/>
      <c r="G415" s="277"/>
      <c r="H415" s="277"/>
      <c r="I415" s="53"/>
      <c r="J415" s="64"/>
      <c r="K415" s="51"/>
      <c r="L415" s="53">
        <f>SUM(AR314:AR399)+SUM(AT314:AT399)+SUM(AV314:AV399)</f>
        <v>8884.0300000000007</v>
      </c>
    </row>
    <row r="416" spans="1:12" ht="14.25" x14ac:dyDescent="0.2">
      <c r="A416" s="64"/>
      <c r="B416" s="66"/>
      <c r="C416" s="277" t="s">
        <v>714</v>
      </c>
      <c r="D416" s="277"/>
      <c r="E416" s="277"/>
      <c r="F416" s="277"/>
      <c r="G416" s="277"/>
      <c r="H416" s="277"/>
      <c r="I416" s="53"/>
      <c r="J416" s="64"/>
      <c r="K416" s="51"/>
      <c r="L416" s="53">
        <f>SUM(AZ314:AZ399)</f>
        <v>8393.82</v>
      </c>
    </row>
    <row r="417" spans="1:12" ht="14.25" x14ac:dyDescent="0.2">
      <c r="A417" s="64"/>
      <c r="B417" s="66"/>
      <c r="C417" s="277" t="s">
        <v>715</v>
      </c>
      <c r="D417" s="277"/>
      <c r="E417" s="277"/>
      <c r="F417" s="277"/>
      <c r="G417" s="277"/>
      <c r="H417" s="277"/>
      <c r="I417" s="53"/>
      <c r="J417" s="64"/>
      <c r="K417" s="51"/>
      <c r="L417" s="53">
        <f>SUM(BA314:BA399)</f>
        <v>4223.3</v>
      </c>
    </row>
    <row r="418" spans="1:12" ht="14.25" hidden="1" x14ac:dyDescent="0.2">
      <c r="A418" s="64"/>
      <c r="B418" s="66"/>
      <c r="C418" s="277" t="s">
        <v>716</v>
      </c>
      <c r="D418" s="277"/>
      <c r="E418" s="277"/>
      <c r="F418" s="277"/>
      <c r="G418" s="277"/>
      <c r="H418" s="277"/>
      <c r="I418" s="53"/>
      <c r="J418" s="64"/>
      <c r="K418" s="51"/>
      <c r="L418" s="53">
        <f>L420+L421</f>
        <v>0</v>
      </c>
    </row>
    <row r="419" spans="1:12" ht="14.25" hidden="1" x14ac:dyDescent="0.2">
      <c r="A419" s="64"/>
      <c r="B419" s="66"/>
      <c r="C419" s="276" t="s">
        <v>703</v>
      </c>
      <c r="D419" s="277"/>
      <c r="E419" s="277"/>
      <c r="F419" s="277"/>
      <c r="G419" s="277"/>
      <c r="H419" s="277"/>
      <c r="I419" s="53"/>
      <c r="J419" s="64"/>
      <c r="K419" s="51"/>
      <c r="L419" s="53"/>
    </row>
    <row r="420" spans="1:12" ht="14.25" hidden="1" x14ac:dyDescent="0.2">
      <c r="A420" s="64"/>
      <c r="B420" s="66"/>
      <c r="C420" s="277" t="s">
        <v>717</v>
      </c>
      <c r="D420" s="277"/>
      <c r="E420" s="277"/>
      <c r="F420" s="277"/>
      <c r="G420" s="277"/>
      <c r="H420" s="277"/>
      <c r="I420" s="53"/>
      <c r="J420" s="64"/>
      <c r="K420" s="51"/>
      <c r="L420" s="53">
        <f>SUM(BK314:BK399)</f>
        <v>0</v>
      </c>
    </row>
    <row r="421" spans="1:12" ht="14.25" hidden="1" x14ac:dyDescent="0.2">
      <c r="A421" s="64"/>
      <c r="B421" s="66"/>
      <c r="C421" s="277" t="s">
        <v>718</v>
      </c>
      <c r="D421" s="277"/>
      <c r="E421" s="277"/>
      <c r="F421" s="277"/>
      <c r="G421" s="277"/>
      <c r="H421" s="277"/>
      <c r="I421" s="53"/>
      <c r="J421" s="64"/>
      <c r="K421" s="51"/>
      <c r="L421" s="53">
        <f>SUM(BD314:BD399)</f>
        <v>0</v>
      </c>
    </row>
    <row r="422" spans="1:12" ht="14.25" hidden="1" x14ac:dyDescent="0.2">
      <c r="A422" s="64"/>
      <c r="B422" s="66"/>
      <c r="C422" s="277" t="s">
        <v>719</v>
      </c>
      <c r="D422" s="277"/>
      <c r="E422" s="277"/>
      <c r="F422" s="277"/>
      <c r="G422" s="277"/>
      <c r="H422" s="277"/>
      <c r="I422" s="53"/>
      <c r="J422" s="64"/>
      <c r="K422" s="51"/>
      <c r="L422" s="53"/>
    </row>
    <row r="423" spans="1:12" ht="14.25" hidden="1" x14ac:dyDescent="0.2">
      <c r="A423" s="64"/>
      <c r="B423" s="66"/>
      <c r="C423" s="277" t="s">
        <v>719</v>
      </c>
      <c r="D423" s="277"/>
      <c r="E423" s="277"/>
      <c r="F423" s="277"/>
      <c r="G423" s="277"/>
      <c r="H423" s="277"/>
      <c r="I423" s="53"/>
      <c r="J423" s="64"/>
      <c r="K423" s="51"/>
      <c r="L423" s="53">
        <f>SUM(BQ314:BQ399)</f>
        <v>0</v>
      </c>
    </row>
    <row r="424" spans="1:12" ht="14.25" hidden="1" x14ac:dyDescent="0.2">
      <c r="A424" s="64"/>
      <c r="B424" s="66"/>
      <c r="C424" s="277" t="s">
        <v>720</v>
      </c>
      <c r="D424" s="277"/>
      <c r="E424" s="277"/>
      <c r="F424" s="277"/>
      <c r="G424" s="277"/>
      <c r="H424" s="277"/>
      <c r="I424" s="53"/>
      <c r="J424" s="64"/>
      <c r="K424" s="51"/>
      <c r="L424" s="53">
        <f>SUM(BO314:BO399)</f>
        <v>0</v>
      </c>
    </row>
    <row r="425" spans="1:12" ht="15" x14ac:dyDescent="0.2">
      <c r="A425" s="67"/>
      <c r="B425" s="68"/>
      <c r="C425" s="278" t="s">
        <v>721</v>
      </c>
      <c r="D425" s="278"/>
      <c r="E425" s="278"/>
      <c r="F425" s="278"/>
      <c r="G425" s="278"/>
      <c r="H425" s="278"/>
      <c r="I425" s="56"/>
      <c r="J425" s="67"/>
      <c r="K425" s="69"/>
      <c r="L425" s="56">
        <f>L401+L416+L417+L418+L423+L424</f>
        <v>35185.090000000004</v>
      </c>
    </row>
    <row r="426" spans="1:12" ht="14.25" x14ac:dyDescent="0.2">
      <c r="A426" s="64"/>
      <c r="B426" s="66"/>
      <c r="C426" s="276" t="s">
        <v>722</v>
      </c>
      <c r="D426" s="277"/>
      <c r="E426" s="277"/>
      <c r="F426" s="277"/>
      <c r="G426" s="277"/>
      <c r="H426" s="277"/>
      <c r="I426" s="53"/>
      <c r="J426" s="64"/>
      <c r="K426" s="51"/>
      <c r="L426" s="53"/>
    </row>
    <row r="427" spans="1:12" ht="14.25" x14ac:dyDescent="0.2">
      <c r="A427" s="64"/>
      <c r="B427" s="66"/>
      <c r="C427" s="277" t="s">
        <v>723</v>
      </c>
      <c r="D427" s="277"/>
      <c r="E427" s="277"/>
      <c r="F427" s="277"/>
      <c r="G427" s="277"/>
      <c r="H427" s="277"/>
      <c r="I427" s="53"/>
      <c r="J427" s="64"/>
      <c r="K427" s="51"/>
      <c r="L427" s="53">
        <f>SUM(AX314:AX399)</f>
        <v>9115.02</v>
      </c>
    </row>
    <row r="428" spans="1:12" ht="14.25" hidden="1" x14ac:dyDescent="0.2">
      <c r="A428" s="64"/>
      <c r="B428" s="66"/>
      <c r="C428" s="277" t="s">
        <v>724</v>
      </c>
      <c r="D428" s="277"/>
      <c r="E428" s="277"/>
      <c r="F428" s="277"/>
      <c r="G428" s="277"/>
      <c r="H428" s="277"/>
      <c r="I428" s="53"/>
      <c r="J428" s="64"/>
      <c r="K428" s="51"/>
      <c r="L428" s="53">
        <f>SUM(AY314:AY399)</f>
        <v>0</v>
      </c>
    </row>
    <row r="429" spans="1:12" ht="14.25" x14ac:dyDescent="0.2">
      <c r="A429" s="64"/>
      <c r="B429" s="66"/>
      <c r="C429" s="277" t="s">
        <v>725</v>
      </c>
      <c r="D429" s="277"/>
      <c r="E429" s="277"/>
      <c r="F429" s="279"/>
      <c r="G429" s="55">
        <f>Source!F120</f>
        <v>17.845500000000001</v>
      </c>
      <c r="H429" s="64"/>
      <c r="I429" s="64"/>
      <c r="J429" s="64"/>
      <c r="K429" s="64"/>
      <c r="L429" s="64"/>
    </row>
    <row r="430" spans="1:12" ht="14.25" x14ac:dyDescent="0.2">
      <c r="A430" s="64"/>
      <c r="B430" s="66"/>
      <c r="C430" s="277" t="s">
        <v>726</v>
      </c>
      <c r="D430" s="277"/>
      <c r="E430" s="277"/>
      <c r="F430" s="279"/>
      <c r="G430" s="55">
        <f>Source!F121</f>
        <v>0.3216</v>
      </c>
      <c r="H430" s="64"/>
      <c r="I430" s="64"/>
      <c r="J430" s="64"/>
      <c r="K430" s="64"/>
      <c r="L430" s="64"/>
    </row>
    <row r="433" spans="1:82" ht="16.5" x14ac:dyDescent="0.2">
      <c r="A433" s="275" t="s">
        <v>737</v>
      </c>
      <c r="B433" s="275"/>
      <c r="C433" s="275"/>
      <c r="D433" s="275"/>
      <c r="E433" s="275"/>
      <c r="F433" s="275"/>
      <c r="G433" s="275"/>
      <c r="H433" s="275"/>
      <c r="I433" s="275"/>
      <c r="J433" s="275"/>
      <c r="K433" s="275"/>
      <c r="L433" s="275"/>
    </row>
    <row r="434" spans="1:82" ht="57" x14ac:dyDescent="0.2">
      <c r="A434" s="45" t="s">
        <v>213</v>
      </c>
      <c r="B434" s="48" t="str">
        <f>Source!F132</f>
        <v>25.2.02.11-0021</v>
      </c>
      <c r="C434" s="48" t="str">
        <f>Source!G132</f>
        <v>Лента крепления из нержавеющей стали в пластмассовой коробке с кабельной бухтой, ширина 20 мм, толщина 0,7 мм, длина 50 м</v>
      </c>
      <c r="D434" s="49" t="str">
        <f>Source!H132</f>
        <v>ШТ</v>
      </c>
      <c r="E434" s="51">
        <f>Source!K132</f>
        <v>0.56000000000000005</v>
      </c>
      <c r="F434" s="51"/>
      <c r="G434" s="51">
        <f>Source!I132</f>
        <v>0.56000000000000005</v>
      </c>
      <c r="H434" s="53">
        <f>Source!AL132</f>
        <v>4136.76</v>
      </c>
      <c r="I434" s="52">
        <f>IF(Source!BC132&lt;&gt; 0, Source!BC132, 1)</f>
        <v>1.37</v>
      </c>
      <c r="J434" s="53">
        <f>ROUND(H434*I434, 2)</f>
        <v>5667.36</v>
      </c>
      <c r="K434" s="52"/>
      <c r="L434" s="53">
        <f>Source!P132</f>
        <v>3173.72</v>
      </c>
    </row>
    <row r="435" spans="1:82" x14ac:dyDescent="0.2">
      <c r="A435" s="70"/>
      <c r="B435" s="70"/>
      <c r="C435" s="71" t="str">
        <f>"Объем: "&amp;Source!I132&amp;"=28/"&amp;"50"</f>
        <v>Объем: 0,56=28/50</v>
      </c>
      <c r="D435" s="70"/>
      <c r="E435" s="70"/>
      <c r="F435" s="70"/>
      <c r="G435" s="70"/>
      <c r="H435" s="70"/>
      <c r="I435" s="70"/>
      <c r="J435" s="70"/>
      <c r="K435" s="70"/>
      <c r="L435" s="70"/>
    </row>
    <row r="436" spans="1:82" ht="15" x14ac:dyDescent="0.2">
      <c r="C436" s="273" t="s">
        <v>680</v>
      </c>
      <c r="D436" s="273"/>
      <c r="E436" s="273"/>
      <c r="F436" s="273"/>
      <c r="G436" s="273"/>
      <c r="H436" s="273"/>
      <c r="I436" s="274">
        <f>IF(E434&lt;&gt;0,K436/E434, 0)</f>
        <v>5667.3571428571422</v>
      </c>
      <c r="J436" s="274"/>
      <c r="K436" s="274">
        <f>L434</f>
        <v>3173.72</v>
      </c>
      <c r="L436" s="274"/>
      <c r="AD436">
        <f>ROUND((Source!AT132/100)*((ROUND(ROUND(Source!AO132,2)*Source!I132, 2)+ROUND(ROUND(Source!AN132,2)*Source!I132, 2))), 2)</f>
        <v>0</v>
      </c>
      <c r="AE436">
        <f>ROUND((Source!AU132/100)*((ROUND(ROUND(Source!AO132,2)*Source!I132, 2)+ROUND(ROUND(Source!AN132,2)*Source!I132, 2))), 2)</f>
        <v>0</v>
      </c>
      <c r="AN436" s="62">
        <f>L434</f>
        <v>3173.72</v>
      </c>
      <c r="AO436">
        <f>0</f>
        <v>0</v>
      </c>
      <c r="AQ436" t="s">
        <v>681</v>
      </c>
      <c r="AR436">
        <f>0</f>
        <v>0</v>
      </c>
      <c r="AT436">
        <f>0</f>
        <v>0</v>
      </c>
      <c r="AV436" t="s">
        <v>681</v>
      </c>
      <c r="AW436" s="62">
        <f>L434</f>
        <v>3173.72</v>
      </c>
      <c r="AZ436">
        <f>Source!X132</f>
        <v>0</v>
      </c>
      <c r="BA436">
        <f>Source!Y132</f>
        <v>0</v>
      </c>
      <c r="CD436">
        <v>1</v>
      </c>
    </row>
    <row r="437" spans="1:82" ht="42.75" x14ac:dyDescent="0.2">
      <c r="A437" s="65" t="s">
        <v>217</v>
      </c>
      <c r="B437" s="57" t="str">
        <f>Source!F133</f>
        <v>ТЦ_20.2.08.09_77_7719546987_06.03.2026_02_16.1</v>
      </c>
      <c r="C437" s="57" t="str">
        <f>Source!G133</f>
        <v>Хомут стяжной (СИП) Е260</v>
      </c>
      <c r="D437" s="58" t="str">
        <f>Source!H133</f>
        <v>ШТ</v>
      </c>
      <c r="E437" s="59">
        <f>Source!K133</f>
        <v>7</v>
      </c>
      <c r="F437" s="59"/>
      <c r="G437" s="59">
        <f>Source!I133</f>
        <v>7</v>
      </c>
      <c r="H437" s="60"/>
      <c r="I437" s="61"/>
      <c r="J437" s="60">
        <f>Source!AL133</f>
        <v>21.14</v>
      </c>
      <c r="K437" s="61"/>
      <c r="L437" s="60">
        <f>Source!HG133</f>
        <v>147.97999999999999</v>
      </c>
    </row>
    <row r="438" spans="1:82" ht="15" x14ac:dyDescent="0.2">
      <c r="C438" s="273" t="s">
        <v>680</v>
      </c>
      <c r="D438" s="273"/>
      <c r="E438" s="273"/>
      <c r="F438" s="273"/>
      <c r="G438" s="273"/>
      <c r="H438" s="273"/>
      <c r="I438" s="274">
        <f>IF(E437&lt;&gt;0,K438/E437, 0)</f>
        <v>21.139999999999997</v>
      </c>
      <c r="J438" s="274"/>
      <c r="K438" s="274">
        <f>L437</f>
        <v>147.97999999999999</v>
      </c>
      <c r="L438" s="274"/>
      <c r="AD438">
        <f>ROUND((Source!AT133/100)*((ROUND(ROUND(Source!AO133,2)*Source!I133, 2)+ROUND(ROUND(Source!AN133,2)*Source!I133, 2))), 2)</f>
        <v>0</v>
      </c>
      <c r="AE438">
        <f>ROUND((Source!AU133/100)*((ROUND(ROUND(Source!AO133,2)*Source!I133, 2)+ROUND(ROUND(Source!AN133,2)*Source!I133, 2))), 2)</f>
        <v>0</v>
      </c>
      <c r="AN438" s="62">
        <f>L437</f>
        <v>147.97999999999999</v>
      </c>
      <c r="AO438">
        <f>0</f>
        <v>0</v>
      </c>
      <c r="AQ438" t="s">
        <v>681</v>
      </c>
      <c r="AR438">
        <f>0</f>
        <v>0</v>
      </c>
      <c r="AT438">
        <f>0</f>
        <v>0</v>
      </c>
      <c r="AV438" t="s">
        <v>681</v>
      </c>
      <c r="AW438" s="62">
        <f>L437</f>
        <v>147.97999999999999</v>
      </c>
      <c r="AX438" s="62">
        <f>L437</f>
        <v>147.97999999999999</v>
      </c>
      <c r="AZ438">
        <f>Source!X133</f>
        <v>0</v>
      </c>
      <c r="BA438">
        <f>Source!Y133</f>
        <v>0</v>
      </c>
      <c r="CD438">
        <v>1</v>
      </c>
    </row>
    <row r="439" spans="1:82" ht="42.75" x14ac:dyDescent="0.2">
      <c r="A439" s="65" t="s">
        <v>220</v>
      </c>
      <c r="B439" s="57" t="str">
        <f>Source!F134</f>
        <v>ТЦ_20.1.02.00_77_7704844420_06.03.2026_02_14.1</v>
      </c>
      <c r="C439" s="57" t="str">
        <f>Source!G134</f>
        <v>Заземляющий проводник ЗП1</v>
      </c>
      <c r="D439" s="58" t="str">
        <f>Source!H134</f>
        <v>ШТ</v>
      </c>
      <c r="E439" s="59">
        <f>Source!K134</f>
        <v>3</v>
      </c>
      <c r="F439" s="59"/>
      <c r="G439" s="59">
        <f>Source!I134</f>
        <v>3</v>
      </c>
      <c r="H439" s="60"/>
      <c r="I439" s="61"/>
      <c r="J439" s="60">
        <f>Source!AL134</f>
        <v>377.72</v>
      </c>
      <c r="K439" s="61"/>
      <c r="L439" s="60">
        <f>Source!HG134</f>
        <v>1133.1600000000001</v>
      </c>
    </row>
    <row r="440" spans="1:82" ht="15" x14ac:dyDescent="0.2">
      <c r="C440" s="273" t="s">
        <v>680</v>
      </c>
      <c r="D440" s="273"/>
      <c r="E440" s="273"/>
      <c r="F440" s="273"/>
      <c r="G440" s="273"/>
      <c r="H440" s="273"/>
      <c r="I440" s="274">
        <f>IF(E439&lt;&gt;0,K440/E439, 0)</f>
        <v>377.72</v>
      </c>
      <c r="J440" s="274"/>
      <c r="K440" s="274">
        <f>L439</f>
        <v>1133.1600000000001</v>
      </c>
      <c r="L440" s="274"/>
      <c r="AD440">
        <f>ROUND((Source!AT134/100)*((ROUND(ROUND(Source!AO134,2)*Source!I134, 2)+ROUND(ROUND(Source!AN134,2)*Source!I134, 2))), 2)</f>
        <v>0</v>
      </c>
      <c r="AE440">
        <f>ROUND((Source!AU134/100)*((ROUND(ROUND(Source!AO134,2)*Source!I134, 2)+ROUND(ROUND(Source!AN134,2)*Source!I134, 2))), 2)</f>
        <v>0</v>
      </c>
      <c r="AN440" s="62">
        <f>L439</f>
        <v>1133.1600000000001</v>
      </c>
      <c r="AO440">
        <f>0</f>
        <v>0</v>
      </c>
      <c r="AQ440" t="s">
        <v>681</v>
      </c>
      <c r="AR440">
        <f>0</f>
        <v>0</v>
      </c>
      <c r="AT440">
        <f>0</f>
        <v>0</v>
      </c>
      <c r="AV440" t="s">
        <v>681</v>
      </c>
      <c r="AW440" s="62">
        <f>L439</f>
        <v>1133.1600000000001</v>
      </c>
      <c r="AX440" s="62">
        <f>L439</f>
        <v>1133.1600000000001</v>
      </c>
      <c r="AZ440">
        <f>Source!X134</f>
        <v>0</v>
      </c>
      <c r="BA440">
        <f>Source!Y134</f>
        <v>0</v>
      </c>
      <c r="CD440">
        <v>1</v>
      </c>
    </row>
    <row r="441" spans="1:82" ht="42.75" x14ac:dyDescent="0.2">
      <c r="A441" s="65" t="s">
        <v>223</v>
      </c>
      <c r="B441" s="57" t="str">
        <f>Source!F135</f>
        <v>ТЦ_20.1.02.23_77_7704844420_06.03.2026_02_4.1</v>
      </c>
      <c r="C441" s="57" t="str">
        <f>Source!G135</f>
        <v>Бугель NB20</v>
      </c>
      <c r="D441" s="58" t="str">
        <f>Source!H135</f>
        <v>ШТ</v>
      </c>
      <c r="E441" s="59">
        <f>Source!K135</f>
        <v>28</v>
      </c>
      <c r="F441" s="59"/>
      <c r="G441" s="59">
        <f>Source!I135</f>
        <v>28</v>
      </c>
      <c r="H441" s="60"/>
      <c r="I441" s="61"/>
      <c r="J441" s="60">
        <f>Source!AL135</f>
        <v>57.78</v>
      </c>
      <c r="K441" s="61"/>
      <c r="L441" s="60">
        <f>Source!HG135</f>
        <v>1617.84</v>
      </c>
    </row>
    <row r="442" spans="1:82" ht="15" x14ac:dyDescent="0.2">
      <c r="C442" s="273" t="s">
        <v>680</v>
      </c>
      <c r="D442" s="273"/>
      <c r="E442" s="273"/>
      <c r="F442" s="273"/>
      <c r="G442" s="273"/>
      <c r="H442" s="273"/>
      <c r="I442" s="274">
        <f>IF(E441&lt;&gt;0,K442/E441, 0)</f>
        <v>57.779999999999994</v>
      </c>
      <c r="J442" s="274"/>
      <c r="K442" s="274">
        <f>L441</f>
        <v>1617.84</v>
      </c>
      <c r="L442" s="274"/>
      <c r="AD442">
        <f>ROUND((Source!AT135/100)*((ROUND(ROUND(Source!AO135,2)*Source!I135, 2)+ROUND(ROUND(Source!AN135,2)*Source!I135, 2))), 2)</f>
        <v>0</v>
      </c>
      <c r="AE442">
        <f>ROUND((Source!AU135/100)*((ROUND(ROUND(Source!AO135,2)*Source!I135, 2)+ROUND(ROUND(Source!AN135,2)*Source!I135, 2))), 2)</f>
        <v>0</v>
      </c>
      <c r="AN442" s="62">
        <f>L441</f>
        <v>1617.84</v>
      </c>
      <c r="AO442">
        <f>0</f>
        <v>0</v>
      </c>
      <c r="AQ442" t="s">
        <v>681</v>
      </c>
      <c r="AR442">
        <f>0</f>
        <v>0</v>
      </c>
      <c r="AT442">
        <f>0</f>
        <v>0</v>
      </c>
      <c r="AV442" t="s">
        <v>681</v>
      </c>
      <c r="AW442" s="62">
        <f>L441</f>
        <v>1617.84</v>
      </c>
      <c r="AX442" s="62">
        <f>L441</f>
        <v>1617.84</v>
      </c>
      <c r="AZ442">
        <f>Source!X135</f>
        <v>0</v>
      </c>
      <c r="BA442">
        <f>Source!Y135</f>
        <v>0</v>
      </c>
      <c r="CD442">
        <v>1</v>
      </c>
    </row>
    <row r="443" spans="1:82" ht="42.75" x14ac:dyDescent="0.2">
      <c r="A443" s="65" t="s">
        <v>226</v>
      </c>
      <c r="B443" s="57" t="str">
        <f>Source!F136</f>
        <v>ТЦ_20.2.08.09_77_7719546987_06.03.2026_02_12.1</v>
      </c>
      <c r="C443" s="57" t="str">
        <f>Source!G136</f>
        <v>Плашечный зажим CD 150</v>
      </c>
      <c r="D443" s="58" t="str">
        <f>Source!H136</f>
        <v>ШТ</v>
      </c>
      <c r="E443" s="59">
        <f>Source!K136</f>
        <v>14</v>
      </c>
      <c r="F443" s="59"/>
      <c r="G443" s="59">
        <f>Source!I136</f>
        <v>14</v>
      </c>
      <c r="H443" s="60"/>
      <c r="I443" s="61"/>
      <c r="J443" s="60">
        <f>Source!AL136</f>
        <v>474.36</v>
      </c>
      <c r="K443" s="61"/>
      <c r="L443" s="60">
        <f>Source!HG136</f>
        <v>6641.04</v>
      </c>
    </row>
    <row r="444" spans="1:82" ht="15" x14ac:dyDescent="0.2">
      <c r="C444" s="273" t="s">
        <v>680</v>
      </c>
      <c r="D444" s="273"/>
      <c r="E444" s="273"/>
      <c r="F444" s="273"/>
      <c r="G444" s="273"/>
      <c r="H444" s="273"/>
      <c r="I444" s="274">
        <f>IF(E443&lt;&gt;0,K444/E443, 0)</f>
        <v>474.36</v>
      </c>
      <c r="J444" s="274"/>
      <c r="K444" s="274">
        <f>L443</f>
        <v>6641.04</v>
      </c>
      <c r="L444" s="274"/>
      <c r="AD444">
        <f>ROUND((Source!AT136/100)*((ROUND(ROUND(Source!AO136,2)*Source!I136, 2)+ROUND(ROUND(Source!AN136,2)*Source!I136, 2))), 2)</f>
        <v>0</v>
      </c>
      <c r="AE444">
        <f>ROUND((Source!AU136/100)*((ROUND(ROUND(Source!AO136,2)*Source!I136, 2)+ROUND(ROUND(Source!AN136,2)*Source!I136, 2))), 2)</f>
        <v>0</v>
      </c>
      <c r="AN444" s="62">
        <f>L443</f>
        <v>6641.04</v>
      </c>
      <c r="AO444">
        <f>0</f>
        <v>0</v>
      </c>
      <c r="AQ444" t="s">
        <v>681</v>
      </c>
      <c r="AR444">
        <f>0</f>
        <v>0</v>
      </c>
      <c r="AT444">
        <f>0</f>
        <v>0</v>
      </c>
      <c r="AV444" t="s">
        <v>681</v>
      </c>
      <c r="AW444" s="62">
        <f>L443</f>
        <v>6641.04</v>
      </c>
      <c r="AX444" s="62">
        <f>L443</f>
        <v>6641.04</v>
      </c>
      <c r="AZ444">
        <f>Source!X136</f>
        <v>0</v>
      </c>
      <c r="BA444">
        <f>Source!Y136</f>
        <v>0</v>
      </c>
      <c r="CD444">
        <v>1</v>
      </c>
    </row>
    <row r="445" spans="1:82" ht="42.75" x14ac:dyDescent="0.2">
      <c r="A445" s="65" t="s">
        <v>229</v>
      </c>
      <c r="B445" s="57" t="str">
        <f>Source!F137</f>
        <v>ТЦ_59.00.00.00_77_7704844420_06.03.2026_02_11.1</v>
      </c>
      <c r="C445" s="57" t="str">
        <f>Source!G137</f>
        <v>Анкерный кронштейн  СА 2000</v>
      </c>
      <c r="D445" s="58" t="str">
        <f>Source!H137</f>
        <v>ШТ</v>
      </c>
      <c r="E445" s="59">
        <f>Source!K137</f>
        <v>6</v>
      </c>
      <c r="F445" s="59"/>
      <c r="G445" s="59">
        <f>Source!I137</f>
        <v>6</v>
      </c>
      <c r="H445" s="60"/>
      <c r="I445" s="61"/>
      <c r="J445" s="60">
        <f>Source!AL137</f>
        <v>524.48</v>
      </c>
      <c r="K445" s="61"/>
      <c r="L445" s="60">
        <f>Source!HG137</f>
        <v>3146.88</v>
      </c>
    </row>
    <row r="446" spans="1:82" ht="15" x14ac:dyDescent="0.2">
      <c r="C446" s="273" t="s">
        <v>680</v>
      </c>
      <c r="D446" s="273"/>
      <c r="E446" s="273"/>
      <c r="F446" s="273"/>
      <c r="G446" s="273"/>
      <c r="H446" s="273"/>
      <c r="I446" s="274">
        <f>IF(E445&lt;&gt;0,K446/E445, 0)</f>
        <v>524.48</v>
      </c>
      <c r="J446" s="274"/>
      <c r="K446" s="274">
        <f>L445</f>
        <v>3146.88</v>
      </c>
      <c r="L446" s="274"/>
      <c r="AD446">
        <f>ROUND((Source!AT137/100)*((ROUND(ROUND(Source!AO137,2)*Source!I137, 2)+ROUND(ROUND(Source!AN137,2)*Source!I137, 2))), 2)</f>
        <v>0</v>
      </c>
      <c r="AE446">
        <f>ROUND((Source!AU137/100)*((ROUND(ROUND(Source!AO137,2)*Source!I137, 2)+ROUND(ROUND(Source!AN137,2)*Source!I137, 2))), 2)</f>
        <v>0</v>
      </c>
      <c r="AN446" s="62">
        <f>L445</f>
        <v>3146.88</v>
      </c>
      <c r="AO446">
        <f>0</f>
        <v>0</v>
      </c>
      <c r="AQ446" t="s">
        <v>681</v>
      </c>
      <c r="AR446">
        <f>0</f>
        <v>0</v>
      </c>
      <c r="AT446">
        <f>0</f>
        <v>0</v>
      </c>
      <c r="AV446" t="s">
        <v>681</v>
      </c>
      <c r="AW446" s="62">
        <f>L445</f>
        <v>3146.88</v>
      </c>
      <c r="AX446" s="62">
        <f>L445</f>
        <v>3146.88</v>
      </c>
      <c r="AZ446">
        <f>Source!X137</f>
        <v>0</v>
      </c>
      <c r="BA446">
        <f>Source!Y137</f>
        <v>0</v>
      </c>
      <c r="CD446">
        <v>1</v>
      </c>
    </row>
    <row r="447" spans="1:82" ht="42.75" x14ac:dyDescent="0.2">
      <c r="A447" s="65" t="s">
        <v>232</v>
      </c>
      <c r="B447" s="57" t="str">
        <f>Source!F138</f>
        <v>ТЦ_59.00.00.00_77_7704844420_06.03.2026_02_10.1</v>
      </c>
      <c r="C447" s="57" t="str">
        <f>Source!G138</f>
        <v>Натяжной зажим  РА 2200</v>
      </c>
      <c r="D447" s="58" t="str">
        <f>Source!H138</f>
        <v>ШТ</v>
      </c>
      <c r="E447" s="59">
        <f>Source!K138</f>
        <v>6</v>
      </c>
      <c r="F447" s="59"/>
      <c r="G447" s="59">
        <f>Source!I138</f>
        <v>6</v>
      </c>
      <c r="H447" s="60"/>
      <c r="I447" s="61"/>
      <c r="J447" s="60">
        <f>Source!AL138</f>
        <v>893.88</v>
      </c>
      <c r="K447" s="61"/>
      <c r="L447" s="60">
        <f>Source!HG138</f>
        <v>5363.28</v>
      </c>
    </row>
    <row r="448" spans="1:82" ht="15" x14ac:dyDescent="0.2">
      <c r="C448" s="273" t="s">
        <v>680</v>
      </c>
      <c r="D448" s="273"/>
      <c r="E448" s="273"/>
      <c r="F448" s="273"/>
      <c r="G448" s="273"/>
      <c r="H448" s="273"/>
      <c r="I448" s="274">
        <f>IF(E447&lt;&gt;0,K448/E447, 0)</f>
        <v>893.88</v>
      </c>
      <c r="J448" s="274"/>
      <c r="K448" s="274">
        <f>L447</f>
        <v>5363.28</v>
      </c>
      <c r="L448" s="274"/>
      <c r="AD448">
        <f>ROUND((Source!AT138/100)*((ROUND(ROUND(Source!AO138,2)*Source!I138, 2)+ROUND(ROUND(Source!AN138,2)*Source!I138, 2))), 2)</f>
        <v>0</v>
      </c>
      <c r="AE448">
        <f>ROUND((Source!AU138/100)*((ROUND(ROUND(Source!AO138,2)*Source!I138, 2)+ROUND(ROUND(Source!AN138,2)*Source!I138, 2))), 2)</f>
        <v>0</v>
      </c>
      <c r="AN448" s="62">
        <f>L447</f>
        <v>5363.28</v>
      </c>
      <c r="AO448">
        <f>0</f>
        <v>0</v>
      </c>
      <c r="AQ448" t="s">
        <v>681</v>
      </c>
      <c r="AR448">
        <f>0</f>
        <v>0</v>
      </c>
      <c r="AT448">
        <f>0</f>
        <v>0</v>
      </c>
      <c r="AV448" t="s">
        <v>681</v>
      </c>
      <c r="AW448" s="62">
        <f>L447</f>
        <v>5363.28</v>
      </c>
      <c r="AX448" s="62">
        <f>L447</f>
        <v>5363.28</v>
      </c>
      <c r="AZ448">
        <f>Source!X138</f>
        <v>0</v>
      </c>
      <c r="BA448">
        <f>Source!Y138</f>
        <v>0</v>
      </c>
      <c r="CD448">
        <v>1</v>
      </c>
    </row>
    <row r="449" spans="1:82" ht="42.75" x14ac:dyDescent="0.2">
      <c r="A449" s="65" t="s">
        <v>235</v>
      </c>
      <c r="B449" s="57" t="str">
        <f>Source!F139</f>
        <v>ТЦ_59.00.00.00_77_7704844420_06.03.2026_02_7.1</v>
      </c>
      <c r="C449" s="57" t="str">
        <f>Source!G139</f>
        <v>Комплект промежуточной подвески ES1500</v>
      </c>
      <c r="D449" s="58" t="str">
        <f>Source!H139</f>
        <v>ШТ</v>
      </c>
      <c r="E449" s="59">
        <f>Source!K139</f>
        <v>1</v>
      </c>
      <c r="F449" s="59"/>
      <c r="G449" s="59">
        <f>Source!I139</f>
        <v>1</v>
      </c>
      <c r="H449" s="60"/>
      <c r="I449" s="61"/>
      <c r="J449" s="60">
        <f>Source!AL139</f>
        <v>1192.6500000000001</v>
      </c>
      <c r="K449" s="61"/>
      <c r="L449" s="60">
        <f>Source!HG139</f>
        <v>1192.6500000000001</v>
      </c>
    </row>
    <row r="450" spans="1:82" ht="15" x14ac:dyDescent="0.2">
      <c r="C450" s="273" t="s">
        <v>680</v>
      </c>
      <c r="D450" s="273"/>
      <c r="E450" s="273"/>
      <c r="F450" s="273"/>
      <c r="G450" s="273"/>
      <c r="H450" s="273"/>
      <c r="I450" s="274">
        <f>IF(E449&lt;&gt;0,K450/E449, 0)</f>
        <v>1192.6500000000001</v>
      </c>
      <c r="J450" s="274"/>
      <c r="K450" s="274">
        <f>L449</f>
        <v>1192.6500000000001</v>
      </c>
      <c r="L450" s="274"/>
      <c r="AD450">
        <f>ROUND((Source!AT139/100)*((ROUND(ROUND(Source!AO139,2)*Source!I139, 2)+ROUND(ROUND(Source!AN139,2)*Source!I139, 2))), 2)</f>
        <v>0</v>
      </c>
      <c r="AE450">
        <f>ROUND((Source!AU139/100)*((ROUND(ROUND(Source!AO139,2)*Source!I139, 2)+ROUND(ROUND(Source!AN139,2)*Source!I139, 2))), 2)</f>
        <v>0</v>
      </c>
      <c r="AN450" s="62">
        <f>L449</f>
        <v>1192.6500000000001</v>
      </c>
      <c r="AO450">
        <f>0</f>
        <v>0</v>
      </c>
      <c r="AQ450" t="s">
        <v>681</v>
      </c>
      <c r="AR450">
        <f>0</f>
        <v>0</v>
      </c>
      <c r="AT450">
        <f>0</f>
        <v>0</v>
      </c>
      <c r="AV450" t="s">
        <v>681</v>
      </c>
      <c r="AW450" s="62">
        <f>L449</f>
        <v>1192.6500000000001</v>
      </c>
      <c r="AX450" s="62">
        <f>L449</f>
        <v>1192.6500000000001</v>
      </c>
      <c r="AZ450">
        <f>Source!X139</f>
        <v>0</v>
      </c>
      <c r="BA450">
        <f>Source!Y139</f>
        <v>0</v>
      </c>
      <c r="CD450">
        <v>1</v>
      </c>
    </row>
    <row r="451" spans="1:82" ht="42.75" x14ac:dyDescent="0.2">
      <c r="A451" s="65" t="s">
        <v>238</v>
      </c>
      <c r="B451" s="57" t="str">
        <f>Source!F140</f>
        <v>ТЦ_59.00.00.00_77_7704844420_06.03.2026_02_8.1</v>
      </c>
      <c r="C451" s="57" t="str">
        <f>Source!G140</f>
        <v>Зажим для ЗП1    Р72</v>
      </c>
      <c r="D451" s="58" t="str">
        <f>Source!H140</f>
        <v>ШТ</v>
      </c>
      <c r="E451" s="59">
        <f>Source!K140</f>
        <v>5</v>
      </c>
      <c r="F451" s="59"/>
      <c r="G451" s="59">
        <f>Source!I140</f>
        <v>5</v>
      </c>
      <c r="H451" s="60"/>
      <c r="I451" s="61"/>
      <c r="J451" s="60">
        <f>Source!AL140</f>
        <v>616.12</v>
      </c>
      <c r="K451" s="61"/>
      <c r="L451" s="60">
        <f>Source!HG140</f>
        <v>3080.6</v>
      </c>
    </row>
    <row r="452" spans="1:82" ht="15" x14ac:dyDescent="0.2">
      <c r="C452" s="273" t="s">
        <v>680</v>
      </c>
      <c r="D452" s="273"/>
      <c r="E452" s="273"/>
      <c r="F452" s="273"/>
      <c r="G452" s="273"/>
      <c r="H452" s="273"/>
      <c r="I452" s="274">
        <f>IF(E451&lt;&gt;0,K452/E451, 0)</f>
        <v>616.12</v>
      </c>
      <c r="J452" s="274"/>
      <c r="K452" s="274">
        <f>L451</f>
        <v>3080.6</v>
      </c>
      <c r="L452" s="274"/>
      <c r="AD452">
        <f>ROUND((Source!AT140/100)*((ROUND(ROUND(Source!AO140,2)*Source!I140, 2)+ROUND(ROUND(Source!AN140,2)*Source!I140, 2))), 2)</f>
        <v>0</v>
      </c>
      <c r="AE452">
        <f>ROUND((Source!AU140/100)*((ROUND(ROUND(Source!AO140,2)*Source!I140, 2)+ROUND(ROUND(Source!AN140,2)*Source!I140, 2))), 2)</f>
        <v>0</v>
      </c>
      <c r="AN452" s="62">
        <f>L451</f>
        <v>3080.6</v>
      </c>
      <c r="AO452">
        <f>0</f>
        <v>0</v>
      </c>
      <c r="AQ452" t="s">
        <v>681</v>
      </c>
      <c r="AR452">
        <f>0</f>
        <v>0</v>
      </c>
      <c r="AT452">
        <f>0</f>
        <v>0</v>
      </c>
      <c r="AV452" t="s">
        <v>681</v>
      </c>
      <c r="AW452" s="62">
        <f>L451</f>
        <v>3080.6</v>
      </c>
      <c r="AX452" s="62">
        <f>L451</f>
        <v>3080.6</v>
      </c>
      <c r="AZ452">
        <f>Source!X140</f>
        <v>0</v>
      </c>
      <c r="BA452">
        <f>Source!Y140</f>
        <v>0</v>
      </c>
      <c r="CD452">
        <v>1</v>
      </c>
    </row>
    <row r="453" spans="1:82" ht="42.75" x14ac:dyDescent="0.2">
      <c r="A453" s="65" t="s">
        <v>241</v>
      </c>
      <c r="B453" s="57" t="str">
        <f>Source!F141</f>
        <v>ТЦ_59.00.00.00_77_7704844420_06.03.2026_02_15.1</v>
      </c>
      <c r="C453" s="57" t="str">
        <f>Source!G141</f>
        <v>Зажим ответвительный Р70</v>
      </c>
      <c r="D453" s="58" t="str">
        <f>Source!H141</f>
        <v>ШТ</v>
      </c>
      <c r="E453" s="59">
        <f>Source!K141</f>
        <v>4</v>
      </c>
      <c r="F453" s="59"/>
      <c r="G453" s="59">
        <f>Source!I141</f>
        <v>4</v>
      </c>
      <c r="H453" s="60"/>
      <c r="I453" s="61"/>
      <c r="J453" s="60">
        <f>Source!AL141</f>
        <v>527.92999999999995</v>
      </c>
      <c r="K453" s="61"/>
      <c r="L453" s="60">
        <f>Source!HG141</f>
        <v>2111.7199999999998</v>
      </c>
    </row>
    <row r="454" spans="1:82" ht="15" x14ac:dyDescent="0.2">
      <c r="C454" s="273" t="s">
        <v>680</v>
      </c>
      <c r="D454" s="273"/>
      <c r="E454" s="273"/>
      <c r="F454" s="273"/>
      <c r="G454" s="273"/>
      <c r="H454" s="273"/>
      <c r="I454" s="274">
        <f>IF(E453&lt;&gt;0,K454/E453, 0)</f>
        <v>527.92999999999995</v>
      </c>
      <c r="J454" s="274"/>
      <c r="K454" s="274">
        <f>L453</f>
        <v>2111.7199999999998</v>
      </c>
      <c r="L454" s="274"/>
      <c r="AD454">
        <f>ROUND((Source!AT141/100)*((ROUND(ROUND(Source!AO141,2)*Source!I141, 2)+ROUND(ROUND(Source!AN141,2)*Source!I141, 2))), 2)</f>
        <v>0</v>
      </c>
      <c r="AE454">
        <f>ROUND((Source!AU141/100)*((ROUND(ROUND(Source!AO141,2)*Source!I141, 2)+ROUND(ROUND(Source!AN141,2)*Source!I141, 2))), 2)</f>
        <v>0</v>
      </c>
      <c r="AN454" s="62">
        <f>L453</f>
        <v>2111.7199999999998</v>
      </c>
      <c r="AO454">
        <f>0</f>
        <v>0</v>
      </c>
      <c r="AQ454" t="s">
        <v>681</v>
      </c>
      <c r="AR454">
        <f>0</f>
        <v>0</v>
      </c>
      <c r="AT454">
        <f>0</f>
        <v>0</v>
      </c>
      <c r="AV454" t="s">
        <v>681</v>
      </c>
      <c r="AW454" s="62">
        <f>L453</f>
        <v>2111.7199999999998</v>
      </c>
      <c r="AX454" s="62">
        <f>L453</f>
        <v>2111.7199999999998</v>
      </c>
      <c r="AZ454">
        <f>Source!X141</f>
        <v>0</v>
      </c>
      <c r="BA454">
        <f>Source!Y141</f>
        <v>0</v>
      </c>
      <c r="CD454">
        <v>1</v>
      </c>
    </row>
    <row r="455" spans="1:82" ht="42.75" x14ac:dyDescent="0.2">
      <c r="A455" s="65" t="s">
        <v>244</v>
      </c>
      <c r="B455" s="57" t="str">
        <f>Source!F142</f>
        <v>ТЦ_59.00.00.00_77_7704844420_06.03.2026_02_13.1</v>
      </c>
      <c r="C455" s="57" t="str">
        <f>Source!G142</f>
        <v>Краска Traffic Marker (черная), 800мл</v>
      </c>
      <c r="D455" s="58" t="str">
        <f>Source!H142</f>
        <v>ШТ</v>
      </c>
      <c r="E455" s="59">
        <f>Source!K142</f>
        <v>1</v>
      </c>
      <c r="F455" s="59"/>
      <c r="G455" s="59">
        <f>Source!I142</f>
        <v>1</v>
      </c>
      <c r="H455" s="60"/>
      <c r="I455" s="61"/>
      <c r="J455" s="60">
        <f>Source!AL142</f>
        <v>2104.4499999999998</v>
      </c>
      <c r="K455" s="61"/>
      <c r="L455" s="60">
        <f>Source!HG142</f>
        <v>2104.4499999999998</v>
      </c>
    </row>
    <row r="456" spans="1:82" ht="15" x14ac:dyDescent="0.2">
      <c r="C456" s="273" t="s">
        <v>680</v>
      </c>
      <c r="D456" s="273"/>
      <c r="E456" s="273"/>
      <c r="F456" s="273"/>
      <c r="G456" s="273"/>
      <c r="H456" s="273"/>
      <c r="I456" s="274">
        <f>IF(E455&lt;&gt;0,K456/E455, 0)</f>
        <v>2104.4499999999998</v>
      </c>
      <c r="J456" s="274"/>
      <c r="K456" s="274">
        <f>L455</f>
        <v>2104.4499999999998</v>
      </c>
      <c r="L456" s="274"/>
      <c r="AD456">
        <f>ROUND((Source!AT142/100)*((ROUND(ROUND(Source!AO142,2)*Source!I142, 2)+ROUND(ROUND(Source!AN142,2)*Source!I142, 2))), 2)</f>
        <v>0</v>
      </c>
      <c r="AE456">
        <f>ROUND((Source!AU142/100)*((ROUND(ROUND(Source!AO142,2)*Source!I142, 2)+ROUND(ROUND(Source!AN142,2)*Source!I142, 2))), 2)</f>
        <v>0</v>
      </c>
      <c r="AN456" s="62">
        <f>L455</f>
        <v>2104.4499999999998</v>
      </c>
      <c r="AO456">
        <f>0</f>
        <v>0</v>
      </c>
      <c r="AQ456" t="s">
        <v>681</v>
      </c>
      <c r="AR456">
        <f>0</f>
        <v>0</v>
      </c>
      <c r="AT456">
        <f>0</f>
        <v>0</v>
      </c>
      <c r="AV456" t="s">
        <v>681</v>
      </c>
      <c r="AW456" s="62">
        <f>L455</f>
        <v>2104.4499999999998</v>
      </c>
      <c r="AX456" s="62">
        <f>L455</f>
        <v>2104.4499999999998</v>
      </c>
      <c r="AZ456">
        <f>Source!X142</f>
        <v>0</v>
      </c>
      <c r="BA456">
        <f>Source!Y142</f>
        <v>0</v>
      </c>
      <c r="CD456">
        <v>1</v>
      </c>
    </row>
    <row r="457" spans="1:82" ht="42.75" x14ac:dyDescent="0.2">
      <c r="A457" s="65" t="s">
        <v>247</v>
      </c>
      <c r="B457" s="57" t="str">
        <f>Source!F143</f>
        <v>ТЦ_59.00.00.00_77_7704844420_06.03.2026_02_9.1</v>
      </c>
      <c r="C457" s="57" t="str">
        <f>Source!G143</f>
        <v>Зажим для временного заземления РС 481</v>
      </c>
      <c r="D457" s="58" t="str">
        <f>Source!H143</f>
        <v>ШТ</v>
      </c>
      <c r="E457" s="59">
        <f>Source!K143</f>
        <v>4</v>
      </c>
      <c r="F457" s="59"/>
      <c r="G457" s="59">
        <f>Source!I143</f>
        <v>4</v>
      </c>
      <c r="H457" s="60"/>
      <c r="I457" s="61"/>
      <c r="J457" s="60">
        <f>Source!AL143</f>
        <v>1152.27</v>
      </c>
      <c r="K457" s="61"/>
      <c r="L457" s="60">
        <f>Source!HG143</f>
        <v>4609.08</v>
      </c>
    </row>
    <row r="458" spans="1:82" ht="15" x14ac:dyDescent="0.2">
      <c r="C458" s="273" t="s">
        <v>680</v>
      </c>
      <c r="D458" s="273"/>
      <c r="E458" s="273"/>
      <c r="F458" s="273"/>
      <c r="G458" s="273"/>
      <c r="H458" s="273"/>
      <c r="I458" s="274">
        <f>IF(E457&lt;&gt;0,K458/E457, 0)</f>
        <v>1152.27</v>
      </c>
      <c r="J458" s="274"/>
      <c r="K458" s="274">
        <f>L457</f>
        <v>4609.08</v>
      </c>
      <c r="L458" s="274"/>
      <c r="AD458">
        <f>ROUND((Source!AT143/100)*((ROUND(ROUND(Source!AO143,2)*Source!I143, 2)+ROUND(ROUND(Source!AN143,2)*Source!I143, 2))), 2)</f>
        <v>0</v>
      </c>
      <c r="AE458">
        <f>ROUND((Source!AU143/100)*((ROUND(ROUND(Source!AO143,2)*Source!I143, 2)+ROUND(ROUND(Source!AN143,2)*Source!I143, 2))), 2)</f>
        <v>0</v>
      </c>
      <c r="AN458" s="62">
        <f>L457</f>
        <v>4609.08</v>
      </c>
      <c r="AO458">
        <f>0</f>
        <v>0</v>
      </c>
      <c r="AQ458" t="s">
        <v>681</v>
      </c>
      <c r="AR458">
        <f>0</f>
        <v>0</v>
      </c>
      <c r="AT458">
        <f>0</f>
        <v>0</v>
      </c>
      <c r="AV458" t="s">
        <v>681</v>
      </c>
      <c r="AW458" s="62">
        <f>L457</f>
        <v>4609.08</v>
      </c>
      <c r="AX458" s="62">
        <f>L457</f>
        <v>4609.08</v>
      </c>
      <c r="AZ458">
        <f>Source!X143</f>
        <v>0</v>
      </c>
      <c r="BA458">
        <f>Source!Y143</f>
        <v>0</v>
      </c>
      <c r="CD458">
        <v>1</v>
      </c>
    </row>
    <row r="460" spans="1:82" ht="15" x14ac:dyDescent="0.2">
      <c r="A460" s="67"/>
      <c r="B460" s="68"/>
      <c r="C460" s="278" t="s">
        <v>702</v>
      </c>
      <c r="D460" s="278"/>
      <c r="E460" s="278"/>
      <c r="F460" s="278"/>
      <c r="G460" s="278"/>
      <c r="H460" s="278"/>
      <c r="I460" s="56"/>
      <c r="J460" s="67"/>
      <c r="K460" s="69"/>
      <c r="L460" s="56">
        <f>L462+L463+L469+L473</f>
        <v>34322.400000000001</v>
      </c>
    </row>
    <row r="461" spans="1:82" ht="14.25" x14ac:dyDescent="0.2">
      <c r="A461" s="64"/>
      <c r="B461" s="66"/>
      <c r="C461" s="276" t="s">
        <v>703</v>
      </c>
      <c r="D461" s="277"/>
      <c r="E461" s="277"/>
      <c r="F461" s="277"/>
      <c r="G461" s="277"/>
      <c r="H461" s="277"/>
      <c r="I461" s="53"/>
      <c r="J461" s="64"/>
      <c r="K461" s="51"/>
      <c r="L461" s="53"/>
    </row>
    <row r="462" spans="1:82" ht="14.25" hidden="1" x14ac:dyDescent="0.2">
      <c r="A462" s="64"/>
      <c r="B462" s="66"/>
      <c r="C462" s="277" t="s">
        <v>704</v>
      </c>
      <c r="D462" s="277"/>
      <c r="E462" s="277"/>
      <c r="F462" s="277"/>
      <c r="G462" s="277"/>
      <c r="H462" s="277"/>
      <c r="I462" s="53"/>
      <c r="J462" s="64"/>
      <c r="K462" s="51"/>
      <c r="L462" s="53">
        <f>SUM(AR433:AR458)</f>
        <v>0</v>
      </c>
    </row>
    <row r="463" spans="1:82" ht="14.25" hidden="1" x14ac:dyDescent="0.2">
      <c r="A463" s="64"/>
      <c r="B463" s="66"/>
      <c r="C463" s="277" t="s">
        <v>705</v>
      </c>
      <c r="D463" s="277"/>
      <c r="E463" s="277"/>
      <c r="F463" s="277"/>
      <c r="G463" s="277"/>
      <c r="H463" s="277"/>
      <c r="I463" s="53"/>
      <c r="J463" s="64"/>
      <c r="K463" s="51"/>
      <c r="L463" s="53">
        <f>L465+L468+L467</f>
        <v>0</v>
      </c>
    </row>
    <row r="464" spans="1:82" ht="14.25" hidden="1" x14ac:dyDescent="0.2">
      <c r="A464" s="64"/>
      <c r="B464" s="66"/>
      <c r="C464" s="276" t="s">
        <v>706</v>
      </c>
      <c r="D464" s="277"/>
      <c r="E464" s="277"/>
      <c r="F464" s="277"/>
      <c r="G464" s="277"/>
      <c r="H464" s="277"/>
      <c r="I464" s="53"/>
      <c r="J464" s="64"/>
      <c r="K464" s="51"/>
      <c r="L464" s="53"/>
    </row>
    <row r="465" spans="1:12" ht="14.25" hidden="1" x14ac:dyDescent="0.2">
      <c r="A465" s="64"/>
      <c r="B465" s="66"/>
      <c r="C465" s="277" t="s">
        <v>705</v>
      </c>
      <c r="D465" s="277"/>
      <c r="E465" s="277"/>
      <c r="F465" s="277"/>
      <c r="G465" s="277"/>
      <c r="H465" s="277"/>
      <c r="I465" s="53"/>
      <c r="J465" s="64"/>
      <c r="K465" s="51"/>
      <c r="L465" s="53">
        <f>SUM(AO433:AO458)</f>
        <v>0</v>
      </c>
    </row>
    <row r="466" spans="1:12" ht="14.25" hidden="1" x14ac:dyDescent="0.2">
      <c r="A466" s="64"/>
      <c r="B466" s="66"/>
      <c r="C466" s="276" t="s">
        <v>707</v>
      </c>
      <c r="D466" s="277"/>
      <c r="E466" s="277"/>
      <c r="F466" s="277"/>
      <c r="G466" s="277"/>
      <c r="H466" s="277"/>
      <c r="I466" s="53"/>
      <c r="J466" s="64"/>
      <c r="K466" s="51"/>
      <c r="L466" s="53"/>
    </row>
    <row r="467" spans="1:12" ht="14.25" hidden="1" x14ac:dyDescent="0.2">
      <c r="A467" s="64"/>
      <c r="B467" s="66"/>
      <c r="C467" s="277" t="s">
        <v>727</v>
      </c>
      <c r="D467" s="277"/>
      <c r="E467" s="277"/>
      <c r="F467" s="277"/>
      <c r="G467" s="277"/>
      <c r="H467" s="277"/>
      <c r="I467" s="53"/>
      <c r="J467" s="64"/>
      <c r="K467" s="51"/>
      <c r="L467" s="53">
        <f>SUM(AT433:AT458)</f>
        <v>0</v>
      </c>
    </row>
    <row r="468" spans="1:12" ht="14.25" hidden="1" x14ac:dyDescent="0.2">
      <c r="A468" s="64"/>
      <c r="B468" s="66"/>
      <c r="C468" s="277" t="s">
        <v>708</v>
      </c>
      <c r="D468" s="277"/>
      <c r="E468" s="277"/>
      <c r="F468" s="277"/>
      <c r="G468" s="277"/>
      <c r="H468" s="277"/>
      <c r="I468" s="53"/>
      <c r="J468" s="64"/>
      <c r="K468" s="51"/>
      <c r="L468" s="53">
        <f>SUM(AV433:AV458)</f>
        <v>0</v>
      </c>
    </row>
    <row r="469" spans="1:12" ht="14.25" x14ac:dyDescent="0.2">
      <c r="A469" s="64"/>
      <c r="B469" s="66"/>
      <c r="C469" s="277" t="s">
        <v>709</v>
      </c>
      <c r="D469" s="277"/>
      <c r="E469" s="277"/>
      <c r="F469" s="277"/>
      <c r="G469" s="277"/>
      <c r="H469" s="277"/>
      <c r="I469" s="53"/>
      <c r="J469" s="64"/>
      <c r="K469" s="51"/>
      <c r="L469" s="53">
        <f>L471+L472</f>
        <v>34322.400000000001</v>
      </c>
    </row>
    <row r="470" spans="1:12" ht="14.25" x14ac:dyDescent="0.2">
      <c r="A470" s="64"/>
      <c r="B470" s="66"/>
      <c r="C470" s="276" t="s">
        <v>706</v>
      </c>
      <c r="D470" s="277"/>
      <c r="E470" s="277"/>
      <c r="F470" s="277"/>
      <c r="G470" s="277"/>
      <c r="H470" s="277"/>
      <c r="I470" s="53"/>
      <c r="J470" s="64"/>
      <c r="K470" s="51"/>
      <c r="L470" s="53"/>
    </row>
    <row r="471" spans="1:12" ht="14.25" x14ac:dyDescent="0.2">
      <c r="A471" s="64"/>
      <c r="B471" s="66"/>
      <c r="C471" s="277" t="s">
        <v>710</v>
      </c>
      <c r="D471" s="277"/>
      <c r="E471" s="277"/>
      <c r="F471" s="277"/>
      <c r="G471" s="277"/>
      <c r="H471" s="277"/>
      <c r="I471" s="53"/>
      <c r="J471" s="64"/>
      <c r="K471" s="51"/>
      <c r="L471" s="53">
        <f>SUM(AW433:AW458)-SUM(BK433:BK458)</f>
        <v>34322.400000000001</v>
      </c>
    </row>
    <row r="472" spans="1:12" ht="14.25" hidden="1" x14ac:dyDescent="0.2">
      <c r="A472" s="64"/>
      <c r="B472" s="66"/>
      <c r="C472" s="277" t="s">
        <v>711</v>
      </c>
      <c r="D472" s="277"/>
      <c r="E472" s="277"/>
      <c r="F472" s="277"/>
      <c r="G472" s="277"/>
      <c r="H472" s="277"/>
      <c r="I472" s="53"/>
      <c r="J472" s="64"/>
      <c r="K472" s="51"/>
      <c r="L472" s="53">
        <f>SUM(BC433:BC458)</f>
        <v>0</v>
      </c>
    </row>
    <row r="473" spans="1:12" ht="14.25" hidden="1" x14ac:dyDescent="0.2">
      <c r="A473" s="64"/>
      <c r="B473" s="66"/>
      <c r="C473" s="277" t="s">
        <v>712</v>
      </c>
      <c r="D473" s="277"/>
      <c r="E473" s="277"/>
      <c r="F473" s="277"/>
      <c r="G473" s="277"/>
      <c r="H473" s="277"/>
      <c r="I473" s="53"/>
      <c r="J473" s="64"/>
      <c r="K473" s="51"/>
      <c r="L473" s="53">
        <f>SUM(BB433:BB458)</f>
        <v>0</v>
      </c>
    </row>
    <row r="474" spans="1:12" ht="14.25" hidden="1" x14ac:dyDescent="0.2">
      <c r="A474" s="64"/>
      <c r="B474" s="66"/>
      <c r="C474" s="277" t="s">
        <v>713</v>
      </c>
      <c r="D474" s="277"/>
      <c r="E474" s="277"/>
      <c r="F474" s="277"/>
      <c r="G474" s="277"/>
      <c r="H474" s="277"/>
      <c r="I474" s="53"/>
      <c r="J474" s="64"/>
      <c r="K474" s="51"/>
      <c r="L474" s="53">
        <f>SUM(AR433:AR458)+SUM(AT433:AT458)+SUM(AV433:AV458)</f>
        <v>0</v>
      </c>
    </row>
    <row r="475" spans="1:12" ht="14.25" hidden="1" x14ac:dyDescent="0.2">
      <c r="A475" s="64"/>
      <c r="B475" s="66"/>
      <c r="C475" s="277" t="s">
        <v>714</v>
      </c>
      <c r="D475" s="277"/>
      <c r="E475" s="277"/>
      <c r="F475" s="277"/>
      <c r="G475" s="277"/>
      <c r="H475" s="277"/>
      <c r="I475" s="53"/>
      <c r="J475" s="64"/>
      <c r="K475" s="51"/>
      <c r="L475" s="53">
        <f>SUM(AZ433:AZ458)</f>
        <v>0</v>
      </c>
    </row>
    <row r="476" spans="1:12" ht="14.25" hidden="1" x14ac:dyDescent="0.2">
      <c r="A476" s="64"/>
      <c r="B476" s="66"/>
      <c r="C476" s="277" t="s">
        <v>715</v>
      </c>
      <c r="D476" s="277"/>
      <c r="E476" s="277"/>
      <c r="F476" s="277"/>
      <c r="G476" s="277"/>
      <c r="H476" s="277"/>
      <c r="I476" s="53"/>
      <c r="J476" s="64"/>
      <c r="K476" s="51"/>
      <c r="L476" s="53">
        <f>SUM(BA433:BA458)</f>
        <v>0</v>
      </c>
    </row>
    <row r="477" spans="1:12" ht="14.25" hidden="1" x14ac:dyDescent="0.2">
      <c r="A477" s="64"/>
      <c r="B477" s="66"/>
      <c r="C477" s="277" t="s">
        <v>716</v>
      </c>
      <c r="D477" s="277"/>
      <c r="E477" s="277"/>
      <c r="F477" s="277"/>
      <c r="G477" s="277"/>
      <c r="H477" s="277"/>
      <c r="I477" s="53"/>
      <c r="J477" s="64"/>
      <c r="K477" s="51"/>
      <c r="L477" s="53">
        <f>L479+L480</f>
        <v>0</v>
      </c>
    </row>
    <row r="478" spans="1:12" ht="14.25" hidden="1" x14ac:dyDescent="0.2">
      <c r="A478" s="64"/>
      <c r="B478" s="66"/>
      <c r="C478" s="276" t="s">
        <v>703</v>
      </c>
      <c r="D478" s="277"/>
      <c r="E478" s="277"/>
      <c r="F478" s="277"/>
      <c r="G478" s="277"/>
      <c r="H478" s="277"/>
      <c r="I478" s="53"/>
      <c r="J478" s="64"/>
      <c r="K478" s="51"/>
      <c r="L478" s="53"/>
    </row>
    <row r="479" spans="1:12" ht="14.25" hidden="1" x14ac:dyDescent="0.2">
      <c r="A479" s="64"/>
      <c r="B479" s="66"/>
      <c r="C479" s="277" t="s">
        <v>717</v>
      </c>
      <c r="D479" s="277"/>
      <c r="E479" s="277"/>
      <c r="F479" s="277"/>
      <c r="G479" s="277"/>
      <c r="H479" s="277"/>
      <c r="I479" s="53"/>
      <c r="J479" s="64"/>
      <c r="K479" s="51"/>
      <c r="L479" s="53">
        <f>SUM(BK433:BK458)</f>
        <v>0</v>
      </c>
    </row>
    <row r="480" spans="1:12" ht="14.25" hidden="1" x14ac:dyDescent="0.2">
      <c r="A480" s="64"/>
      <c r="B480" s="66"/>
      <c r="C480" s="277" t="s">
        <v>718</v>
      </c>
      <c r="D480" s="277"/>
      <c r="E480" s="277"/>
      <c r="F480" s="277"/>
      <c r="G480" s="277"/>
      <c r="H480" s="277"/>
      <c r="I480" s="53"/>
      <c r="J480" s="64"/>
      <c r="K480" s="51"/>
      <c r="L480" s="53">
        <f>SUM(BD433:BD458)</f>
        <v>0</v>
      </c>
    </row>
    <row r="481" spans="1:12" ht="14.25" hidden="1" x14ac:dyDescent="0.2">
      <c r="A481" s="64"/>
      <c r="B481" s="66"/>
      <c r="C481" s="277" t="s">
        <v>719</v>
      </c>
      <c r="D481" s="277"/>
      <c r="E481" s="277"/>
      <c r="F481" s="277"/>
      <c r="G481" s="277"/>
      <c r="H481" s="277"/>
      <c r="I481" s="53"/>
      <c r="J481" s="64"/>
      <c r="K481" s="51"/>
      <c r="L481" s="53"/>
    </row>
    <row r="482" spans="1:12" ht="14.25" hidden="1" x14ac:dyDescent="0.2">
      <c r="A482" s="64"/>
      <c r="B482" s="66"/>
      <c r="C482" s="277" t="s">
        <v>719</v>
      </c>
      <c r="D482" s="277"/>
      <c r="E482" s="277"/>
      <c r="F482" s="277"/>
      <c r="G482" s="277"/>
      <c r="H482" s="277"/>
      <c r="I482" s="53"/>
      <c r="J482" s="64"/>
      <c r="K482" s="51"/>
      <c r="L482" s="53">
        <f>SUM(BQ433:BQ458)</f>
        <v>0</v>
      </c>
    </row>
    <row r="483" spans="1:12" ht="14.25" hidden="1" x14ac:dyDescent="0.2">
      <c r="A483" s="64"/>
      <c r="B483" s="66"/>
      <c r="C483" s="277" t="s">
        <v>720</v>
      </c>
      <c r="D483" s="277"/>
      <c r="E483" s="277"/>
      <c r="F483" s="277"/>
      <c r="G483" s="277"/>
      <c r="H483" s="277"/>
      <c r="I483" s="53"/>
      <c r="J483" s="64"/>
      <c r="K483" s="51"/>
      <c r="L483" s="53">
        <f>SUM(BO433:BO458)</f>
        <v>0</v>
      </c>
    </row>
    <row r="484" spans="1:12" ht="15" x14ac:dyDescent="0.2">
      <c r="A484" s="67"/>
      <c r="B484" s="68"/>
      <c r="C484" s="278" t="s">
        <v>721</v>
      </c>
      <c r="D484" s="278"/>
      <c r="E484" s="278"/>
      <c r="F484" s="278"/>
      <c r="G484" s="278"/>
      <c r="H484" s="278"/>
      <c r="I484" s="56"/>
      <c r="J484" s="67"/>
      <c r="K484" s="69"/>
      <c r="L484" s="56">
        <f>L460+L475+L476+L477+L482+L483</f>
        <v>34322.400000000001</v>
      </c>
    </row>
    <row r="485" spans="1:12" ht="14.25" x14ac:dyDescent="0.2">
      <c r="A485" s="64"/>
      <c r="B485" s="66"/>
      <c r="C485" s="276" t="s">
        <v>722</v>
      </c>
      <c r="D485" s="277"/>
      <c r="E485" s="277"/>
      <c r="F485" s="277"/>
      <c r="G485" s="277"/>
      <c r="H485" s="277"/>
      <c r="I485" s="53"/>
      <c r="J485" s="64"/>
      <c r="K485" s="51"/>
      <c r="L485" s="53"/>
    </row>
    <row r="486" spans="1:12" ht="14.25" x14ac:dyDescent="0.2">
      <c r="A486" s="64"/>
      <c r="B486" s="66"/>
      <c r="C486" s="277" t="s">
        <v>723</v>
      </c>
      <c r="D486" s="277"/>
      <c r="E486" s="277"/>
      <c r="F486" s="277"/>
      <c r="G486" s="277"/>
      <c r="H486" s="277"/>
      <c r="I486" s="53"/>
      <c r="J486" s="64"/>
      <c r="K486" s="51"/>
      <c r="L486" s="53">
        <f>SUM(AX433:AX458)</f>
        <v>31148.68</v>
      </c>
    </row>
    <row r="487" spans="1:12" ht="14.25" hidden="1" x14ac:dyDescent="0.2">
      <c r="A487" s="64"/>
      <c r="B487" s="66"/>
      <c r="C487" s="277" t="s">
        <v>724</v>
      </c>
      <c r="D487" s="277"/>
      <c r="E487" s="277"/>
      <c r="F487" s="277"/>
      <c r="G487" s="277"/>
      <c r="H487" s="277"/>
      <c r="I487" s="53"/>
      <c r="J487" s="64"/>
      <c r="K487" s="51"/>
      <c r="L487" s="53">
        <f>SUM(AY433:AY458)</f>
        <v>0</v>
      </c>
    </row>
    <row r="488" spans="1:12" ht="14.25" hidden="1" customHeight="1" x14ac:dyDescent="0.2">
      <c r="A488" s="64"/>
      <c r="B488" s="66"/>
      <c r="C488" s="277" t="s">
        <v>725</v>
      </c>
      <c r="D488" s="277"/>
      <c r="E488" s="277"/>
      <c r="F488" s="279"/>
      <c r="G488" s="55">
        <f>Source!F167</f>
        <v>0</v>
      </c>
      <c r="H488" s="64"/>
      <c r="I488" s="64"/>
      <c r="J488" s="64"/>
      <c r="K488" s="64"/>
      <c r="L488" s="64"/>
    </row>
    <row r="489" spans="1:12" ht="14.25" hidden="1" customHeight="1" x14ac:dyDescent="0.2">
      <c r="A489" s="64"/>
      <c r="B489" s="66"/>
      <c r="C489" s="277" t="s">
        <v>726</v>
      </c>
      <c r="D489" s="277"/>
      <c r="E489" s="277"/>
      <c r="F489" s="279"/>
      <c r="G489" s="55">
        <f>Source!F168</f>
        <v>0</v>
      </c>
      <c r="H489" s="64"/>
      <c r="I489" s="64"/>
      <c r="J489" s="64"/>
      <c r="K489" s="64"/>
      <c r="L489" s="64"/>
    </row>
    <row r="492" spans="1:12" ht="15" x14ac:dyDescent="0.2">
      <c r="A492" s="73"/>
      <c r="B492" s="74"/>
      <c r="C492" s="280" t="s">
        <v>738</v>
      </c>
      <c r="D492" s="280"/>
      <c r="E492" s="280"/>
      <c r="F492" s="280"/>
      <c r="G492" s="280"/>
      <c r="H492" s="280"/>
      <c r="I492" s="75"/>
      <c r="J492" s="73"/>
      <c r="K492" s="76"/>
      <c r="L492" s="75"/>
    </row>
    <row r="494" spans="1:12" ht="15" x14ac:dyDescent="0.2">
      <c r="A494" s="67"/>
      <c r="B494" s="68"/>
      <c r="C494" s="278" t="s">
        <v>739</v>
      </c>
      <c r="D494" s="278"/>
      <c r="E494" s="278"/>
      <c r="F494" s="278"/>
      <c r="G494" s="278"/>
      <c r="H494" s="278"/>
      <c r="I494" s="56"/>
      <c r="J494" s="67"/>
      <c r="K494" s="69"/>
      <c r="L494" s="56">
        <f>L496+L511+L512</f>
        <v>310875.74</v>
      </c>
    </row>
    <row r="495" spans="1:12" ht="14.25" x14ac:dyDescent="0.2">
      <c r="A495" s="64"/>
      <c r="B495" s="66"/>
      <c r="C495" s="276" t="s">
        <v>703</v>
      </c>
      <c r="D495" s="277"/>
      <c r="E495" s="277"/>
      <c r="F495" s="277"/>
      <c r="G495" s="277"/>
      <c r="H495" s="277"/>
      <c r="I495" s="53"/>
      <c r="J495" s="64"/>
      <c r="K495" s="51"/>
      <c r="L495" s="53"/>
    </row>
    <row r="496" spans="1:12" ht="14.25" x14ac:dyDescent="0.2">
      <c r="A496" s="64"/>
      <c r="B496" s="66"/>
      <c r="C496" s="277" t="s">
        <v>740</v>
      </c>
      <c r="D496" s="277"/>
      <c r="E496" s="277"/>
      <c r="F496" s="277"/>
      <c r="G496" s="277"/>
      <c r="H496" s="277"/>
      <c r="I496" s="53"/>
      <c r="J496" s="64"/>
      <c r="K496" s="51"/>
      <c r="L496" s="53">
        <f>L498+L499+L505+L509</f>
        <v>255580.28999999998</v>
      </c>
    </row>
    <row r="497" spans="1:12" ht="14.25" x14ac:dyDescent="0.2">
      <c r="A497" s="64"/>
      <c r="B497" s="66"/>
      <c r="C497" s="276" t="s">
        <v>703</v>
      </c>
      <c r="D497" s="277"/>
      <c r="E497" s="277"/>
      <c r="F497" s="277"/>
      <c r="G497" s="277"/>
      <c r="H497" s="277"/>
      <c r="I497" s="53"/>
      <c r="J497" s="64"/>
      <c r="K497" s="51"/>
      <c r="L497" s="53"/>
    </row>
    <row r="498" spans="1:12" ht="14.25" x14ac:dyDescent="0.2">
      <c r="A498" s="64"/>
      <c r="B498" s="66"/>
      <c r="C498" s="277" t="s">
        <v>741</v>
      </c>
      <c r="D498" s="277"/>
      <c r="E498" s="277"/>
      <c r="F498" s="277"/>
      <c r="G498" s="277"/>
      <c r="H498" s="277"/>
      <c r="I498" s="53"/>
      <c r="J498" s="64"/>
      <c r="K498" s="51"/>
      <c r="L498" s="53">
        <f>SUMIF(CD52:CD490, 1, AR52:AR490)</f>
        <v>31627.4</v>
      </c>
    </row>
    <row r="499" spans="1:12" ht="14.25" hidden="1" x14ac:dyDescent="0.2">
      <c r="A499" s="64"/>
      <c r="B499" s="66"/>
      <c r="C499" s="277" t="s">
        <v>705</v>
      </c>
      <c r="D499" s="277"/>
      <c r="E499" s="277"/>
      <c r="F499" s="277"/>
      <c r="G499" s="277"/>
      <c r="H499" s="277"/>
      <c r="I499" s="53"/>
      <c r="J499" s="64"/>
      <c r="K499" s="51"/>
      <c r="L499" s="53">
        <f>L501+L504+L503</f>
        <v>8067.87</v>
      </c>
    </row>
    <row r="500" spans="1:12" ht="14.25" hidden="1" x14ac:dyDescent="0.2">
      <c r="A500" s="64"/>
      <c r="B500" s="66"/>
      <c r="C500" s="276" t="s">
        <v>706</v>
      </c>
      <c r="D500" s="277"/>
      <c r="E500" s="277"/>
      <c r="F500" s="277"/>
      <c r="G500" s="277"/>
      <c r="H500" s="277"/>
      <c r="I500" s="53"/>
      <c r="J500" s="64"/>
      <c r="K500" s="51"/>
      <c r="L500" s="53"/>
    </row>
    <row r="501" spans="1:12" ht="14.25" x14ac:dyDescent="0.2">
      <c r="A501" s="64"/>
      <c r="B501" s="66"/>
      <c r="C501" s="277" t="s">
        <v>705</v>
      </c>
      <c r="D501" s="277"/>
      <c r="E501" s="277"/>
      <c r="F501" s="277"/>
      <c r="G501" s="277"/>
      <c r="H501" s="277"/>
      <c r="I501" s="53"/>
      <c r="J501" s="64"/>
      <c r="K501" s="51"/>
      <c r="L501" s="53">
        <f>SUMIF(CD52:CD490, 1, AO52:AO490)</f>
        <v>4138.8499999999995</v>
      </c>
    </row>
    <row r="502" spans="1:12" ht="14.25" hidden="1" x14ac:dyDescent="0.2">
      <c r="A502" s="64"/>
      <c r="B502" s="66"/>
      <c r="C502" s="276" t="s">
        <v>707</v>
      </c>
      <c r="D502" s="277"/>
      <c r="E502" s="277"/>
      <c r="F502" s="277"/>
      <c r="G502" s="277"/>
      <c r="H502" s="277"/>
      <c r="I502" s="53"/>
      <c r="J502" s="64"/>
      <c r="K502" s="51"/>
      <c r="L502" s="53"/>
    </row>
    <row r="503" spans="1:12" ht="14.25" x14ac:dyDescent="0.2">
      <c r="A503" s="64"/>
      <c r="B503" s="66"/>
      <c r="C503" s="277" t="s">
        <v>727</v>
      </c>
      <c r="D503" s="277"/>
      <c r="E503" s="277"/>
      <c r="F503" s="277"/>
      <c r="G503" s="277"/>
      <c r="H503" s="277"/>
      <c r="I503" s="53"/>
      <c r="J503" s="64"/>
      <c r="K503" s="51"/>
      <c r="L503" s="53">
        <f>SUMIF(CD52:CD490, 1, AT52:AT490)</f>
        <v>3929.0200000000004</v>
      </c>
    </row>
    <row r="504" spans="1:12" ht="14.25" hidden="1" x14ac:dyDescent="0.2">
      <c r="A504" s="64"/>
      <c r="B504" s="66"/>
      <c r="C504" s="277" t="s">
        <v>708</v>
      </c>
      <c r="D504" s="277"/>
      <c r="E504" s="277"/>
      <c r="F504" s="277"/>
      <c r="G504" s="277"/>
      <c r="H504" s="277"/>
      <c r="I504" s="53"/>
      <c r="J504" s="64"/>
      <c r="K504" s="51"/>
      <c r="L504" s="53">
        <f>SUMIF(CD52:CD490, 1, AV52:AV490)</f>
        <v>0</v>
      </c>
    </row>
    <row r="505" spans="1:12" ht="14.25" x14ac:dyDescent="0.2">
      <c r="A505" s="64"/>
      <c r="B505" s="66"/>
      <c r="C505" s="277" t="s">
        <v>709</v>
      </c>
      <c r="D505" s="277"/>
      <c r="E505" s="277"/>
      <c r="F505" s="277"/>
      <c r="G505" s="277"/>
      <c r="H505" s="277"/>
      <c r="I505" s="53"/>
      <c r="J505" s="64"/>
      <c r="K505" s="51"/>
      <c r="L505" s="53">
        <f>L507+L508</f>
        <v>215885.01999999996</v>
      </c>
    </row>
    <row r="506" spans="1:12" ht="14.25" x14ac:dyDescent="0.2">
      <c r="A506" s="64"/>
      <c r="B506" s="66"/>
      <c r="C506" s="276" t="s">
        <v>706</v>
      </c>
      <c r="D506" s="277"/>
      <c r="E506" s="277"/>
      <c r="F506" s="277"/>
      <c r="G506" s="277"/>
      <c r="H506" s="277"/>
      <c r="I506" s="53"/>
      <c r="J506" s="64"/>
      <c r="K506" s="51"/>
      <c r="L506" s="53"/>
    </row>
    <row r="507" spans="1:12" ht="14.25" x14ac:dyDescent="0.2">
      <c r="A507" s="64"/>
      <c r="B507" s="66"/>
      <c r="C507" s="277" t="s">
        <v>710</v>
      </c>
      <c r="D507" s="277"/>
      <c r="E507" s="277"/>
      <c r="F507" s="277"/>
      <c r="G507" s="277"/>
      <c r="H507" s="277"/>
      <c r="I507" s="53"/>
      <c r="J507" s="64"/>
      <c r="K507" s="51"/>
      <c r="L507" s="53">
        <f>SUMIF(CD52:CD490, 1, AW52:AW490)-SUMIF(CD52:CD490, 1, BK52:BK490)</f>
        <v>215885.01999999996</v>
      </c>
    </row>
    <row r="508" spans="1:12" ht="14.25" hidden="1" x14ac:dyDescent="0.2">
      <c r="A508" s="64"/>
      <c r="B508" s="66"/>
      <c r="C508" s="277" t="s">
        <v>711</v>
      </c>
      <c r="D508" s="277"/>
      <c r="E508" s="277"/>
      <c r="F508" s="277"/>
      <c r="G508" s="277"/>
      <c r="H508" s="277"/>
      <c r="I508" s="53"/>
      <c r="J508" s="64"/>
      <c r="K508" s="51"/>
      <c r="L508" s="53">
        <f>SUMIF(CD52:CD490, 1, BC52:BC490)</f>
        <v>0</v>
      </c>
    </row>
    <row r="509" spans="1:12" ht="14.25" hidden="1" x14ac:dyDescent="0.2">
      <c r="A509" s="64"/>
      <c r="B509" s="66"/>
      <c r="C509" s="277" t="s">
        <v>712</v>
      </c>
      <c r="D509" s="277"/>
      <c r="E509" s="277"/>
      <c r="F509" s="277"/>
      <c r="G509" s="277"/>
      <c r="H509" s="277"/>
      <c r="I509" s="53"/>
      <c r="J509" s="64"/>
      <c r="K509" s="51"/>
      <c r="L509" s="53">
        <f>SUMIF(CD52:CD490, 1, BB52:BB490)</f>
        <v>0</v>
      </c>
    </row>
    <row r="510" spans="1:12" ht="14.25" x14ac:dyDescent="0.2">
      <c r="A510" s="64"/>
      <c r="B510" s="66"/>
      <c r="C510" s="277" t="s">
        <v>742</v>
      </c>
      <c r="D510" s="277"/>
      <c r="E510" s="277"/>
      <c r="F510" s="277"/>
      <c r="G510" s="277"/>
      <c r="H510" s="277"/>
      <c r="I510" s="53"/>
      <c r="J510" s="64"/>
      <c r="K510" s="51"/>
      <c r="L510" s="53">
        <f>SUMIF(CD52:CD490, 1, AR52:AR490)+SUMIF(CD52:CD490, 1, AT52:AT490)+SUMIF(CD52:CD490, 1, AV52:AV490)</f>
        <v>35556.42</v>
      </c>
    </row>
    <row r="511" spans="1:12" ht="14.25" x14ac:dyDescent="0.2">
      <c r="A511" s="64"/>
      <c r="B511" s="66"/>
      <c r="C511" s="277" t="s">
        <v>743</v>
      </c>
      <c r="D511" s="277"/>
      <c r="E511" s="277"/>
      <c r="F511" s="277"/>
      <c r="G511" s="277"/>
      <c r="H511" s="277"/>
      <c r="I511" s="53"/>
      <c r="J511" s="64"/>
      <c r="K511" s="51"/>
      <c r="L511" s="53">
        <f>SUMIF(CD52:CD490, 1, AZ52:AZ490)</f>
        <v>35531.32</v>
      </c>
    </row>
    <row r="512" spans="1:12" ht="14.25" x14ac:dyDescent="0.2">
      <c r="A512" s="64"/>
      <c r="B512" s="66"/>
      <c r="C512" s="277" t="s">
        <v>744</v>
      </c>
      <c r="D512" s="277"/>
      <c r="E512" s="277"/>
      <c r="F512" s="277"/>
      <c r="G512" s="277"/>
      <c r="H512" s="277"/>
      <c r="I512" s="53"/>
      <c r="J512" s="64"/>
      <c r="K512" s="51"/>
      <c r="L512" s="53">
        <f>SUMIF(CD52:CD490, 1, BA52:BA490)</f>
        <v>19764.13</v>
      </c>
    </row>
    <row r="514" spans="1:12" ht="15" x14ac:dyDescent="0.2">
      <c r="A514" s="67"/>
      <c r="B514" s="68"/>
      <c r="C514" s="278" t="s">
        <v>745</v>
      </c>
      <c r="D514" s="278"/>
      <c r="E514" s="278"/>
      <c r="F514" s="278"/>
      <c r="G514" s="278"/>
      <c r="H514" s="278"/>
      <c r="I514" s="56"/>
      <c r="J514" s="67"/>
      <c r="K514" s="69"/>
      <c r="L514" s="56">
        <f>L516+L531+L532</f>
        <v>18014.61</v>
      </c>
    </row>
    <row r="515" spans="1:12" ht="14.25" x14ac:dyDescent="0.2">
      <c r="A515" s="64"/>
      <c r="B515" s="66"/>
      <c r="C515" s="276" t="s">
        <v>703</v>
      </c>
      <c r="D515" s="277"/>
      <c r="E515" s="277"/>
      <c r="F515" s="277"/>
      <c r="G515" s="277"/>
      <c r="H515" s="277"/>
      <c r="I515" s="53"/>
      <c r="J515" s="64"/>
      <c r="K515" s="51"/>
      <c r="L515" s="53"/>
    </row>
    <row r="516" spans="1:12" ht="14.25" x14ac:dyDescent="0.2">
      <c r="A516" s="64"/>
      <c r="B516" s="66"/>
      <c r="C516" s="277" t="s">
        <v>740</v>
      </c>
      <c r="D516" s="277"/>
      <c r="E516" s="277"/>
      <c r="F516" s="277"/>
      <c r="G516" s="277"/>
      <c r="H516" s="277"/>
      <c r="I516" s="53"/>
      <c r="J516" s="64"/>
      <c r="K516" s="51"/>
      <c r="L516" s="53">
        <f>L518+L519+L525+L529</f>
        <v>9004.35</v>
      </c>
    </row>
    <row r="517" spans="1:12" ht="14.25" x14ac:dyDescent="0.2">
      <c r="A517" s="64"/>
      <c r="B517" s="66"/>
      <c r="C517" s="276" t="s">
        <v>703</v>
      </c>
      <c r="D517" s="277"/>
      <c r="E517" s="277"/>
      <c r="F517" s="277"/>
      <c r="G517" s="277"/>
      <c r="H517" s="277"/>
      <c r="I517" s="53"/>
      <c r="J517" s="64"/>
      <c r="K517" s="51"/>
      <c r="L517" s="53"/>
    </row>
    <row r="518" spans="1:12" ht="14.25" x14ac:dyDescent="0.2">
      <c r="A518" s="64"/>
      <c r="B518" s="66"/>
      <c r="C518" s="277" t="s">
        <v>741</v>
      </c>
      <c r="D518" s="277"/>
      <c r="E518" s="277"/>
      <c r="F518" s="277"/>
      <c r="G518" s="277"/>
      <c r="H518" s="277"/>
      <c r="I518" s="53"/>
      <c r="J518" s="64"/>
      <c r="K518" s="51"/>
      <c r="L518" s="53">
        <f>SUMIF(CD52:CD512, 2, AR52:AR512)</f>
        <v>5887.17</v>
      </c>
    </row>
    <row r="519" spans="1:12" ht="14.25" hidden="1" x14ac:dyDescent="0.2">
      <c r="A519" s="64"/>
      <c r="B519" s="66"/>
      <c r="C519" s="277" t="s">
        <v>705</v>
      </c>
      <c r="D519" s="277"/>
      <c r="E519" s="277"/>
      <c r="F519" s="277"/>
      <c r="G519" s="277"/>
      <c r="H519" s="277"/>
      <c r="I519" s="53"/>
      <c r="J519" s="64"/>
      <c r="K519" s="51"/>
      <c r="L519" s="53">
        <f>L521+L524+L523</f>
        <v>621.04999999999995</v>
      </c>
    </row>
    <row r="520" spans="1:12" ht="14.25" hidden="1" x14ac:dyDescent="0.2">
      <c r="A520" s="64"/>
      <c r="B520" s="66"/>
      <c r="C520" s="276" t="s">
        <v>706</v>
      </c>
      <c r="D520" s="277"/>
      <c r="E520" s="277"/>
      <c r="F520" s="277"/>
      <c r="G520" s="277"/>
      <c r="H520" s="277"/>
      <c r="I520" s="53"/>
      <c r="J520" s="64"/>
      <c r="K520" s="51"/>
      <c r="L520" s="53"/>
    </row>
    <row r="521" spans="1:12" ht="14.25" x14ac:dyDescent="0.2">
      <c r="A521" s="64"/>
      <c r="B521" s="66"/>
      <c r="C521" s="277" t="s">
        <v>705</v>
      </c>
      <c r="D521" s="277"/>
      <c r="E521" s="277"/>
      <c r="F521" s="277"/>
      <c r="G521" s="277"/>
      <c r="H521" s="277"/>
      <c r="I521" s="53"/>
      <c r="J521" s="64"/>
      <c r="K521" s="51"/>
      <c r="L521" s="53">
        <f>SUMIF(CD52:CD512, 2, AO52:AO512)</f>
        <v>420.21</v>
      </c>
    </row>
    <row r="522" spans="1:12" ht="14.25" hidden="1" x14ac:dyDescent="0.2">
      <c r="A522" s="64"/>
      <c r="B522" s="66"/>
      <c r="C522" s="276" t="s">
        <v>707</v>
      </c>
      <c r="D522" s="277"/>
      <c r="E522" s="277"/>
      <c r="F522" s="277"/>
      <c r="G522" s="277"/>
      <c r="H522" s="277"/>
      <c r="I522" s="53"/>
      <c r="J522" s="64"/>
      <c r="K522" s="51"/>
      <c r="L522" s="53"/>
    </row>
    <row r="523" spans="1:12" ht="14.25" x14ac:dyDescent="0.2">
      <c r="A523" s="64"/>
      <c r="B523" s="66"/>
      <c r="C523" s="277" t="s">
        <v>727</v>
      </c>
      <c r="D523" s="277"/>
      <c r="E523" s="277"/>
      <c r="F523" s="277"/>
      <c r="G523" s="277"/>
      <c r="H523" s="277"/>
      <c r="I523" s="53"/>
      <c r="J523" s="64"/>
      <c r="K523" s="51"/>
      <c r="L523" s="53">
        <f>SUMIF(CD52:CD512, 2, AT52:AT512)</f>
        <v>200.84</v>
      </c>
    </row>
    <row r="524" spans="1:12" ht="14.25" hidden="1" x14ac:dyDescent="0.2">
      <c r="A524" s="64"/>
      <c r="B524" s="66"/>
      <c r="C524" s="277" t="s">
        <v>708</v>
      </c>
      <c r="D524" s="277"/>
      <c r="E524" s="277"/>
      <c r="F524" s="277"/>
      <c r="G524" s="277"/>
      <c r="H524" s="277"/>
      <c r="I524" s="53"/>
      <c r="J524" s="64"/>
      <c r="K524" s="51"/>
      <c r="L524" s="53">
        <f>SUMIF(CD52:CD512, 2, AV52:AV512)</f>
        <v>0</v>
      </c>
    </row>
    <row r="525" spans="1:12" ht="14.25" x14ac:dyDescent="0.2">
      <c r="A525" s="64"/>
      <c r="B525" s="66"/>
      <c r="C525" s="277" t="s">
        <v>709</v>
      </c>
      <c r="D525" s="277"/>
      <c r="E525" s="277"/>
      <c r="F525" s="277"/>
      <c r="G525" s="277"/>
      <c r="H525" s="277"/>
      <c r="I525" s="53"/>
      <c r="J525" s="64"/>
      <c r="K525" s="51"/>
      <c r="L525" s="53">
        <f>L527+L528</f>
        <v>2496.13</v>
      </c>
    </row>
    <row r="526" spans="1:12" ht="14.25" x14ac:dyDescent="0.2">
      <c r="A526" s="64"/>
      <c r="B526" s="66"/>
      <c r="C526" s="276" t="s">
        <v>706</v>
      </c>
      <c r="D526" s="277"/>
      <c r="E526" s="277"/>
      <c r="F526" s="277"/>
      <c r="G526" s="277"/>
      <c r="H526" s="277"/>
      <c r="I526" s="53"/>
      <c r="J526" s="64"/>
      <c r="K526" s="51"/>
      <c r="L526" s="53"/>
    </row>
    <row r="527" spans="1:12" ht="14.25" x14ac:dyDescent="0.2">
      <c r="A527" s="64"/>
      <c r="B527" s="66"/>
      <c r="C527" s="277" t="s">
        <v>710</v>
      </c>
      <c r="D527" s="277"/>
      <c r="E527" s="277"/>
      <c r="F527" s="277"/>
      <c r="G527" s="277"/>
      <c r="H527" s="277"/>
      <c r="I527" s="53"/>
      <c r="J527" s="64"/>
      <c r="K527" s="51"/>
      <c r="L527" s="53">
        <f>SUMIF(CD52:CD512, 2, AW52:AW512)-SUMIF(CD52:CD512, 2, BK52:BK512)</f>
        <v>2496.13</v>
      </c>
    </row>
    <row r="528" spans="1:12" ht="14.25" hidden="1" x14ac:dyDescent="0.2">
      <c r="A528" s="64"/>
      <c r="B528" s="66"/>
      <c r="C528" s="277" t="s">
        <v>711</v>
      </c>
      <c r="D528" s="277"/>
      <c r="E528" s="277"/>
      <c r="F528" s="277"/>
      <c r="G528" s="277"/>
      <c r="H528" s="277"/>
      <c r="I528" s="53"/>
      <c r="J528" s="64"/>
      <c r="K528" s="51"/>
      <c r="L528" s="53">
        <f>SUMIF(CD52:CD512, 2, BC52:BC512)</f>
        <v>0</v>
      </c>
    </row>
    <row r="529" spans="1:12" ht="14.25" hidden="1" x14ac:dyDescent="0.2">
      <c r="A529" s="64"/>
      <c r="B529" s="66"/>
      <c r="C529" s="277" t="s">
        <v>712</v>
      </c>
      <c r="D529" s="277"/>
      <c r="E529" s="277"/>
      <c r="F529" s="277"/>
      <c r="G529" s="277"/>
      <c r="H529" s="277"/>
      <c r="I529" s="53"/>
      <c r="J529" s="64"/>
      <c r="K529" s="51"/>
      <c r="L529" s="53">
        <f>SUMIF(CD52:CD512, 2, BB52:BB512)</f>
        <v>0</v>
      </c>
    </row>
    <row r="530" spans="1:12" ht="14.25" x14ac:dyDescent="0.2">
      <c r="A530" s="64"/>
      <c r="B530" s="66"/>
      <c r="C530" s="277" t="s">
        <v>742</v>
      </c>
      <c r="D530" s="277"/>
      <c r="E530" s="277"/>
      <c r="F530" s="277"/>
      <c r="G530" s="277"/>
      <c r="H530" s="277"/>
      <c r="I530" s="53"/>
      <c r="J530" s="64"/>
      <c r="K530" s="51"/>
      <c r="L530" s="53">
        <f>SUMIF(CD52:CD512, 2, AR52:AR512)+SUMIF(CD52:CD512, 2, AT52:AT512)+SUMIF(CD52:CD512, 2, AV52:AV512)</f>
        <v>6088.01</v>
      </c>
    </row>
    <row r="531" spans="1:12" ht="14.25" x14ac:dyDescent="0.2">
      <c r="A531" s="64"/>
      <c r="B531" s="66"/>
      <c r="C531" s="277" t="s">
        <v>743</v>
      </c>
      <c r="D531" s="277"/>
      <c r="E531" s="277"/>
      <c r="F531" s="277"/>
      <c r="G531" s="277"/>
      <c r="H531" s="277"/>
      <c r="I531" s="53"/>
      <c r="J531" s="64"/>
      <c r="K531" s="51"/>
      <c r="L531" s="53">
        <f>SUMIF(CD52:CD512, 2, AZ52:AZ512)</f>
        <v>5905.37</v>
      </c>
    </row>
    <row r="532" spans="1:12" ht="14.25" x14ac:dyDescent="0.2">
      <c r="A532" s="64"/>
      <c r="B532" s="66"/>
      <c r="C532" s="277" t="s">
        <v>744</v>
      </c>
      <c r="D532" s="277"/>
      <c r="E532" s="277"/>
      <c r="F532" s="277"/>
      <c r="G532" s="277"/>
      <c r="H532" s="277"/>
      <c r="I532" s="53"/>
      <c r="J532" s="64"/>
      <c r="K532" s="51"/>
      <c r="L532" s="53">
        <f>SUMIF(CD52:CD512, 2, BA52:BA512)</f>
        <v>3104.8900000000003</v>
      </c>
    </row>
    <row r="533" spans="1:12" hidden="1" x14ac:dyDescent="0.2"/>
    <row r="534" spans="1:12" ht="15" hidden="1" x14ac:dyDescent="0.2">
      <c r="A534" s="67"/>
      <c r="B534" s="68"/>
      <c r="C534" s="278" t="s">
        <v>746</v>
      </c>
      <c r="D534" s="278"/>
      <c r="E534" s="278"/>
      <c r="F534" s="278"/>
      <c r="G534" s="278"/>
      <c r="H534" s="278"/>
      <c r="I534" s="56"/>
      <c r="J534" s="67"/>
      <c r="K534" s="69"/>
      <c r="L534" s="56">
        <f>L536+L537</f>
        <v>0</v>
      </c>
    </row>
    <row r="535" spans="1:12" ht="14.25" hidden="1" x14ac:dyDescent="0.2">
      <c r="A535" s="64"/>
      <c r="B535" s="66"/>
      <c r="C535" s="276" t="s">
        <v>703</v>
      </c>
      <c r="D535" s="277"/>
      <c r="E535" s="277"/>
      <c r="F535" s="277"/>
      <c r="G535" s="277"/>
      <c r="H535" s="277"/>
      <c r="I535" s="53"/>
      <c r="J535" s="64"/>
      <c r="K535" s="51"/>
      <c r="L535" s="53"/>
    </row>
    <row r="536" spans="1:12" ht="14.25" hidden="1" x14ac:dyDescent="0.2">
      <c r="A536" s="64"/>
      <c r="B536" s="66"/>
      <c r="C536" s="277" t="s">
        <v>717</v>
      </c>
      <c r="D536" s="277"/>
      <c r="E536" s="277"/>
      <c r="F536" s="277"/>
      <c r="G536" s="277"/>
      <c r="H536" s="277"/>
      <c r="I536" s="53"/>
      <c r="J536" s="64"/>
      <c r="K536" s="51"/>
      <c r="L536" s="53">
        <f>SUMIF(CD52:CD532, 3, BK52:BK532)</f>
        <v>0</v>
      </c>
    </row>
    <row r="537" spans="1:12" ht="14.25" hidden="1" x14ac:dyDescent="0.2">
      <c r="A537" s="64"/>
      <c r="B537" s="66"/>
      <c r="C537" s="277" t="s">
        <v>718</v>
      </c>
      <c r="D537" s="277"/>
      <c r="E537" s="277"/>
      <c r="F537" s="277"/>
      <c r="G537" s="277"/>
      <c r="H537" s="277"/>
      <c r="I537" s="53"/>
      <c r="J537" s="64"/>
      <c r="K537" s="51"/>
      <c r="L537" s="53">
        <f>SUMIF(CD52:CD532, 3, BD52:BD532)</f>
        <v>0</v>
      </c>
    </row>
    <row r="538" spans="1:12" hidden="1" x14ac:dyDescent="0.2"/>
    <row r="539" spans="1:12" ht="15" hidden="1" x14ac:dyDescent="0.2">
      <c r="A539" s="67"/>
      <c r="B539" s="68"/>
      <c r="C539" s="278" t="s">
        <v>747</v>
      </c>
      <c r="D539" s="278"/>
      <c r="E539" s="278"/>
      <c r="F539" s="278"/>
      <c r="G539" s="278"/>
      <c r="H539" s="278"/>
      <c r="I539" s="56"/>
      <c r="J539" s="67"/>
      <c r="K539" s="69"/>
      <c r="L539" s="56">
        <f>L547+L562+L563+L541+L542+L543+L544</f>
        <v>0</v>
      </c>
    </row>
    <row r="540" spans="1:12" ht="14.25" hidden="1" x14ac:dyDescent="0.2">
      <c r="A540" s="64"/>
      <c r="B540" s="66"/>
      <c r="C540" s="276" t="s">
        <v>703</v>
      </c>
      <c r="D540" s="277"/>
      <c r="E540" s="277"/>
      <c r="F540" s="277"/>
      <c r="G540" s="277"/>
      <c r="H540" s="277"/>
      <c r="I540" s="53"/>
      <c r="J540" s="64"/>
      <c r="K540" s="51"/>
      <c r="L540" s="53"/>
    </row>
    <row r="541" spans="1:12" ht="14.25" hidden="1" x14ac:dyDescent="0.2">
      <c r="A541" s="64"/>
      <c r="B541" s="66"/>
      <c r="C541" s="277" t="s">
        <v>748</v>
      </c>
      <c r="D541" s="277"/>
      <c r="E541" s="277"/>
      <c r="F541" s="277"/>
      <c r="G541" s="277"/>
      <c r="H541" s="277"/>
      <c r="I541" s="53"/>
      <c r="J541" s="64"/>
      <c r="K541" s="51"/>
      <c r="L541" s="53"/>
    </row>
    <row r="542" spans="1:12" ht="14.25" hidden="1" x14ac:dyDescent="0.2">
      <c r="A542" s="64"/>
      <c r="B542" s="66"/>
      <c r="C542" s="277" t="s">
        <v>748</v>
      </c>
      <c r="D542" s="277"/>
      <c r="E542" s="277"/>
      <c r="F542" s="277"/>
      <c r="G542" s="277"/>
      <c r="H542" s="277"/>
      <c r="I542" s="53"/>
      <c r="J542" s="64"/>
      <c r="K542" s="51"/>
      <c r="L542" s="53">
        <f>SUM(BQ52:BQ537)</f>
        <v>0</v>
      </c>
    </row>
    <row r="543" spans="1:12" ht="14.25" hidden="1" x14ac:dyDescent="0.2">
      <c r="A543" s="64"/>
      <c r="B543" s="66"/>
      <c r="C543" s="277" t="s">
        <v>749</v>
      </c>
      <c r="D543" s="277"/>
      <c r="E543" s="277"/>
      <c r="F543" s="277"/>
      <c r="G543" s="277"/>
      <c r="H543" s="277"/>
      <c r="I543" s="53"/>
      <c r="J543" s="64"/>
      <c r="K543" s="51"/>
      <c r="L543" s="53">
        <f>SUMIF(CD52:CD537, 4, BB52:BB537)+SUMIF(CD52:CD537, 4, BC52:BC537)+SUMIF(CD52:CD537, 4, BD52:BD537)</f>
        <v>0</v>
      </c>
    </row>
    <row r="544" spans="1:12" ht="14.25" hidden="1" x14ac:dyDescent="0.2">
      <c r="A544" s="64"/>
      <c r="B544" s="66"/>
      <c r="C544" s="277" t="s">
        <v>750</v>
      </c>
      <c r="D544" s="277"/>
      <c r="E544" s="277"/>
      <c r="F544" s="277"/>
      <c r="G544" s="277"/>
      <c r="H544" s="277"/>
      <c r="I544" s="53"/>
      <c r="J544" s="64"/>
      <c r="K544" s="51"/>
      <c r="L544" s="53">
        <f>SUM(BO52:BO537)</f>
        <v>0</v>
      </c>
    </row>
    <row r="545" spans="1:12" ht="14.25" hidden="1" x14ac:dyDescent="0.2">
      <c r="A545" s="64"/>
      <c r="B545" s="66"/>
      <c r="C545" s="277" t="s">
        <v>257</v>
      </c>
      <c r="D545" s="277"/>
      <c r="E545" s="277"/>
      <c r="F545" s="277"/>
      <c r="G545" s="277"/>
      <c r="H545" s="277"/>
      <c r="I545" s="53"/>
      <c r="J545" s="64"/>
      <c r="K545" s="51"/>
      <c r="L545" s="53">
        <f>L547+L562+L563</f>
        <v>0</v>
      </c>
    </row>
    <row r="546" spans="1:12" ht="14.25" hidden="1" x14ac:dyDescent="0.2">
      <c r="A546" s="64"/>
      <c r="B546" s="66"/>
      <c r="C546" s="276" t="s">
        <v>703</v>
      </c>
      <c r="D546" s="277"/>
      <c r="E546" s="277"/>
      <c r="F546" s="277"/>
      <c r="G546" s="277"/>
      <c r="H546" s="277"/>
      <c r="I546" s="53"/>
      <c r="J546" s="64"/>
      <c r="K546" s="51"/>
      <c r="L546" s="53"/>
    </row>
    <row r="547" spans="1:12" ht="14.25" hidden="1" x14ac:dyDescent="0.2">
      <c r="A547" s="64"/>
      <c r="B547" s="66"/>
      <c r="C547" s="277" t="s">
        <v>740</v>
      </c>
      <c r="D547" s="277"/>
      <c r="E547" s="277"/>
      <c r="F547" s="277"/>
      <c r="G547" s="277"/>
      <c r="H547" s="277"/>
      <c r="I547" s="53"/>
      <c r="J547" s="64"/>
      <c r="K547" s="51"/>
      <c r="L547" s="53">
        <f>L549+L550+L556+L560</f>
        <v>0</v>
      </c>
    </row>
    <row r="548" spans="1:12" ht="14.25" hidden="1" x14ac:dyDescent="0.2">
      <c r="A548" s="64"/>
      <c r="B548" s="66"/>
      <c r="C548" s="276" t="s">
        <v>703</v>
      </c>
      <c r="D548" s="277"/>
      <c r="E548" s="277"/>
      <c r="F548" s="277"/>
      <c r="G548" s="277"/>
      <c r="H548" s="277"/>
      <c r="I548" s="53"/>
      <c r="J548" s="64"/>
      <c r="K548" s="51"/>
      <c r="L548" s="53"/>
    </row>
    <row r="549" spans="1:12" ht="14.25" hidden="1" x14ac:dyDescent="0.2">
      <c r="A549" s="64"/>
      <c r="B549" s="66"/>
      <c r="C549" s="277" t="s">
        <v>741</v>
      </c>
      <c r="D549" s="277"/>
      <c r="E549" s="277"/>
      <c r="F549" s="277"/>
      <c r="G549" s="277"/>
      <c r="H549" s="277"/>
      <c r="I549" s="53"/>
      <c r="J549" s="64"/>
      <c r="K549" s="51"/>
      <c r="L549" s="53">
        <f>SUMIF(CD52:CD537, 4, AR52:AR537)</f>
        <v>0</v>
      </c>
    </row>
    <row r="550" spans="1:12" ht="14.25" hidden="1" x14ac:dyDescent="0.2">
      <c r="A550" s="64"/>
      <c r="B550" s="66"/>
      <c r="C550" s="277" t="s">
        <v>705</v>
      </c>
      <c r="D550" s="277"/>
      <c r="E550" s="277"/>
      <c r="F550" s="277"/>
      <c r="G550" s="277"/>
      <c r="H550" s="277"/>
      <c r="I550" s="53"/>
      <c r="J550" s="64"/>
      <c r="K550" s="51"/>
      <c r="L550" s="53">
        <f>L552+L555+L554</f>
        <v>0</v>
      </c>
    </row>
    <row r="551" spans="1:12" ht="14.25" hidden="1" x14ac:dyDescent="0.2">
      <c r="A551" s="64"/>
      <c r="B551" s="66"/>
      <c r="C551" s="276" t="s">
        <v>706</v>
      </c>
      <c r="D551" s="277"/>
      <c r="E551" s="277"/>
      <c r="F551" s="277"/>
      <c r="G551" s="277"/>
      <c r="H551" s="277"/>
      <c r="I551" s="53"/>
      <c r="J551" s="64"/>
      <c r="K551" s="51"/>
      <c r="L551" s="53"/>
    </row>
    <row r="552" spans="1:12" ht="14.25" hidden="1" x14ac:dyDescent="0.2">
      <c r="A552" s="64"/>
      <c r="B552" s="66"/>
      <c r="C552" s="277" t="s">
        <v>705</v>
      </c>
      <c r="D552" s="277"/>
      <c r="E552" s="277"/>
      <c r="F552" s="277"/>
      <c r="G552" s="277"/>
      <c r="H552" s="277"/>
      <c r="I552" s="53"/>
      <c r="J552" s="64"/>
      <c r="K552" s="51"/>
      <c r="L552" s="53">
        <f>SUMIF(CD52:CD537, 4, AO52:AO537)</f>
        <v>0</v>
      </c>
    </row>
    <row r="553" spans="1:12" ht="14.25" hidden="1" x14ac:dyDescent="0.2">
      <c r="A553" s="64"/>
      <c r="B553" s="66"/>
      <c r="C553" s="276" t="s">
        <v>707</v>
      </c>
      <c r="D553" s="277"/>
      <c r="E553" s="277"/>
      <c r="F553" s="277"/>
      <c r="G553" s="277"/>
      <c r="H553" s="277"/>
      <c r="I553" s="53"/>
      <c r="J553" s="64"/>
      <c r="K553" s="51"/>
      <c r="L553" s="53"/>
    </row>
    <row r="554" spans="1:12" ht="14.25" hidden="1" x14ac:dyDescent="0.2">
      <c r="A554" s="64"/>
      <c r="B554" s="66"/>
      <c r="C554" s="277" t="s">
        <v>727</v>
      </c>
      <c r="D554" s="277"/>
      <c r="E554" s="277"/>
      <c r="F554" s="277"/>
      <c r="G554" s="277"/>
      <c r="H554" s="277"/>
      <c r="I554" s="53"/>
      <c r="J554" s="64"/>
      <c r="K554" s="51"/>
      <c r="L554" s="53">
        <f>SUMIF(CD52:CD537, 4, AT52:AT537)</f>
        <v>0</v>
      </c>
    </row>
    <row r="555" spans="1:12" ht="14.25" hidden="1" x14ac:dyDescent="0.2">
      <c r="A555" s="64"/>
      <c r="B555" s="66"/>
      <c r="C555" s="277" t="s">
        <v>708</v>
      </c>
      <c r="D555" s="277"/>
      <c r="E555" s="277"/>
      <c r="F555" s="277"/>
      <c r="G555" s="277"/>
      <c r="H555" s="277"/>
      <c r="I555" s="53"/>
      <c r="J555" s="64"/>
      <c r="K555" s="51"/>
      <c r="L555" s="53">
        <f>SUMIF(CD52:CD537, 4, AV52:AV537)</f>
        <v>0</v>
      </c>
    </row>
    <row r="556" spans="1:12" ht="14.25" hidden="1" x14ac:dyDescent="0.2">
      <c r="A556" s="64"/>
      <c r="B556" s="66"/>
      <c r="C556" s="277" t="s">
        <v>709</v>
      </c>
      <c r="D556" s="277"/>
      <c r="E556" s="277"/>
      <c r="F556" s="277"/>
      <c r="G556" s="277"/>
      <c r="H556" s="277"/>
      <c r="I556" s="53"/>
      <c r="J556" s="64"/>
      <c r="K556" s="51"/>
      <c r="L556" s="53">
        <f>L558+L559</f>
        <v>0</v>
      </c>
    </row>
    <row r="557" spans="1:12" ht="14.25" hidden="1" x14ac:dyDescent="0.2">
      <c r="A557" s="64"/>
      <c r="B557" s="66"/>
      <c r="C557" s="276" t="s">
        <v>706</v>
      </c>
      <c r="D557" s="277"/>
      <c r="E557" s="277"/>
      <c r="F557" s="277"/>
      <c r="G557" s="277"/>
      <c r="H557" s="277"/>
      <c r="I557" s="53"/>
      <c r="J557" s="64"/>
      <c r="K557" s="51"/>
      <c r="L557" s="53"/>
    </row>
    <row r="558" spans="1:12" ht="14.25" hidden="1" x14ac:dyDescent="0.2">
      <c r="A558" s="64"/>
      <c r="B558" s="66"/>
      <c r="C558" s="277" t="s">
        <v>710</v>
      </c>
      <c r="D558" s="277"/>
      <c r="E558" s="277"/>
      <c r="F558" s="277"/>
      <c r="G558" s="277"/>
      <c r="H558" s="277"/>
      <c r="I558" s="53"/>
      <c r="J558" s="64"/>
      <c r="K558" s="51"/>
      <c r="L558" s="53">
        <f>SUMIF(CD52:CD537, 4, AW52:AW537)-SUMIF(CD52:CD537, 4, BK52:BK537)</f>
        <v>0</v>
      </c>
    </row>
    <row r="559" spans="1:12" ht="14.25" hidden="1" x14ac:dyDescent="0.2">
      <c r="A559" s="64"/>
      <c r="B559" s="66"/>
      <c r="C559" s="277" t="s">
        <v>711</v>
      </c>
      <c r="D559" s="277"/>
      <c r="E559" s="277"/>
      <c r="F559" s="277"/>
      <c r="G559" s="277"/>
      <c r="H559" s="277"/>
      <c r="I559" s="53"/>
      <c r="J559" s="64"/>
      <c r="K559" s="51"/>
      <c r="L559" s="53">
        <f>SUMIF(CD52:CD537, 4, BC52:BC537)</f>
        <v>0</v>
      </c>
    </row>
    <row r="560" spans="1:12" ht="14.25" hidden="1" x14ac:dyDescent="0.2">
      <c r="A560" s="64"/>
      <c r="B560" s="66"/>
      <c r="C560" s="277" t="s">
        <v>712</v>
      </c>
      <c r="D560" s="277"/>
      <c r="E560" s="277"/>
      <c r="F560" s="277"/>
      <c r="G560" s="277"/>
      <c r="H560" s="277"/>
      <c r="I560" s="53"/>
      <c r="J560" s="64"/>
      <c r="K560" s="51"/>
      <c r="L560" s="53">
        <f>SUMIF(CD52:CD537, 4, BB52:BB537)</f>
        <v>0</v>
      </c>
    </row>
    <row r="561" spans="1:12" ht="14.25" hidden="1" x14ac:dyDescent="0.2">
      <c r="A561" s="64"/>
      <c r="B561" s="66"/>
      <c r="C561" s="277" t="s">
        <v>742</v>
      </c>
      <c r="D561" s="277"/>
      <c r="E561" s="277"/>
      <c r="F561" s="277"/>
      <c r="G561" s="277"/>
      <c r="H561" s="277"/>
      <c r="I561" s="53"/>
      <c r="J561" s="64"/>
      <c r="K561" s="51"/>
      <c r="L561" s="53">
        <f>SUMIF(CD52:CD537, 4, AR52:AR537)+SUMIF(CD52:CD537, 4, AT52:AT537)+SUMIF(CD52:CD537, 4, AV52:AV537)</f>
        <v>0</v>
      </c>
    </row>
    <row r="562" spans="1:12" ht="14.25" hidden="1" x14ac:dyDescent="0.2">
      <c r="A562" s="64"/>
      <c r="B562" s="66"/>
      <c r="C562" s="277" t="s">
        <v>743</v>
      </c>
      <c r="D562" s="277"/>
      <c r="E562" s="277"/>
      <c r="F562" s="277"/>
      <c r="G562" s="277"/>
      <c r="H562" s="277"/>
      <c r="I562" s="53"/>
      <c r="J562" s="64"/>
      <c r="K562" s="51"/>
      <c r="L562" s="53">
        <f>SUMIF(CD52:CD537, 4, AZ52:AZ537)</f>
        <v>0</v>
      </c>
    </row>
    <row r="563" spans="1:12" ht="14.25" hidden="1" x14ac:dyDescent="0.2">
      <c r="A563" s="64"/>
      <c r="B563" s="66"/>
      <c r="C563" s="277" t="s">
        <v>744</v>
      </c>
      <c r="D563" s="277"/>
      <c r="E563" s="277"/>
      <c r="F563" s="277"/>
      <c r="G563" s="277"/>
      <c r="H563" s="277"/>
      <c r="I563" s="53"/>
      <c r="J563" s="64"/>
      <c r="K563" s="51"/>
      <c r="L563" s="53">
        <f>SUMIF(CD52:CD537, 4, BA52:BA537)</f>
        <v>0</v>
      </c>
    </row>
    <row r="565" spans="1:12" ht="15" x14ac:dyDescent="0.2">
      <c r="A565" s="67"/>
      <c r="B565" s="68"/>
      <c r="C565" s="278" t="s">
        <v>751</v>
      </c>
      <c r="D565" s="278"/>
      <c r="E565" s="278"/>
      <c r="F565" s="278"/>
      <c r="G565" s="278"/>
      <c r="H565" s="278"/>
      <c r="I565" s="56"/>
      <c r="J565" s="67"/>
      <c r="K565" s="69"/>
      <c r="L565" s="56">
        <f>L494+L514+L534+L539</f>
        <v>328890.34999999998</v>
      </c>
    </row>
    <row r="566" spans="1:12" ht="14.25" x14ac:dyDescent="0.2">
      <c r="A566" s="64"/>
      <c r="B566" s="66"/>
      <c r="C566" s="276" t="s">
        <v>703</v>
      </c>
      <c r="D566" s="277"/>
      <c r="E566" s="277"/>
      <c r="F566" s="277"/>
      <c r="G566" s="277"/>
      <c r="H566" s="277"/>
      <c r="I566" s="53"/>
      <c r="J566" s="64"/>
      <c r="K566" s="51"/>
      <c r="L566" s="53"/>
    </row>
    <row r="567" spans="1:12" ht="14.25" x14ac:dyDescent="0.2">
      <c r="A567" s="64"/>
      <c r="B567" s="66"/>
      <c r="C567" s="277" t="s">
        <v>740</v>
      </c>
      <c r="D567" s="277"/>
      <c r="E567" s="277"/>
      <c r="F567" s="277"/>
      <c r="G567" s="277"/>
      <c r="H567" s="277"/>
      <c r="I567" s="53"/>
      <c r="J567" s="64"/>
      <c r="K567" s="51"/>
      <c r="L567" s="53">
        <f>L569+L570+L576+L580</f>
        <v>264584.63999999996</v>
      </c>
    </row>
    <row r="568" spans="1:12" ht="14.25" x14ac:dyDescent="0.2">
      <c r="A568" s="64"/>
      <c r="B568" s="66"/>
      <c r="C568" s="276" t="s">
        <v>703</v>
      </c>
      <c r="D568" s="277"/>
      <c r="E568" s="277"/>
      <c r="F568" s="277"/>
      <c r="G568" s="277"/>
      <c r="H568" s="277"/>
      <c r="I568" s="53"/>
      <c r="J568" s="64"/>
      <c r="K568" s="51"/>
      <c r="L568" s="53"/>
    </row>
    <row r="569" spans="1:12" ht="14.25" x14ac:dyDescent="0.2">
      <c r="A569" s="64"/>
      <c r="B569" s="66"/>
      <c r="C569" s="277" t="s">
        <v>741</v>
      </c>
      <c r="D569" s="277"/>
      <c r="E569" s="277"/>
      <c r="F569" s="277"/>
      <c r="G569" s="277"/>
      <c r="H569" s="277"/>
      <c r="I569" s="53"/>
      <c r="J569" s="64"/>
      <c r="K569" s="51"/>
      <c r="L569" s="53">
        <f>SUM(AR52:AR563)</f>
        <v>37514.569999999992</v>
      </c>
    </row>
    <row r="570" spans="1:12" ht="14.25" hidden="1" x14ac:dyDescent="0.2">
      <c r="A570" s="64"/>
      <c r="B570" s="66"/>
      <c r="C570" s="277" t="s">
        <v>705</v>
      </c>
      <c r="D570" s="277"/>
      <c r="E570" s="277"/>
      <c r="F570" s="277"/>
      <c r="G570" s="277"/>
      <c r="H570" s="277"/>
      <c r="I570" s="53"/>
      <c r="J570" s="64"/>
      <c r="K570" s="51"/>
      <c r="L570" s="53">
        <f>L572+L575+L574</f>
        <v>8688.9199999999983</v>
      </c>
    </row>
    <row r="571" spans="1:12" ht="14.25" hidden="1" x14ac:dyDescent="0.2">
      <c r="A571" s="64"/>
      <c r="B571" s="66"/>
      <c r="C571" s="276" t="s">
        <v>706</v>
      </c>
      <c r="D571" s="277"/>
      <c r="E571" s="277"/>
      <c r="F571" s="277"/>
      <c r="G571" s="277"/>
      <c r="H571" s="277"/>
      <c r="I571" s="53"/>
      <c r="J571" s="64"/>
      <c r="K571" s="51"/>
      <c r="L571" s="53"/>
    </row>
    <row r="572" spans="1:12" ht="14.25" x14ac:dyDescent="0.2">
      <c r="A572" s="64"/>
      <c r="B572" s="66"/>
      <c r="C572" s="277" t="s">
        <v>705</v>
      </c>
      <c r="D572" s="277"/>
      <c r="E572" s="277"/>
      <c r="F572" s="277"/>
      <c r="G572" s="277"/>
      <c r="H572" s="277"/>
      <c r="I572" s="53"/>
      <c r="J572" s="64"/>
      <c r="K572" s="51"/>
      <c r="L572" s="53">
        <f>SUM(AO52:AO563)</f>
        <v>4559.0599999999986</v>
      </c>
    </row>
    <row r="573" spans="1:12" ht="14.25" hidden="1" x14ac:dyDescent="0.2">
      <c r="A573" s="64"/>
      <c r="B573" s="66"/>
      <c r="C573" s="276" t="s">
        <v>707</v>
      </c>
      <c r="D573" s="277"/>
      <c r="E573" s="277"/>
      <c r="F573" s="277"/>
      <c r="G573" s="277"/>
      <c r="H573" s="277"/>
      <c r="I573" s="53"/>
      <c r="J573" s="64"/>
      <c r="K573" s="51"/>
      <c r="L573" s="53"/>
    </row>
    <row r="574" spans="1:12" ht="14.25" x14ac:dyDescent="0.2">
      <c r="A574" s="64"/>
      <c r="B574" s="66"/>
      <c r="C574" s="277" t="s">
        <v>727</v>
      </c>
      <c r="D574" s="277"/>
      <c r="E574" s="277"/>
      <c r="F574" s="277"/>
      <c r="G574" s="277"/>
      <c r="H574" s="277"/>
      <c r="I574" s="53"/>
      <c r="J574" s="64"/>
      <c r="K574" s="51"/>
      <c r="L574" s="53">
        <f>SUM(AT52:AT563)</f>
        <v>4129.8600000000006</v>
      </c>
    </row>
    <row r="575" spans="1:12" ht="14.25" hidden="1" x14ac:dyDescent="0.2">
      <c r="A575" s="64"/>
      <c r="B575" s="66"/>
      <c r="C575" s="277" t="s">
        <v>708</v>
      </c>
      <c r="D575" s="277"/>
      <c r="E575" s="277"/>
      <c r="F575" s="277"/>
      <c r="G575" s="277"/>
      <c r="H575" s="277"/>
      <c r="I575" s="53"/>
      <c r="J575" s="64"/>
      <c r="K575" s="51"/>
      <c r="L575" s="53">
        <f>SUM(AV52:AV563)</f>
        <v>0</v>
      </c>
    </row>
    <row r="576" spans="1:12" ht="14.25" x14ac:dyDescent="0.2">
      <c r="A576" s="64"/>
      <c r="B576" s="66"/>
      <c r="C576" s="277" t="s">
        <v>709</v>
      </c>
      <c r="D576" s="277"/>
      <c r="E576" s="277"/>
      <c r="F576" s="277"/>
      <c r="G576" s="277"/>
      <c r="H576" s="277"/>
      <c r="I576" s="53"/>
      <c r="J576" s="64"/>
      <c r="K576" s="51"/>
      <c r="L576" s="53">
        <f>L578+L579</f>
        <v>218381.14999999997</v>
      </c>
    </row>
    <row r="577" spans="1:12" ht="14.25" x14ac:dyDescent="0.2">
      <c r="A577" s="64"/>
      <c r="B577" s="66"/>
      <c r="C577" s="276" t="s">
        <v>706</v>
      </c>
      <c r="D577" s="277"/>
      <c r="E577" s="277"/>
      <c r="F577" s="277"/>
      <c r="G577" s="277"/>
      <c r="H577" s="277"/>
      <c r="I577" s="53"/>
      <c r="J577" s="64"/>
      <c r="K577" s="51"/>
      <c r="L577" s="53"/>
    </row>
    <row r="578" spans="1:12" ht="14.25" x14ac:dyDescent="0.2">
      <c r="A578" s="64"/>
      <c r="B578" s="66"/>
      <c r="C578" s="277" t="s">
        <v>710</v>
      </c>
      <c r="D578" s="277"/>
      <c r="E578" s="277"/>
      <c r="F578" s="277"/>
      <c r="G578" s="277"/>
      <c r="H578" s="277"/>
      <c r="I578" s="53"/>
      <c r="J578" s="64"/>
      <c r="K578" s="51"/>
      <c r="L578" s="53">
        <f>SUM(AW52:AW563)-SUM(BK52:BK563)</f>
        <v>218381.14999999997</v>
      </c>
    </row>
    <row r="579" spans="1:12" ht="14.25" hidden="1" x14ac:dyDescent="0.2">
      <c r="A579" s="64"/>
      <c r="B579" s="66"/>
      <c r="C579" s="277" t="s">
        <v>711</v>
      </c>
      <c r="D579" s="277"/>
      <c r="E579" s="277"/>
      <c r="F579" s="277"/>
      <c r="G579" s="277"/>
      <c r="H579" s="277"/>
      <c r="I579" s="53"/>
      <c r="J579" s="64"/>
      <c r="K579" s="51"/>
      <c r="L579" s="53">
        <f>SUM(BC52:BC563)</f>
        <v>0</v>
      </c>
    </row>
    <row r="580" spans="1:12" ht="14.25" hidden="1" x14ac:dyDescent="0.2">
      <c r="A580" s="64"/>
      <c r="B580" s="66"/>
      <c r="C580" s="277" t="s">
        <v>712</v>
      </c>
      <c r="D580" s="277"/>
      <c r="E580" s="277"/>
      <c r="F580" s="277"/>
      <c r="G580" s="277"/>
      <c r="H580" s="277"/>
      <c r="I580" s="53"/>
      <c r="J580" s="64"/>
      <c r="K580" s="51"/>
      <c r="L580" s="53">
        <f>SUM(BB52:BB563)</f>
        <v>0</v>
      </c>
    </row>
    <row r="581" spans="1:12" ht="14.25" x14ac:dyDescent="0.2">
      <c r="A581" s="64"/>
      <c r="B581" s="66"/>
      <c r="C581" s="277" t="s">
        <v>713</v>
      </c>
      <c r="D581" s="277"/>
      <c r="E581" s="277"/>
      <c r="F581" s="277"/>
      <c r="G581" s="277"/>
      <c r="H581" s="277"/>
      <c r="I581" s="53"/>
      <c r="J581" s="64"/>
      <c r="K581" s="51"/>
      <c r="L581" s="53">
        <f>SUM(AR52:AR563)+SUM(AT52:AT563)+SUM(AV52:AV563)</f>
        <v>41644.429999999993</v>
      </c>
    </row>
    <row r="582" spans="1:12" ht="14.25" x14ac:dyDescent="0.2">
      <c r="A582" s="64"/>
      <c r="B582" s="66"/>
      <c r="C582" s="277" t="s">
        <v>714</v>
      </c>
      <c r="D582" s="277"/>
      <c r="E582" s="277"/>
      <c r="F582" s="277"/>
      <c r="G582" s="277"/>
      <c r="H582" s="277"/>
      <c r="I582" s="53"/>
      <c r="J582" s="64"/>
      <c r="K582" s="51"/>
      <c r="L582" s="53">
        <f>SUM(AZ52:AZ563)</f>
        <v>41436.69</v>
      </c>
    </row>
    <row r="583" spans="1:12" ht="14.25" x14ac:dyDescent="0.2">
      <c r="A583" s="64"/>
      <c r="B583" s="66"/>
      <c r="C583" s="277" t="s">
        <v>715</v>
      </c>
      <c r="D583" s="277"/>
      <c r="E583" s="277"/>
      <c r="F583" s="277"/>
      <c r="G583" s="277"/>
      <c r="H583" s="277"/>
      <c r="I583" s="53"/>
      <c r="J583" s="64"/>
      <c r="K583" s="51"/>
      <c r="L583" s="53">
        <f>SUM(BA52:BA563)</f>
        <v>22869.02</v>
      </c>
    </row>
    <row r="584" spans="1:12" ht="14.25" hidden="1" x14ac:dyDescent="0.2">
      <c r="A584" s="64"/>
      <c r="B584" s="66"/>
      <c r="C584" s="277" t="s">
        <v>752</v>
      </c>
      <c r="D584" s="277"/>
      <c r="E584" s="277"/>
      <c r="F584" s="277"/>
      <c r="G584" s="277"/>
      <c r="H584" s="277"/>
      <c r="I584" s="53"/>
      <c r="J584" s="64"/>
      <c r="K584" s="51"/>
      <c r="L584" s="53">
        <f>L586+L587</f>
        <v>0</v>
      </c>
    </row>
    <row r="585" spans="1:12" ht="14.25" hidden="1" x14ac:dyDescent="0.2">
      <c r="A585" s="64"/>
      <c r="B585" s="66"/>
      <c r="C585" s="276" t="s">
        <v>703</v>
      </c>
      <c r="D585" s="277"/>
      <c r="E585" s="277"/>
      <c r="F585" s="277"/>
      <c r="G585" s="277"/>
      <c r="H585" s="277"/>
      <c r="I585" s="53"/>
      <c r="J585" s="64"/>
      <c r="K585" s="51"/>
      <c r="L585" s="53"/>
    </row>
    <row r="586" spans="1:12" ht="14.25" hidden="1" x14ac:dyDescent="0.2">
      <c r="A586" s="64"/>
      <c r="B586" s="66"/>
      <c r="C586" s="277" t="s">
        <v>717</v>
      </c>
      <c r="D586" s="277"/>
      <c r="E586" s="277"/>
      <c r="F586" s="277"/>
      <c r="G586" s="277"/>
      <c r="H586" s="277"/>
      <c r="I586" s="53"/>
      <c r="J586" s="64"/>
      <c r="K586" s="51"/>
      <c r="L586" s="53">
        <f>SUM(BK52:BK563)</f>
        <v>0</v>
      </c>
    </row>
    <row r="587" spans="1:12" ht="14.25" hidden="1" x14ac:dyDescent="0.2">
      <c r="A587" s="64"/>
      <c r="B587" s="66"/>
      <c r="C587" s="277" t="s">
        <v>718</v>
      </c>
      <c r="D587" s="277"/>
      <c r="E587" s="277"/>
      <c r="F587" s="277"/>
      <c r="G587" s="277"/>
      <c r="H587" s="277"/>
      <c r="I587" s="53"/>
      <c r="J587" s="64"/>
      <c r="K587" s="51"/>
      <c r="L587" s="53">
        <f>SUM(BD52:BD563)</f>
        <v>0</v>
      </c>
    </row>
    <row r="588" spans="1:12" ht="14.25" hidden="1" x14ac:dyDescent="0.2">
      <c r="A588" s="64"/>
      <c r="B588" s="66"/>
      <c r="C588" s="277" t="s">
        <v>753</v>
      </c>
      <c r="D588" s="277"/>
      <c r="E588" s="277"/>
      <c r="F588" s="277"/>
      <c r="G588" s="277"/>
      <c r="H588" s="277"/>
      <c r="I588" s="53"/>
      <c r="J588" s="64"/>
      <c r="K588" s="51"/>
      <c r="L588" s="53">
        <f>L539</f>
        <v>0</v>
      </c>
    </row>
    <row r="589" spans="1:12" ht="14.25" x14ac:dyDescent="0.2">
      <c r="A589" s="64"/>
      <c r="B589" s="66"/>
      <c r="C589" s="278" t="s">
        <v>722</v>
      </c>
      <c r="D589" s="277"/>
      <c r="E589" s="277"/>
      <c r="F589" s="277"/>
      <c r="G589" s="277"/>
      <c r="H589" s="277"/>
      <c r="I589" s="53"/>
      <c r="J589" s="64"/>
      <c r="K589" s="51"/>
      <c r="L589" s="53"/>
    </row>
    <row r="590" spans="1:12" ht="14.25" x14ac:dyDescent="0.2">
      <c r="A590" s="64"/>
      <c r="B590" s="66"/>
      <c r="C590" s="277" t="s">
        <v>723</v>
      </c>
      <c r="D590" s="277"/>
      <c r="E590" s="277"/>
      <c r="F590" s="277"/>
      <c r="G590" s="277"/>
      <c r="H590" s="277"/>
      <c r="I590" s="53"/>
      <c r="J590" s="64"/>
      <c r="K590" s="51"/>
      <c r="L590" s="53">
        <f>SUM(AX52:AX563)</f>
        <v>116344.06</v>
      </c>
    </row>
    <row r="591" spans="1:12" ht="14.25" hidden="1" x14ac:dyDescent="0.2">
      <c r="A591" s="64"/>
      <c r="B591" s="66"/>
      <c r="C591" s="277" t="s">
        <v>724</v>
      </c>
      <c r="D591" s="277"/>
      <c r="E591" s="277"/>
      <c r="F591" s="277"/>
      <c r="G591" s="277"/>
      <c r="H591" s="277"/>
      <c r="I591" s="53"/>
      <c r="J591" s="64"/>
      <c r="K591" s="51"/>
      <c r="L591" s="53">
        <f>SUM(AY52:AY563)</f>
        <v>0</v>
      </c>
    </row>
    <row r="592" spans="1:12" ht="14.25" x14ac:dyDescent="0.2">
      <c r="A592" s="64"/>
      <c r="B592" s="66"/>
      <c r="C592" s="277" t="s">
        <v>725</v>
      </c>
      <c r="D592" s="277"/>
      <c r="E592" s="277"/>
      <c r="F592" s="279"/>
      <c r="G592" s="55">
        <f>Source!F197</f>
        <v>78.388300000000001</v>
      </c>
      <c r="H592" s="64"/>
      <c r="I592" s="64"/>
      <c r="J592" s="64"/>
      <c r="K592" s="64"/>
      <c r="L592" s="64"/>
    </row>
    <row r="593" spans="1:12" ht="14.25" x14ac:dyDescent="0.2">
      <c r="A593" s="64"/>
      <c r="B593" s="66"/>
      <c r="C593" s="277" t="s">
        <v>726</v>
      </c>
      <c r="D593" s="277"/>
      <c r="E593" s="277"/>
      <c r="F593" s="279"/>
      <c r="G593" s="55">
        <f>Source!F198</f>
        <v>7.6569200000000004</v>
      </c>
      <c r="H593" s="64"/>
      <c r="I593" s="64"/>
      <c r="J593" s="64"/>
      <c r="K593" s="64"/>
      <c r="L593" s="64"/>
    </row>
    <row r="597" spans="1:12" ht="14.25" customHeight="1" x14ac:dyDescent="0.2">
      <c r="A597" s="81"/>
      <c r="B597" s="82" t="s">
        <v>754</v>
      </c>
      <c r="C597" s="84" t="str">
        <f>IF(Source!AC12&lt;&gt;"", Source!AC12," ")</f>
        <v>Инженер сметчик ООО "Энком"</v>
      </c>
      <c r="D597" s="37"/>
      <c r="E597" s="37"/>
      <c r="F597" s="37"/>
      <c r="G597" s="37"/>
      <c r="H597" s="83" t="str">
        <f>IF(Source!AB12&lt;&gt;"", Source!AB12," ")</f>
        <v>Астахов А.И.</v>
      </c>
      <c r="I597" s="27"/>
      <c r="J597" s="27"/>
      <c r="K597" s="41"/>
      <c r="L597" s="41"/>
    </row>
    <row r="598" spans="1:12" ht="14.25" customHeight="1" x14ac:dyDescent="0.2">
      <c r="A598" s="81"/>
      <c r="B598" s="85"/>
      <c r="C598" s="281" t="s">
        <v>755</v>
      </c>
      <c r="D598" s="281"/>
      <c r="E598" s="281"/>
      <c r="F598" s="281"/>
      <c r="G598" s="281"/>
      <c r="H598" s="27"/>
      <c r="I598" s="27"/>
      <c r="J598" s="27"/>
      <c r="K598" s="41"/>
      <c r="L598" s="41"/>
    </row>
    <row r="599" spans="1:12" ht="14.25" customHeight="1" x14ac:dyDescent="0.2">
      <c r="A599" s="81"/>
      <c r="B599" s="85"/>
      <c r="C599" s="23"/>
      <c r="D599" s="23"/>
      <c r="E599" s="23"/>
      <c r="F599" s="23"/>
      <c r="G599" s="23"/>
      <c r="H599" s="27"/>
      <c r="I599" s="27"/>
      <c r="J599" s="27"/>
      <c r="K599" s="41"/>
      <c r="L599" s="41"/>
    </row>
    <row r="600" spans="1:12" ht="14.25" customHeight="1" x14ac:dyDescent="0.2">
      <c r="A600" s="81"/>
      <c r="B600" s="82" t="s">
        <v>756</v>
      </c>
      <c r="C600" s="84" t="str">
        <f>IF(Source!AE12&lt;&gt;"", Source!AE12," ")</f>
        <v>Начальник сметного отдела ООО "Энком"</v>
      </c>
      <c r="D600" s="37"/>
      <c r="E600" s="37"/>
      <c r="F600" s="37"/>
      <c r="G600" s="37"/>
      <c r="H600" s="83" t="str">
        <f>IF(Source!AD12&lt;&gt;"", Source!AD12," ")</f>
        <v>Стрекоза О.В.</v>
      </c>
      <c r="I600" s="27"/>
      <c r="J600" s="27"/>
      <c r="K600" s="41"/>
      <c r="L600" s="41"/>
    </row>
    <row r="601" spans="1:12" ht="14.25" customHeight="1" x14ac:dyDescent="0.2">
      <c r="A601" s="23"/>
      <c r="B601" s="23"/>
      <c r="C601" s="281" t="s">
        <v>755</v>
      </c>
      <c r="D601" s="281"/>
      <c r="E601" s="281"/>
      <c r="F601" s="281"/>
      <c r="G601" s="281"/>
      <c r="H601" s="27"/>
      <c r="I601" s="27"/>
      <c r="J601" s="27"/>
      <c r="K601" s="41"/>
      <c r="L601" s="41"/>
    </row>
  </sheetData>
  <mergeCells count="360">
    <mergeCell ref="C593:F593"/>
    <mergeCell ref="C598:G598"/>
    <mergeCell ref="C601:G601"/>
    <mergeCell ref="C587:H587"/>
    <mergeCell ref="C588:H588"/>
    <mergeCell ref="C589:H589"/>
    <mergeCell ref="C590:H590"/>
    <mergeCell ref="C591:H591"/>
    <mergeCell ref="C592:F592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69:H569"/>
    <mergeCell ref="C570:H570"/>
    <mergeCell ref="C571:H571"/>
    <mergeCell ref="C572:H572"/>
    <mergeCell ref="C573:H573"/>
    <mergeCell ref="C574:H574"/>
    <mergeCell ref="C562:H562"/>
    <mergeCell ref="C563:H563"/>
    <mergeCell ref="C565:H565"/>
    <mergeCell ref="C566:H566"/>
    <mergeCell ref="C567:H567"/>
    <mergeCell ref="C568:H568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4:H544"/>
    <mergeCell ref="C545:H545"/>
    <mergeCell ref="C546:H546"/>
    <mergeCell ref="C547:H547"/>
    <mergeCell ref="C548:H548"/>
    <mergeCell ref="C549:H549"/>
    <mergeCell ref="C537:H537"/>
    <mergeCell ref="C539:H539"/>
    <mergeCell ref="C540:H540"/>
    <mergeCell ref="C541:H541"/>
    <mergeCell ref="C542:H542"/>
    <mergeCell ref="C543:H543"/>
    <mergeCell ref="C530:H530"/>
    <mergeCell ref="C531:H531"/>
    <mergeCell ref="C532:H532"/>
    <mergeCell ref="C534:H534"/>
    <mergeCell ref="C535:H535"/>
    <mergeCell ref="C536:H536"/>
    <mergeCell ref="C524:H524"/>
    <mergeCell ref="C525:H525"/>
    <mergeCell ref="C526:H526"/>
    <mergeCell ref="C527:H527"/>
    <mergeCell ref="C528:H528"/>
    <mergeCell ref="C529:H529"/>
    <mergeCell ref="C518:H518"/>
    <mergeCell ref="C519:H519"/>
    <mergeCell ref="C520:H520"/>
    <mergeCell ref="C521:H521"/>
    <mergeCell ref="C522:H522"/>
    <mergeCell ref="C523:H523"/>
    <mergeCell ref="C511:H511"/>
    <mergeCell ref="C512:H512"/>
    <mergeCell ref="C514:H514"/>
    <mergeCell ref="C515:H515"/>
    <mergeCell ref="C516:H516"/>
    <mergeCell ref="C517:H517"/>
    <mergeCell ref="C505:H505"/>
    <mergeCell ref="C506:H506"/>
    <mergeCell ref="C507:H507"/>
    <mergeCell ref="C508:H508"/>
    <mergeCell ref="C509:H509"/>
    <mergeCell ref="C510:H510"/>
    <mergeCell ref="C499:H499"/>
    <mergeCell ref="C500:H500"/>
    <mergeCell ref="C501:H501"/>
    <mergeCell ref="C502:H502"/>
    <mergeCell ref="C503:H503"/>
    <mergeCell ref="C504:H504"/>
    <mergeCell ref="C492:H492"/>
    <mergeCell ref="C494:H494"/>
    <mergeCell ref="C495:H495"/>
    <mergeCell ref="C496:H496"/>
    <mergeCell ref="C497:H497"/>
    <mergeCell ref="C498:H498"/>
    <mergeCell ref="C484:H484"/>
    <mergeCell ref="C485:H485"/>
    <mergeCell ref="C486:H486"/>
    <mergeCell ref="C487:H487"/>
    <mergeCell ref="C488:F488"/>
    <mergeCell ref="C489:F489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56:H456"/>
    <mergeCell ref="I456:J456"/>
    <mergeCell ref="K456:L456"/>
    <mergeCell ref="C458:H458"/>
    <mergeCell ref="I458:J458"/>
    <mergeCell ref="K458:L458"/>
    <mergeCell ref="C452:H452"/>
    <mergeCell ref="I452:J452"/>
    <mergeCell ref="K452:L452"/>
    <mergeCell ref="C454:H454"/>
    <mergeCell ref="I454:J454"/>
    <mergeCell ref="K454:L454"/>
    <mergeCell ref="C448:H448"/>
    <mergeCell ref="I448:J448"/>
    <mergeCell ref="K448:L448"/>
    <mergeCell ref="C450:H450"/>
    <mergeCell ref="I450:J450"/>
    <mergeCell ref="K450:L450"/>
    <mergeCell ref="C444:H444"/>
    <mergeCell ref="I444:J444"/>
    <mergeCell ref="K444:L444"/>
    <mergeCell ref="C446:H446"/>
    <mergeCell ref="I446:J446"/>
    <mergeCell ref="K446:L446"/>
    <mergeCell ref="C440:H440"/>
    <mergeCell ref="I440:J440"/>
    <mergeCell ref="K440:L440"/>
    <mergeCell ref="C442:H442"/>
    <mergeCell ref="I442:J442"/>
    <mergeCell ref="K442:L442"/>
    <mergeCell ref="A433:L433"/>
    <mergeCell ref="C436:H436"/>
    <mergeCell ref="I436:J436"/>
    <mergeCell ref="K436:L436"/>
    <mergeCell ref="C438:H438"/>
    <mergeCell ref="I438:J438"/>
    <mergeCell ref="K438:L438"/>
    <mergeCell ref="C425:H425"/>
    <mergeCell ref="C426:H426"/>
    <mergeCell ref="C427:H427"/>
    <mergeCell ref="C428:H428"/>
    <mergeCell ref="C429:F429"/>
    <mergeCell ref="C430:F430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0:H390"/>
    <mergeCell ref="I390:J390"/>
    <mergeCell ref="K390:L390"/>
    <mergeCell ref="C399:H399"/>
    <mergeCell ref="I399:J399"/>
    <mergeCell ref="K399:L399"/>
    <mergeCell ref="C366:H366"/>
    <mergeCell ref="I366:J366"/>
    <mergeCell ref="K366:L366"/>
    <mergeCell ref="C387:H387"/>
    <mergeCell ref="I387:J387"/>
    <mergeCell ref="K387:L387"/>
    <mergeCell ref="C345:H345"/>
    <mergeCell ref="I345:J345"/>
    <mergeCell ref="K345:L345"/>
    <mergeCell ref="C364:H364"/>
    <mergeCell ref="I364:J364"/>
    <mergeCell ref="K364:L364"/>
    <mergeCell ref="A314:L314"/>
    <mergeCell ref="C323:H323"/>
    <mergeCell ref="I323:J323"/>
    <mergeCell ref="K323:L323"/>
    <mergeCell ref="C342:H342"/>
    <mergeCell ref="I342:J342"/>
    <mergeCell ref="K342:L342"/>
    <mergeCell ref="C306:H306"/>
    <mergeCell ref="C307:H307"/>
    <mergeCell ref="C308:H308"/>
    <mergeCell ref="C309:H309"/>
    <mergeCell ref="C310:F310"/>
    <mergeCell ref="C311:F311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258:H258"/>
    <mergeCell ref="I258:J258"/>
    <mergeCell ref="K258:L258"/>
    <mergeCell ref="C280:H280"/>
    <mergeCell ref="I280:J280"/>
    <mergeCell ref="K280:L280"/>
    <mergeCell ref="C239:H239"/>
    <mergeCell ref="I239:J239"/>
    <mergeCell ref="K239:L239"/>
    <mergeCell ref="C256:H256"/>
    <mergeCell ref="I256:J256"/>
    <mergeCell ref="K256:L256"/>
    <mergeCell ref="C211:H211"/>
    <mergeCell ref="I211:J211"/>
    <mergeCell ref="K211:L211"/>
    <mergeCell ref="C213:H213"/>
    <mergeCell ref="I213:J213"/>
    <mergeCell ref="K213:L213"/>
    <mergeCell ref="C207:H207"/>
    <mergeCell ref="I207:J207"/>
    <mergeCell ref="K207:L207"/>
    <mergeCell ref="C209:H209"/>
    <mergeCell ref="I209:J209"/>
    <mergeCell ref="K209:L209"/>
    <mergeCell ref="C203:H203"/>
    <mergeCell ref="I203:J203"/>
    <mergeCell ref="K203:L203"/>
    <mergeCell ref="C205:H205"/>
    <mergeCell ref="I205:J205"/>
    <mergeCell ref="K205:L205"/>
    <mergeCell ref="C172:H172"/>
    <mergeCell ref="I172:J172"/>
    <mergeCell ref="K172:L172"/>
    <mergeCell ref="C174:H174"/>
    <mergeCell ref="I174:J174"/>
    <mergeCell ref="K174:L174"/>
    <mergeCell ref="C168:H168"/>
    <mergeCell ref="I168:J168"/>
    <mergeCell ref="K168:L168"/>
    <mergeCell ref="C170:H170"/>
    <mergeCell ref="I170:J170"/>
    <mergeCell ref="K170:L170"/>
    <mergeCell ref="C164:H164"/>
    <mergeCell ref="I164:J164"/>
    <mergeCell ref="K164:L164"/>
    <mergeCell ref="C166:H166"/>
    <mergeCell ref="I166:J166"/>
    <mergeCell ref="K166:L166"/>
    <mergeCell ref="C137:H137"/>
    <mergeCell ref="I137:J137"/>
    <mergeCell ref="K137:L137"/>
    <mergeCell ref="C139:H139"/>
    <mergeCell ref="I139:J139"/>
    <mergeCell ref="K139:L139"/>
    <mergeCell ref="C110:H110"/>
    <mergeCell ref="I110:J110"/>
    <mergeCell ref="K110:L110"/>
    <mergeCell ref="C135:H135"/>
    <mergeCell ref="I135:J135"/>
    <mergeCell ref="K135:L135"/>
    <mergeCell ref="C84:H84"/>
    <mergeCell ref="I84:J84"/>
    <mergeCell ref="K84:L84"/>
    <mergeCell ref="C97:H97"/>
    <mergeCell ref="I97:J97"/>
    <mergeCell ref="K97:L97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6"/>
  <sheetViews>
    <sheetView zoomScaleNormal="100" workbookViewId="0">
      <selection activeCell="A82" sqref="A8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52" t="s">
        <v>630</v>
      </c>
      <c r="B2" s="252"/>
      <c r="C2" s="252"/>
      <c r="D2" s="252"/>
      <c r="E2" s="252"/>
      <c r="F2" s="253" t="s">
        <v>669</v>
      </c>
      <c r="G2" s="253"/>
      <c r="H2" s="253"/>
      <c r="I2" s="253"/>
      <c r="J2" s="253"/>
      <c r="K2" s="253"/>
      <c r="L2" s="253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52" t="s">
        <v>631</v>
      </c>
      <c r="B4" s="252"/>
      <c r="C4" s="252"/>
      <c r="D4" s="252"/>
      <c r="E4" s="252"/>
      <c r="F4" s="25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53"/>
      <c r="H4" s="253"/>
      <c r="I4" s="253"/>
      <c r="J4" s="253"/>
      <c r="K4" s="253"/>
      <c r="L4" s="253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252" t="s">
        <v>632</v>
      </c>
      <c r="B6" s="252"/>
      <c r="C6" s="252"/>
      <c r="D6" s="252"/>
      <c r="E6" s="252"/>
      <c r="F6" s="25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53"/>
      <c r="H6" s="253"/>
      <c r="I6" s="253"/>
      <c r="J6" s="253"/>
      <c r="K6" s="253"/>
      <c r="L6" s="253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52" t="s">
        <v>633</v>
      </c>
      <c r="B8" s="252"/>
      <c r="C8" s="252"/>
      <c r="D8" s="252"/>
      <c r="E8" s="252"/>
      <c r="F8" s="253" t="s">
        <v>344</v>
      </c>
      <c r="G8" s="253"/>
      <c r="H8" s="253"/>
      <c r="I8" s="253"/>
      <c r="J8" s="253"/>
      <c r="K8" s="253"/>
      <c r="L8" s="253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52" t="s">
        <v>634</v>
      </c>
      <c r="B10" s="252"/>
      <c r="C10" s="252"/>
      <c r="D10" s="252"/>
      <c r="E10" s="252"/>
      <c r="F10" s="253" t="s">
        <v>346</v>
      </c>
      <c r="G10" s="253"/>
      <c r="H10" s="253"/>
      <c r="I10" s="253"/>
      <c r="J10" s="253"/>
      <c r="K10" s="253"/>
      <c r="L10" s="253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52" t="s">
        <v>635</v>
      </c>
      <c r="B12" s="252"/>
      <c r="C12" s="252"/>
      <c r="D12" s="252"/>
      <c r="E12" s="252"/>
      <c r="F12" s="253" t="s">
        <v>670</v>
      </c>
      <c r="G12" s="253"/>
      <c r="H12" s="253"/>
      <c r="I12" s="253"/>
      <c r="J12" s="253"/>
      <c r="K12" s="253"/>
      <c r="L12" s="253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52" t="s">
        <v>636</v>
      </c>
      <c r="B14" s="252"/>
      <c r="C14" s="252"/>
      <c r="D14" s="252"/>
      <c r="E14" s="252"/>
      <c r="F14" s="253" t="str">
        <f>IF(Source!CZ12 &lt;&gt; "", Source!CZ12, "")</f>
        <v/>
      </c>
      <c r="G14" s="253"/>
      <c r="H14" s="253"/>
      <c r="I14" s="253"/>
      <c r="J14" s="253"/>
      <c r="K14" s="253"/>
      <c r="L14" s="25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52" t="s">
        <v>637</v>
      </c>
      <c r="B16" s="252"/>
      <c r="C16" s="252"/>
      <c r="D16" s="252"/>
      <c r="E16" s="252"/>
      <c r="F16" s="253" t="str">
        <f>IF(Source!DA12 &lt;&gt; "", Source!DA12, "")</f>
        <v/>
      </c>
      <c r="G16" s="253"/>
      <c r="H16" s="253"/>
      <c r="I16" s="253"/>
      <c r="J16" s="253"/>
      <c r="K16" s="253"/>
      <c r="L16" s="253"/>
    </row>
    <row r="17" spans="1:1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1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customHeight="1" x14ac:dyDescent="0.25">
      <c r="A19" s="254"/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</row>
    <row r="20" spans="1:12" ht="14.25" customHeight="1" x14ac:dyDescent="0.2">
      <c r="A20" s="255" t="s">
        <v>638</v>
      </c>
      <c r="B20" s="255"/>
      <c r="C20" s="255"/>
      <c r="D20" s="255"/>
      <c r="E20" s="255"/>
      <c r="F20" s="255"/>
      <c r="G20" s="255"/>
      <c r="H20" s="255"/>
      <c r="I20" s="255"/>
      <c r="J20" s="255"/>
      <c r="K20" s="255"/>
      <c r="L20" s="255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54" t="str">
        <f>IF(Source!G12&lt;&gt;"Новый объект", Source!G12, "")</f>
        <v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</row>
    <row r="23" spans="1:12" ht="14.25" customHeight="1" x14ac:dyDescent="0.2">
      <c r="A23" s="255" t="s">
        <v>639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56" t="str">
        <f>CONCATENATE( "ЛОКАЛЬНАЯ СМЕТА № ", Source!L205, " ",Source!CM205)</f>
        <v xml:space="preserve">ЛОКАЛЬНАЯ СМЕТА № 09-01-01 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57" t="str">
        <f>IF(Source!G205&lt;&gt;"Новая локальная смета", Source!G205, "")</f>
        <v>Пусконаладочные работы силового оборудования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</row>
    <row r="28" spans="1:12" ht="14.25" customHeight="1" x14ac:dyDescent="0.2">
      <c r="A28" s="255" t="s">
        <v>640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5" t="s">
        <v>641</v>
      </c>
      <c r="B31" s="15"/>
      <c r="C31" s="28" t="s">
        <v>671</v>
      </c>
      <c r="D31" s="15" t="s">
        <v>642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643</v>
      </c>
      <c r="B33" s="15"/>
      <c r="C33" s="258" t="s">
        <v>5</v>
      </c>
      <c r="D33" s="258"/>
      <c r="E33" s="258"/>
      <c r="F33" s="258"/>
      <c r="G33" s="258"/>
      <c r="H33" s="258"/>
      <c r="I33" s="258"/>
      <c r="J33" s="258"/>
      <c r="K33" s="258"/>
      <c r="L33" s="258"/>
    </row>
    <row r="34" spans="1:12" ht="12.75" customHeight="1" x14ac:dyDescent="0.2">
      <c r="A34" s="30"/>
      <c r="B34" s="31"/>
      <c r="C34" s="255" t="s">
        <v>644</v>
      </c>
      <c r="D34" s="255"/>
      <c r="E34" s="255"/>
      <c r="F34" s="255"/>
      <c r="G34" s="255"/>
      <c r="H34" s="255"/>
      <c r="I34" s="255"/>
      <c r="J34" s="255"/>
      <c r="K34" s="255"/>
      <c r="L34" s="255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672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645</v>
      </c>
      <c r="B38" s="23"/>
      <c r="C38" s="271">
        <f>C41+C42+C43+C44</f>
        <v>3.66</v>
      </c>
      <c r="D38" s="272"/>
      <c r="E38" s="15" t="s">
        <v>646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7"/>
      <c r="D39" s="34"/>
      <c r="E39" s="15"/>
      <c r="F39" s="21"/>
      <c r="G39" s="15" t="s">
        <v>647</v>
      </c>
      <c r="H39" s="23"/>
      <c r="I39" s="15"/>
      <c r="J39" s="15"/>
      <c r="K39" s="79">
        <f>ROUND(SUM(AR52:AR219)/1000, 2)</f>
        <v>1.74</v>
      </c>
      <c r="L39" s="15" t="s">
        <v>646</v>
      </c>
    </row>
    <row r="40" spans="1:12" ht="14.25" customHeight="1" x14ac:dyDescent="0.2">
      <c r="A40" s="23"/>
      <c r="B40" s="35" t="s">
        <v>648</v>
      </c>
      <c r="C40" s="78"/>
      <c r="D40" s="23"/>
      <c r="E40" s="15"/>
      <c r="F40" s="21"/>
      <c r="G40" s="15" t="s">
        <v>649</v>
      </c>
      <c r="H40" s="23"/>
      <c r="I40" s="15"/>
      <c r="J40" s="15"/>
      <c r="K40" s="79">
        <f>ROUND(SUM(AT52:AT219)/1000, 2)</f>
        <v>0</v>
      </c>
      <c r="L40" s="15" t="s">
        <v>646</v>
      </c>
    </row>
    <row r="41" spans="1:12" ht="14.25" customHeight="1" x14ac:dyDescent="0.2">
      <c r="A41" s="23"/>
      <c r="B41" s="32" t="s">
        <v>650</v>
      </c>
      <c r="C41" s="271">
        <f>ROUND((Source!F264)/1000, 2)</f>
        <v>0</v>
      </c>
      <c r="D41" s="272"/>
      <c r="E41" s="15" t="s">
        <v>646</v>
      </c>
      <c r="F41" s="21"/>
      <c r="G41" s="15" t="s">
        <v>651</v>
      </c>
      <c r="H41" s="23"/>
      <c r="I41" s="15"/>
      <c r="J41" s="34"/>
      <c r="K41" s="80">
        <f>Source!F269</f>
        <v>2.4609999999999999</v>
      </c>
      <c r="L41" s="15" t="s">
        <v>350</v>
      </c>
    </row>
    <row r="42" spans="1:12" ht="14.25" customHeight="1" x14ac:dyDescent="0.2">
      <c r="A42" s="23"/>
      <c r="B42" s="32" t="s">
        <v>652</v>
      </c>
      <c r="C42" s="271">
        <f>ROUND((Source!F265)/1000, 2)</f>
        <v>0</v>
      </c>
      <c r="D42" s="272"/>
      <c r="E42" s="15" t="s">
        <v>646</v>
      </c>
      <c r="F42" s="21"/>
      <c r="G42" s="15" t="s">
        <v>653</v>
      </c>
      <c r="H42" s="23"/>
      <c r="I42" s="15"/>
      <c r="J42" s="36"/>
      <c r="K42" s="80">
        <f>Source!F270</f>
        <v>0</v>
      </c>
      <c r="L42" s="15" t="s">
        <v>350</v>
      </c>
    </row>
    <row r="43" spans="1:12" ht="14.25" customHeight="1" x14ac:dyDescent="0.2">
      <c r="A43" s="23"/>
      <c r="B43" s="32" t="s">
        <v>654</v>
      </c>
      <c r="C43" s="271">
        <f>ROUND((Source!F256)/1000, 2)</f>
        <v>0</v>
      </c>
      <c r="D43" s="272"/>
      <c r="E43" s="15" t="s">
        <v>646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655</v>
      </c>
      <c r="C44" s="271">
        <f>ROUND((Source!F266)/1000, 2)</f>
        <v>3.66</v>
      </c>
      <c r="D44" s="272"/>
      <c r="E44" s="15" t="s">
        <v>646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59" t="s">
        <v>656</v>
      </c>
      <c r="B46" s="259" t="s">
        <v>657</v>
      </c>
      <c r="C46" s="259" t="s">
        <v>658</v>
      </c>
      <c r="D46" s="259" t="s">
        <v>659</v>
      </c>
      <c r="E46" s="262" t="s">
        <v>660</v>
      </c>
      <c r="F46" s="263"/>
      <c r="G46" s="264"/>
      <c r="H46" s="262" t="s">
        <v>661</v>
      </c>
      <c r="I46" s="263"/>
      <c r="J46" s="263"/>
      <c r="K46" s="263"/>
      <c r="L46" s="264"/>
    </row>
    <row r="47" spans="1:12" ht="12.75" customHeight="1" x14ac:dyDescent="0.2">
      <c r="A47" s="260"/>
      <c r="B47" s="260"/>
      <c r="C47" s="260"/>
      <c r="D47" s="260"/>
      <c r="E47" s="265"/>
      <c r="F47" s="266"/>
      <c r="G47" s="267"/>
      <c r="H47" s="265"/>
      <c r="I47" s="266"/>
      <c r="J47" s="266"/>
      <c r="K47" s="266"/>
      <c r="L47" s="267"/>
    </row>
    <row r="48" spans="1:12" ht="12.75" customHeight="1" x14ac:dyDescent="0.2">
      <c r="A48" s="260"/>
      <c r="B48" s="260"/>
      <c r="C48" s="260"/>
      <c r="D48" s="260"/>
      <c r="E48" s="265"/>
      <c r="F48" s="266"/>
      <c r="G48" s="267"/>
      <c r="H48" s="265"/>
      <c r="I48" s="266"/>
      <c r="J48" s="266"/>
      <c r="K48" s="266"/>
      <c r="L48" s="267"/>
    </row>
    <row r="49" spans="1:101" ht="12.75" customHeight="1" x14ac:dyDescent="0.2">
      <c r="A49" s="260"/>
      <c r="B49" s="260"/>
      <c r="C49" s="260"/>
      <c r="D49" s="260"/>
      <c r="E49" s="268"/>
      <c r="F49" s="269"/>
      <c r="G49" s="270"/>
      <c r="H49" s="268"/>
      <c r="I49" s="269"/>
      <c r="J49" s="269"/>
      <c r="K49" s="269"/>
      <c r="L49" s="270"/>
    </row>
    <row r="50" spans="1:101" ht="51" customHeight="1" x14ac:dyDescent="0.2">
      <c r="A50" s="261"/>
      <c r="B50" s="261"/>
      <c r="C50" s="261"/>
      <c r="D50" s="261"/>
      <c r="E50" s="38" t="s">
        <v>662</v>
      </c>
      <c r="F50" s="38" t="s">
        <v>663</v>
      </c>
      <c r="G50" s="39" t="s">
        <v>664</v>
      </c>
      <c r="H50" s="38" t="s">
        <v>665</v>
      </c>
      <c r="I50" s="38" t="s">
        <v>666</v>
      </c>
      <c r="J50" s="38" t="s">
        <v>667</v>
      </c>
      <c r="K50" s="38" t="s">
        <v>663</v>
      </c>
      <c r="L50" s="38" t="s">
        <v>668</v>
      </c>
    </row>
    <row r="51" spans="1:101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101" ht="16.5" x14ac:dyDescent="0.2">
      <c r="A53" s="275" t="s">
        <v>757</v>
      </c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</row>
    <row r="54" spans="1:101" ht="42.75" x14ac:dyDescent="0.2">
      <c r="A54" s="45" t="s">
        <v>23</v>
      </c>
      <c r="B54" s="48" t="s">
        <v>758</v>
      </c>
      <c r="C54" s="48" t="str">
        <f>Source!G213</f>
        <v>Фазировка электрической линии или трансформатора с сетью напряжением: до 1 кВ</v>
      </c>
      <c r="D54" s="49" t="str">
        <f>Source!H213</f>
        <v>ШТ</v>
      </c>
      <c r="E54" s="51">
        <f>Source!K213</f>
        <v>1</v>
      </c>
      <c r="F54" s="51"/>
      <c r="G54" s="51">
        <f>Source!I213</f>
        <v>1</v>
      </c>
      <c r="H54" s="53"/>
      <c r="I54" s="52"/>
      <c r="J54" s="53"/>
      <c r="K54" s="52"/>
      <c r="L54" s="53"/>
    </row>
    <row r="55" spans="1:101" ht="38.25" x14ac:dyDescent="0.2">
      <c r="B55" s="86" t="s">
        <v>484</v>
      </c>
      <c r="C55" s="282" t="s">
        <v>759</v>
      </c>
      <c r="D55" s="282"/>
      <c r="E55" s="282"/>
      <c r="F55" s="282"/>
      <c r="G55" s="282"/>
      <c r="H55" s="282"/>
      <c r="I55" s="282"/>
      <c r="J55" s="282"/>
      <c r="K55" s="282"/>
      <c r="L55" s="282"/>
      <c r="CW55" s="87" t="s">
        <v>759</v>
      </c>
    </row>
    <row r="56" spans="1:101" ht="15" x14ac:dyDescent="0.2">
      <c r="A56" s="47"/>
      <c r="B56" s="51">
        <v>1</v>
      </c>
      <c r="C56" s="47" t="s">
        <v>675</v>
      </c>
      <c r="D56" s="49" t="s">
        <v>350</v>
      </c>
      <c r="E56" s="55"/>
      <c r="F56" s="51"/>
      <c r="G56" s="51">
        <f>Source!U213</f>
        <v>0.94299999999999995</v>
      </c>
      <c r="H56" s="51"/>
      <c r="I56" s="51"/>
      <c r="J56" s="51"/>
      <c r="K56" s="51"/>
      <c r="L56" s="56">
        <f>SUM(L57:L58)-SUMIF(CE57:CE58, 1, L57:L58)</f>
        <v>667.68</v>
      </c>
    </row>
    <row r="57" spans="1:101" ht="14.25" x14ac:dyDescent="0.2">
      <c r="A57" s="48"/>
      <c r="B57" s="48" t="s">
        <v>459</v>
      </c>
      <c r="C57" s="48" t="s">
        <v>460</v>
      </c>
      <c r="D57" s="49" t="s">
        <v>400</v>
      </c>
      <c r="E57" s="51">
        <v>0.41</v>
      </c>
      <c r="F57" s="51">
        <f>ROUND(1.15,7)</f>
        <v>1.1499999999999999</v>
      </c>
      <c r="G57" s="51">
        <f>SmtRes!CX103</f>
        <v>0.47149999999999997</v>
      </c>
      <c r="H57" s="53"/>
      <c r="I57" s="52"/>
      <c r="J57" s="53">
        <f>SmtRes!CZ103</f>
        <v>715.99</v>
      </c>
      <c r="K57" s="52"/>
      <c r="L57" s="53">
        <f>SmtRes!DI103</f>
        <v>337.59</v>
      </c>
    </row>
    <row r="58" spans="1:101" ht="14.25" x14ac:dyDescent="0.2">
      <c r="A58" s="48"/>
      <c r="B58" s="48" t="s">
        <v>461</v>
      </c>
      <c r="C58" s="57" t="s">
        <v>462</v>
      </c>
      <c r="D58" s="58" t="s">
        <v>400</v>
      </c>
      <c r="E58" s="59">
        <v>0.41</v>
      </c>
      <c r="F58" s="59">
        <f>ROUND(1.15,7)</f>
        <v>1.1499999999999999</v>
      </c>
      <c r="G58" s="59">
        <f>SmtRes!CX104</f>
        <v>0.47149999999999997</v>
      </c>
      <c r="H58" s="60"/>
      <c r="I58" s="61"/>
      <c r="J58" s="60">
        <f>SmtRes!CZ104</f>
        <v>700.08</v>
      </c>
      <c r="K58" s="61"/>
      <c r="L58" s="60">
        <f>SmtRes!DI104</f>
        <v>330.09</v>
      </c>
    </row>
    <row r="59" spans="1:101" ht="15" x14ac:dyDescent="0.2">
      <c r="A59" s="48"/>
      <c r="B59" s="48"/>
      <c r="C59" s="63" t="s">
        <v>676</v>
      </c>
      <c r="D59" s="49"/>
      <c r="E59" s="51"/>
      <c r="F59" s="51"/>
      <c r="G59" s="51"/>
      <c r="H59" s="53"/>
      <c r="I59" s="52"/>
      <c r="J59" s="53"/>
      <c r="K59" s="52"/>
      <c r="L59" s="53">
        <f>L56</f>
        <v>667.68</v>
      </c>
    </row>
    <row r="60" spans="1:101" ht="14.25" x14ac:dyDescent="0.2">
      <c r="A60" s="48"/>
      <c r="B60" s="48"/>
      <c r="C60" s="48" t="s">
        <v>677</v>
      </c>
      <c r="D60" s="49"/>
      <c r="E60" s="51"/>
      <c r="F60" s="51"/>
      <c r="G60" s="51"/>
      <c r="H60" s="53"/>
      <c r="I60" s="52"/>
      <c r="J60" s="53"/>
      <c r="K60" s="52"/>
      <c r="L60" s="53">
        <f>SUM(AR54:AR63)+SUM(AS54:AS63)+SUM(AT54:AT63)+SUM(AU54:AU63)+SUM(AV54:AV63)</f>
        <v>667.68</v>
      </c>
    </row>
    <row r="61" spans="1:101" ht="14.25" x14ac:dyDescent="0.2">
      <c r="A61" s="48"/>
      <c r="B61" s="48" t="s">
        <v>261</v>
      </c>
      <c r="C61" s="48" t="s">
        <v>760</v>
      </c>
      <c r="D61" s="49" t="s">
        <v>458</v>
      </c>
      <c r="E61" s="51">
        <f>Source!BZ213</f>
        <v>74</v>
      </c>
      <c r="F61" s="51"/>
      <c r="G61" s="51">
        <f>Source!AT213</f>
        <v>74</v>
      </c>
      <c r="H61" s="53"/>
      <c r="I61" s="52"/>
      <c r="J61" s="53"/>
      <c r="K61" s="52"/>
      <c r="L61" s="53">
        <f>SUM(AZ54:AZ63)</f>
        <v>494.08</v>
      </c>
    </row>
    <row r="62" spans="1:101" ht="14.25" x14ac:dyDescent="0.2">
      <c r="A62" s="57"/>
      <c r="B62" s="57" t="s">
        <v>262</v>
      </c>
      <c r="C62" s="57" t="s">
        <v>761</v>
      </c>
      <c r="D62" s="58" t="s">
        <v>458</v>
      </c>
      <c r="E62" s="59">
        <f>Source!CA213</f>
        <v>36</v>
      </c>
      <c r="F62" s="59"/>
      <c r="G62" s="59">
        <f>Source!AU213</f>
        <v>36</v>
      </c>
      <c r="H62" s="60"/>
      <c r="I62" s="61"/>
      <c r="J62" s="60"/>
      <c r="K62" s="61"/>
      <c r="L62" s="60">
        <f>SUM(BA54:BA63)</f>
        <v>240.36</v>
      </c>
    </row>
    <row r="63" spans="1:101" ht="15" x14ac:dyDescent="0.2">
      <c r="C63" s="273" t="s">
        <v>680</v>
      </c>
      <c r="D63" s="273"/>
      <c r="E63" s="273"/>
      <c r="F63" s="273"/>
      <c r="G63" s="273"/>
      <c r="H63" s="273"/>
      <c r="I63" s="274">
        <f>IF(E54&lt;&gt;0,K63/E54, 0)</f>
        <v>1402.12</v>
      </c>
      <c r="J63" s="274"/>
      <c r="K63" s="274">
        <f>L56+L61+L62</f>
        <v>1402.12</v>
      </c>
      <c r="L63" s="274"/>
      <c r="AD63">
        <f>ROUND((Source!AT213/100)*((ROUND(SUMIF(SmtRes!AQ103:'SmtRes'!AQ104,"=1",SmtRes!AD103:'SmtRes'!AD104)*Source!I213, 2)+ROUND(SUMIF(SmtRes!AQ103:'SmtRes'!AQ104,"=1",SmtRes!AC103:'SmtRes'!AC104)*Source!I213, 2))), 2)</f>
        <v>1047.8900000000001</v>
      </c>
      <c r="AE63">
        <f>ROUND((Source!AU213/100)*((ROUND(SUMIF(SmtRes!AQ103:'SmtRes'!AQ104,"=1",SmtRes!AD103:'SmtRes'!AD104)*Source!I213, 2)+ROUND(SUMIF(SmtRes!AQ103:'SmtRes'!AQ104,"=1",SmtRes!AC103:'SmtRes'!AC104)*Source!I213, 2))), 2)</f>
        <v>509.79</v>
      </c>
      <c r="AN63" s="62">
        <f>L56+L61+L62</f>
        <v>1402.12</v>
      </c>
      <c r="AO63">
        <f>0</f>
        <v>0</v>
      </c>
      <c r="AQ63" t="s">
        <v>681</v>
      </c>
      <c r="AR63" s="62">
        <f>L56</f>
        <v>667.68</v>
      </c>
      <c r="AT63">
        <f>0</f>
        <v>0</v>
      </c>
      <c r="AV63" t="s">
        <v>681</v>
      </c>
      <c r="AW63">
        <f>0</f>
        <v>0</v>
      </c>
      <c r="AZ63">
        <f>Source!X213</f>
        <v>494.08</v>
      </c>
      <c r="BA63">
        <f>Source!Y213</f>
        <v>240.36</v>
      </c>
      <c r="BT63" s="62">
        <f>K63</f>
        <v>1402.12</v>
      </c>
      <c r="BW63">
        <f>ROUND(K63*80/100, 2)</f>
        <v>1121.7</v>
      </c>
      <c r="BX63" s="62">
        <f>K63-BW63</f>
        <v>280.41999999999985</v>
      </c>
      <c r="CB63">
        <f>Source!BM213</f>
        <v>200001</v>
      </c>
      <c r="CC63" t="str">
        <f>Source!E213</f>
        <v>1</v>
      </c>
      <c r="CD63">
        <v>4</v>
      </c>
    </row>
    <row r="64" spans="1:101" ht="28.5" x14ac:dyDescent="0.2">
      <c r="A64" s="45" t="s">
        <v>34</v>
      </c>
      <c r="B64" s="48" t="s">
        <v>762</v>
      </c>
      <c r="C64" s="48" t="str">
        <f>Source!G214</f>
        <v>Замер полного сопротивления цепи "фаза-нуль"</v>
      </c>
      <c r="D64" s="49" t="str">
        <f>Source!H214</f>
        <v>ШТ</v>
      </c>
      <c r="E64" s="51">
        <f>Source!K214</f>
        <v>1</v>
      </c>
      <c r="F64" s="51"/>
      <c r="G64" s="51">
        <f>Source!I214</f>
        <v>1</v>
      </c>
      <c r="H64" s="53"/>
      <c r="I64" s="52"/>
      <c r="J64" s="53"/>
      <c r="K64" s="52"/>
      <c r="L64" s="53"/>
    </row>
    <row r="65" spans="1:101" ht="38.25" x14ac:dyDescent="0.2">
      <c r="B65" s="86" t="s">
        <v>484</v>
      </c>
      <c r="C65" s="282" t="s">
        <v>759</v>
      </c>
      <c r="D65" s="282"/>
      <c r="E65" s="282"/>
      <c r="F65" s="282"/>
      <c r="G65" s="282"/>
      <c r="H65" s="282"/>
      <c r="I65" s="282"/>
      <c r="J65" s="282"/>
      <c r="K65" s="282"/>
      <c r="L65" s="282"/>
      <c r="CW65" s="87" t="s">
        <v>759</v>
      </c>
    </row>
    <row r="66" spans="1:101" ht="15" x14ac:dyDescent="0.2">
      <c r="A66" s="47"/>
      <c r="B66" s="51">
        <v>1</v>
      </c>
      <c r="C66" s="47" t="s">
        <v>675</v>
      </c>
      <c r="D66" s="49" t="s">
        <v>350</v>
      </c>
      <c r="E66" s="55"/>
      <c r="F66" s="51"/>
      <c r="G66" s="51">
        <f>Source!U214</f>
        <v>1.1499999999999999</v>
      </c>
      <c r="H66" s="51"/>
      <c r="I66" s="51"/>
      <c r="J66" s="51"/>
      <c r="K66" s="51"/>
      <c r="L66" s="56">
        <f>SUM(L67:L68)-SUMIF(CE67:CE68, 1, L67:L68)</f>
        <v>814.24</v>
      </c>
    </row>
    <row r="67" spans="1:101" ht="14.25" x14ac:dyDescent="0.2">
      <c r="A67" s="48"/>
      <c r="B67" s="48" t="s">
        <v>459</v>
      </c>
      <c r="C67" s="48" t="s">
        <v>460</v>
      </c>
      <c r="D67" s="49" t="s">
        <v>400</v>
      </c>
      <c r="E67" s="51">
        <v>0.5</v>
      </c>
      <c r="F67" s="51">
        <f>ROUND(1.15,7)</f>
        <v>1.1499999999999999</v>
      </c>
      <c r="G67" s="51">
        <f>SmtRes!CX105</f>
        <v>0.57499999999999996</v>
      </c>
      <c r="H67" s="53"/>
      <c r="I67" s="52"/>
      <c r="J67" s="53">
        <f>SmtRes!CZ105</f>
        <v>715.99</v>
      </c>
      <c r="K67" s="52"/>
      <c r="L67" s="53">
        <f>SmtRes!DI105</f>
        <v>411.69</v>
      </c>
    </row>
    <row r="68" spans="1:101" ht="14.25" x14ac:dyDescent="0.2">
      <c r="A68" s="48"/>
      <c r="B68" s="48" t="s">
        <v>461</v>
      </c>
      <c r="C68" s="57" t="s">
        <v>462</v>
      </c>
      <c r="D68" s="58" t="s">
        <v>400</v>
      </c>
      <c r="E68" s="59">
        <v>0.5</v>
      </c>
      <c r="F68" s="59">
        <f>ROUND(1.15,7)</f>
        <v>1.1499999999999999</v>
      </c>
      <c r="G68" s="59">
        <f>SmtRes!CX106</f>
        <v>0.57499999999999996</v>
      </c>
      <c r="H68" s="60"/>
      <c r="I68" s="61"/>
      <c r="J68" s="60">
        <f>SmtRes!CZ106</f>
        <v>700.08</v>
      </c>
      <c r="K68" s="61"/>
      <c r="L68" s="60">
        <f>SmtRes!DI106</f>
        <v>402.55</v>
      </c>
    </row>
    <row r="69" spans="1:101" ht="15" x14ac:dyDescent="0.2">
      <c r="A69" s="48"/>
      <c r="B69" s="48"/>
      <c r="C69" s="63" t="s">
        <v>676</v>
      </c>
      <c r="D69" s="49"/>
      <c r="E69" s="51"/>
      <c r="F69" s="51"/>
      <c r="G69" s="51"/>
      <c r="H69" s="53"/>
      <c r="I69" s="52"/>
      <c r="J69" s="53"/>
      <c r="K69" s="52"/>
      <c r="L69" s="53">
        <f>L66</f>
        <v>814.24</v>
      </c>
    </row>
    <row r="70" spans="1:101" ht="14.25" x14ac:dyDescent="0.2">
      <c r="A70" s="48"/>
      <c r="B70" s="48"/>
      <c r="C70" s="48" t="s">
        <v>677</v>
      </c>
      <c r="D70" s="49"/>
      <c r="E70" s="51"/>
      <c r="F70" s="51"/>
      <c r="G70" s="51"/>
      <c r="H70" s="53"/>
      <c r="I70" s="52"/>
      <c r="J70" s="53"/>
      <c r="K70" s="52"/>
      <c r="L70" s="53">
        <f>SUM(AR64:AR73)+SUM(AS64:AS73)+SUM(AT64:AT73)+SUM(AU64:AU73)+SUM(AV64:AV73)</f>
        <v>814.24</v>
      </c>
    </row>
    <row r="71" spans="1:101" ht="14.25" x14ac:dyDescent="0.2">
      <c r="A71" s="48"/>
      <c r="B71" s="48" t="s">
        <v>261</v>
      </c>
      <c r="C71" s="48" t="s">
        <v>760</v>
      </c>
      <c r="D71" s="49" t="s">
        <v>458</v>
      </c>
      <c r="E71" s="51">
        <f>Source!BZ214</f>
        <v>74</v>
      </c>
      <c r="F71" s="51"/>
      <c r="G71" s="51">
        <f>Source!AT214</f>
        <v>74</v>
      </c>
      <c r="H71" s="53"/>
      <c r="I71" s="52"/>
      <c r="J71" s="53"/>
      <c r="K71" s="52"/>
      <c r="L71" s="53">
        <f>SUM(AZ64:AZ73)</f>
        <v>602.54</v>
      </c>
    </row>
    <row r="72" spans="1:101" ht="14.25" x14ac:dyDescent="0.2">
      <c r="A72" s="57"/>
      <c r="B72" s="57" t="s">
        <v>262</v>
      </c>
      <c r="C72" s="57" t="s">
        <v>761</v>
      </c>
      <c r="D72" s="58" t="s">
        <v>458</v>
      </c>
      <c r="E72" s="59">
        <f>Source!CA214</f>
        <v>36</v>
      </c>
      <c r="F72" s="59"/>
      <c r="G72" s="59">
        <f>Source!AU214</f>
        <v>36</v>
      </c>
      <c r="H72" s="60"/>
      <c r="I72" s="61"/>
      <c r="J72" s="60"/>
      <c r="K72" s="61"/>
      <c r="L72" s="60">
        <f>SUM(BA64:BA73)</f>
        <v>293.13</v>
      </c>
    </row>
    <row r="73" spans="1:101" ht="15" x14ac:dyDescent="0.2">
      <c r="C73" s="273" t="s">
        <v>680</v>
      </c>
      <c r="D73" s="273"/>
      <c r="E73" s="273"/>
      <c r="F73" s="273"/>
      <c r="G73" s="273"/>
      <c r="H73" s="273"/>
      <c r="I73" s="274">
        <f>IF(E64&lt;&gt;0,K73/E64, 0)</f>
        <v>1709.9099999999999</v>
      </c>
      <c r="J73" s="274"/>
      <c r="K73" s="274">
        <f>L66+L71+L72</f>
        <v>1709.9099999999999</v>
      </c>
      <c r="L73" s="274"/>
      <c r="AD73">
        <f>ROUND((Source!AT214/100)*((ROUND(SUMIF(SmtRes!AQ105:'SmtRes'!AQ106,"=1",SmtRes!AD105:'SmtRes'!AD106)*Source!I214, 2)+ROUND(SUMIF(SmtRes!AQ105:'SmtRes'!AQ106,"=1",SmtRes!AC105:'SmtRes'!AC106)*Source!I214, 2))), 2)</f>
        <v>1047.8900000000001</v>
      </c>
      <c r="AE73">
        <f>ROUND((Source!AU214/100)*((ROUND(SUMIF(SmtRes!AQ105:'SmtRes'!AQ106,"=1",SmtRes!AD105:'SmtRes'!AD106)*Source!I214, 2)+ROUND(SUMIF(SmtRes!AQ105:'SmtRes'!AQ106,"=1",SmtRes!AC105:'SmtRes'!AC106)*Source!I214, 2))), 2)</f>
        <v>509.79</v>
      </c>
      <c r="AN73" s="62">
        <f>L66+L71+L72</f>
        <v>1709.9099999999999</v>
      </c>
      <c r="AO73">
        <f>0</f>
        <v>0</v>
      </c>
      <c r="AQ73" t="s">
        <v>681</v>
      </c>
      <c r="AR73" s="62">
        <f>L66</f>
        <v>814.24</v>
      </c>
      <c r="AT73">
        <f>0</f>
        <v>0</v>
      </c>
      <c r="AV73" t="s">
        <v>681</v>
      </c>
      <c r="AW73">
        <f>0</f>
        <v>0</v>
      </c>
      <c r="AZ73">
        <f>Source!X214</f>
        <v>602.54</v>
      </c>
      <c r="BA73">
        <f>Source!Y214</f>
        <v>293.13</v>
      </c>
      <c r="BT73" s="62">
        <f>K73</f>
        <v>1709.9099999999999</v>
      </c>
      <c r="BW73">
        <f>ROUND(K73*80/100, 2)</f>
        <v>1367.93</v>
      </c>
      <c r="BX73" s="62">
        <f>K73-BW73</f>
        <v>341.97999999999979</v>
      </c>
      <c r="CB73">
        <f>Source!BM214</f>
        <v>200001</v>
      </c>
      <c r="CC73" t="str">
        <f>Source!E214</f>
        <v>2</v>
      </c>
      <c r="CD73">
        <v>4</v>
      </c>
    </row>
    <row r="74" spans="1:101" ht="114" x14ac:dyDescent="0.2">
      <c r="A74" s="45" t="s">
        <v>38</v>
      </c>
      <c r="B74" s="48" t="s">
        <v>763</v>
      </c>
      <c r="C74" s="48" t="str">
        <f>Source!G215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4" s="49" t="str">
        <f>Source!H215</f>
        <v>ШТ</v>
      </c>
      <c r="E74" s="51">
        <f>Source!K215</f>
        <v>1</v>
      </c>
      <c r="F74" s="51"/>
      <c r="G74" s="51">
        <f>Source!I215</f>
        <v>1</v>
      </c>
      <c r="H74" s="53"/>
      <c r="I74" s="52"/>
      <c r="J74" s="53"/>
      <c r="K74" s="52"/>
      <c r="L74" s="53"/>
    </row>
    <row r="75" spans="1:101" ht="38.25" x14ac:dyDescent="0.2">
      <c r="B75" s="86" t="s">
        <v>484</v>
      </c>
      <c r="C75" s="282" t="s">
        <v>759</v>
      </c>
      <c r="D75" s="282"/>
      <c r="E75" s="282"/>
      <c r="F75" s="282"/>
      <c r="G75" s="282"/>
      <c r="H75" s="282"/>
      <c r="I75" s="282"/>
      <c r="J75" s="282"/>
      <c r="K75" s="282"/>
      <c r="L75" s="282"/>
      <c r="CW75" s="87" t="s">
        <v>759</v>
      </c>
    </row>
    <row r="76" spans="1:101" ht="15" x14ac:dyDescent="0.2">
      <c r="A76" s="47"/>
      <c r="B76" s="51">
        <v>1</v>
      </c>
      <c r="C76" s="47" t="s">
        <v>675</v>
      </c>
      <c r="D76" s="49" t="s">
        <v>350</v>
      </c>
      <c r="E76" s="55"/>
      <c r="F76" s="51"/>
      <c r="G76" s="51">
        <f>Source!U215</f>
        <v>0.36799999999999999</v>
      </c>
      <c r="H76" s="51"/>
      <c r="I76" s="51"/>
      <c r="J76" s="51"/>
      <c r="K76" s="51"/>
      <c r="L76" s="56">
        <f>SUM(L77:L78)-SUMIF(CE77:CE78, 1, L77:L78)</f>
        <v>260.55</v>
      </c>
    </row>
    <row r="77" spans="1:101" ht="14.25" x14ac:dyDescent="0.2">
      <c r="A77" s="48"/>
      <c r="B77" s="48" t="s">
        <v>459</v>
      </c>
      <c r="C77" s="48" t="s">
        <v>460</v>
      </c>
      <c r="D77" s="49" t="s">
        <v>400</v>
      </c>
      <c r="E77" s="51">
        <v>0.16</v>
      </c>
      <c r="F77" s="51">
        <f>ROUND(1.15,7)</f>
        <v>1.1499999999999999</v>
      </c>
      <c r="G77" s="51">
        <f>SmtRes!CX107</f>
        <v>0.184</v>
      </c>
      <c r="H77" s="53"/>
      <c r="I77" s="52"/>
      <c r="J77" s="53">
        <f>SmtRes!CZ107</f>
        <v>715.99</v>
      </c>
      <c r="K77" s="52"/>
      <c r="L77" s="53">
        <f>SmtRes!DI107</f>
        <v>131.74</v>
      </c>
    </row>
    <row r="78" spans="1:101" ht="14.25" x14ac:dyDescent="0.2">
      <c r="A78" s="48"/>
      <c r="B78" s="48" t="s">
        <v>461</v>
      </c>
      <c r="C78" s="57" t="s">
        <v>462</v>
      </c>
      <c r="D78" s="58" t="s">
        <v>400</v>
      </c>
      <c r="E78" s="59">
        <v>0.16</v>
      </c>
      <c r="F78" s="59">
        <f>ROUND(1.15,7)</f>
        <v>1.1499999999999999</v>
      </c>
      <c r="G78" s="59">
        <f>SmtRes!CX108</f>
        <v>0.184</v>
      </c>
      <c r="H78" s="60"/>
      <c r="I78" s="61"/>
      <c r="J78" s="60">
        <f>SmtRes!CZ108</f>
        <v>700.08</v>
      </c>
      <c r="K78" s="61"/>
      <c r="L78" s="60">
        <f>SmtRes!DI108</f>
        <v>128.81</v>
      </c>
    </row>
    <row r="79" spans="1:101" ht="15" x14ac:dyDescent="0.2">
      <c r="A79" s="48"/>
      <c r="B79" s="48"/>
      <c r="C79" s="63" t="s">
        <v>676</v>
      </c>
      <c r="D79" s="49"/>
      <c r="E79" s="51"/>
      <c r="F79" s="51"/>
      <c r="G79" s="51"/>
      <c r="H79" s="53"/>
      <c r="I79" s="52"/>
      <c r="J79" s="53"/>
      <c r="K79" s="52"/>
      <c r="L79" s="53">
        <f>L76</f>
        <v>260.55</v>
      </c>
    </row>
    <row r="80" spans="1:101" ht="14.25" x14ac:dyDescent="0.2">
      <c r="A80" s="48"/>
      <c r="B80" s="48"/>
      <c r="C80" s="48" t="s">
        <v>677</v>
      </c>
      <c r="D80" s="49"/>
      <c r="E80" s="51"/>
      <c r="F80" s="51"/>
      <c r="G80" s="51"/>
      <c r="H80" s="53"/>
      <c r="I80" s="52"/>
      <c r="J80" s="53"/>
      <c r="K80" s="52"/>
      <c r="L80" s="53">
        <f>SUM(AR74:AR83)+SUM(AS74:AS83)+SUM(AT74:AT83)+SUM(AU74:AU83)+SUM(AV74:AV83)</f>
        <v>260.55</v>
      </c>
    </row>
    <row r="81" spans="1:82" ht="14.25" x14ac:dyDescent="0.2">
      <c r="A81" s="48"/>
      <c r="B81" s="48" t="s">
        <v>261</v>
      </c>
      <c r="C81" s="48" t="s">
        <v>760</v>
      </c>
      <c r="D81" s="49" t="s">
        <v>458</v>
      </c>
      <c r="E81" s="51">
        <f>Source!BZ215</f>
        <v>74</v>
      </c>
      <c r="F81" s="51"/>
      <c r="G81" s="51">
        <f>Source!AT215</f>
        <v>74</v>
      </c>
      <c r="H81" s="53"/>
      <c r="I81" s="52"/>
      <c r="J81" s="53"/>
      <c r="K81" s="52"/>
      <c r="L81" s="53">
        <f>SUM(AZ74:AZ83)</f>
        <v>192.81</v>
      </c>
    </row>
    <row r="82" spans="1:82" ht="14.25" x14ac:dyDescent="0.2">
      <c r="A82" s="57"/>
      <c r="B82" s="57" t="s">
        <v>262</v>
      </c>
      <c r="C82" s="57" t="s">
        <v>761</v>
      </c>
      <c r="D82" s="58" t="s">
        <v>458</v>
      </c>
      <c r="E82" s="59">
        <f>Source!CA215</f>
        <v>36</v>
      </c>
      <c r="F82" s="59"/>
      <c r="G82" s="59">
        <f>Source!AU215</f>
        <v>36</v>
      </c>
      <c r="H82" s="60"/>
      <c r="I82" s="61"/>
      <c r="J82" s="60"/>
      <c r="K82" s="61"/>
      <c r="L82" s="60">
        <f>SUM(BA74:BA83)</f>
        <v>93.8</v>
      </c>
    </row>
    <row r="83" spans="1:82" ht="15" x14ac:dyDescent="0.2">
      <c r="C83" s="273" t="s">
        <v>680</v>
      </c>
      <c r="D83" s="273"/>
      <c r="E83" s="273"/>
      <c r="F83" s="273"/>
      <c r="G83" s="273"/>
      <c r="H83" s="273"/>
      <c r="I83" s="274">
        <f>IF(E74&lt;&gt;0,K83/E74, 0)</f>
        <v>547.16</v>
      </c>
      <c r="J83" s="274"/>
      <c r="K83" s="274">
        <f>L76+L81+L82</f>
        <v>547.16</v>
      </c>
      <c r="L83" s="274"/>
      <c r="AD83">
        <f>ROUND((Source!AT215/100)*((ROUND(SUMIF(SmtRes!AQ107:'SmtRes'!AQ108,"=1",SmtRes!AD107:'SmtRes'!AD108)*Source!I215, 2)+ROUND(SUMIF(SmtRes!AQ107:'SmtRes'!AQ108,"=1",SmtRes!AC107:'SmtRes'!AC108)*Source!I215, 2))), 2)</f>
        <v>1047.8900000000001</v>
      </c>
      <c r="AE83">
        <f>ROUND((Source!AU215/100)*((ROUND(SUMIF(SmtRes!AQ107:'SmtRes'!AQ108,"=1",SmtRes!AD107:'SmtRes'!AD108)*Source!I215, 2)+ROUND(SUMIF(SmtRes!AQ107:'SmtRes'!AQ108,"=1",SmtRes!AC107:'SmtRes'!AC108)*Source!I215, 2))), 2)</f>
        <v>509.79</v>
      </c>
      <c r="AN83" s="62">
        <f>L76+L81+L82</f>
        <v>547.16</v>
      </c>
      <c r="AO83">
        <f>0</f>
        <v>0</v>
      </c>
      <c r="AQ83" t="s">
        <v>681</v>
      </c>
      <c r="AR83" s="62">
        <f>L76</f>
        <v>260.55</v>
      </c>
      <c r="AT83">
        <f>0</f>
        <v>0</v>
      </c>
      <c r="AV83" t="s">
        <v>681</v>
      </c>
      <c r="AW83">
        <f>0</f>
        <v>0</v>
      </c>
      <c r="AZ83">
        <f>Source!X215</f>
        <v>192.81</v>
      </c>
      <c r="BA83">
        <f>Source!Y215</f>
        <v>93.8</v>
      </c>
      <c r="BT83" s="62">
        <f>K83</f>
        <v>547.16</v>
      </c>
      <c r="BW83">
        <f>ROUND(K83*80/100, 2)</f>
        <v>437.73</v>
      </c>
      <c r="BX83" s="62">
        <f>K83-BW83</f>
        <v>109.42999999999995</v>
      </c>
      <c r="CB83">
        <f>Source!BM215</f>
        <v>200001</v>
      </c>
      <c r="CC83" t="str">
        <f>Source!E215</f>
        <v>3</v>
      </c>
      <c r="CD83">
        <v>4</v>
      </c>
    </row>
    <row r="85" spans="1:82" ht="15" x14ac:dyDescent="0.2">
      <c r="A85" s="67"/>
      <c r="B85" s="68"/>
      <c r="C85" s="278" t="s">
        <v>702</v>
      </c>
      <c r="D85" s="278"/>
      <c r="E85" s="278"/>
      <c r="F85" s="278"/>
      <c r="G85" s="278"/>
      <c r="H85" s="278"/>
      <c r="I85" s="56"/>
      <c r="J85" s="67"/>
      <c r="K85" s="69"/>
      <c r="L85" s="56">
        <f>L87+L88+L94+L98</f>
        <v>1742.47</v>
      </c>
    </row>
    <row r="86" spans="1:82" ht="14.25" x14ac:dyDescent="0.2">
      <c r="A86" s="64"/>
      <c r="B86" s="66"/>
      <c r="C86" s="276" t="s">
        <v>703</v>
      </c>
      <c r="D86" s="277"/>
      <c r="E86" s="277"/>
      <c r="F86" s="277"/>
      <c r="G86" s="277"/>
      <c r="H86" s="277"/>
      <c r="I86" s="53"/>
      <c r="J86" s="64"/>
      <c r="K86" s="51"/>
      <c r="L86" s="53"/>
    </row>
    <row r="87" spans="1:82" ht="14.25" x14ac:dyDescent="0.2">
      <c r="A87" s="64"/>
      <c r="B87" s="66"/>
      <c r="C87" s="277" t="s">
        <v>704</v>
      </c>
      <c r="D87" s="277"/>
      <c r="E87" s="277"/>
      <c r="F87" s="277"/>
      <c r="G87" s="277"/>
      <c r="H87" s="277"/>
      <c r="I87" s="53"/>
      <c r="J87" s="64"/>
      <c r="K87" s="51"/>
      <c r="L87" s="53">
        <f>SUM(AR53:AR83)</f>
        <v>1742.47</v>
      </c>
    </row>
    <row r="88" spans="1:82" ht="14.25" hidden="1" x14ac:dyDescent="0.2">
      <c r="A88" s="64"/>
      <c r="B88" s="66"/>
      <c r="C88" s="277" t="s">
        <v>705</v>
      </c>
      <c r="D88" s="277"/>
      <c r="E88" s="277"/>
      <c r="F88" s="277"/>
      <c r="G88" s="277"/>
      <c r="H88" s="277"/>
      <c r="I88" s="53"/>
      <c r="J88" s="64"/>
      <c r="K88" s="51"/>
      <c r="L88" s="53">
        <f>L90+L93+L92</f>
        <v>0</v>
      </c>
    </row>
    <row r="89" spans="1:82" ht="14.25" hidden="1" x14ac:dyDescent="0.2">
      <c r="A89" s="64"/>
      <c r="B89" s="66"/>
      <c r="C89" s="276" t="s">
        <v>706</v>
      </c>
      <c r="D89" s="277"/>
      <c r="E89" s="277"/>
      <c r="F89" s="277"/>
      <c r="G89" s="277"/>
      <c r="H89" s="277"/>
      <c r="I89" s="53"/>
      <c r="J89" s="64"/>
      <c r="K89" s="51"/>
      <c r="L89" s="53"/>
    </row>
    <row r="90" spans="1:82" ht="14.25" hidden="1" x14ac:dyDescent="0.2">
      <c r="A90" s="64"/>
      <c r="B90" s="66"/>
      <c r="C90" s="277" t="s">
        <v>705</v>
      </c>
      <c r="D90" s="277"/>
      <c r="E90" s="277"/>
      <c r="F90" s="277"/>
      <c r="G90" s="277"/>
      <c r="H90" s="277"/>
      <c r="I90" s="53"/>
      <c r="J90" s="64"/>
      <c r="K90" s="51"/>
      <c r="L90" s="53">
        <f>SUM(AO53:AO83)</f>
        <v>0</v>
      </c>
    </row>
    <row r="91" spans="1:82" ht="14.25" hidden="1" x14ac:dyDescent="0.2">
      <c r="A91" s="64"/>
      <c r="B91" s="66"/>
      <c r="C91" s="276" t="s">
        <v>707</v>
      </c>
      <c r="D91" s="277"/>
      <c r="E91" s="277"/>
      <c r="F91" s="277"/>
      <c r="G91" s="277"/>
      <c r="H91" s="277"/>
      <c r="I91" s="53"/>
      <c r="J91" s="64"/>
      <c r="K91" s="51"/>
      <c r="L91" s="53"/>
    </row>
    <row r="92" spans="1:82" ht="14.25" hidden="1" x14ac:dyDescent="0.2">
      <c r="A92" s="64"/>
      <c r="B92" s="66"/>
      <c r="C92" s="277" t="s">
        <v>727</v>
      </c>
      <c r="D92" s="277"/>
      <c r="E92" s="277"/>
      <c r="F92" s="277"/>
      <c r="G92" s="277"/>
      <c r="H92" s="277"/>
      <c r="I92" s="53"/>
      <c r="J92" s="64"/>
      <c r="K92" s="51"/>
      <c r="L92" s="53">
        <f>SUM(AT53:AT83)</f>
        <v>0</v>
      </c>
    </row>
    <row r="93" spans="1:82" ht="14.25" hidden="1" x14ac:dyDescent="0.2">
      <c r="A93" s="64"/>
      <c r="B93" s="66"/>
      <c r="C93" s="277" t="s">
        <v>708</v>
      </c>
      <c r="D93" s="277"/>
      <c r="E93" s="277"/>
      <c r="F93" s="277"/>
      <c r="G93" s="277"/>
      <c r="H93" s="277"/>
      <c r="I93" s="53"/>
      <c r="J93" s="64"/>
      <c r="K93" s="51"/>
      <c r="L93" s="53">
        <f>SUM(AV53:AV83)</f>
        <v>0</v>
      </c>
    </row>
    <row r="94" spans="1:82" ht="14.25" hidden="1" x14ac:dyDescent="0.2">
      <c r="A94" s="64"/>
      <c r="B94" s="66"/>
      <c r="C94" s="277" t="s">
        <v>709</v>
      </c>
      <c r="D94" s="277"/>
      <c r="E94" s="277"/>
      <c r="F94" s="277"/>
      <c r="G94" s="277"/>
      <c r="H94" s="277"/>
      <c r="I94" s="53"/>
      <c r="J94" s="64"/>
      <c r="K94" s="51"/>
      <c r="L94" s="53">
        <f>L96+L97</f>
        <v>0</v>
      </c>
    </row>
    <row r="95" spans="1:82" ht="14.25" hidden="1" x14ac:dyDescent="0.2">
      <c r="A95" s="64"/>
      <c r="B95" s="66"/>
      <c r="C95" s="276" t="s">
        <v>706</v>
      </c>
      <c r="D95" s="277"/>
      <c r="E95" s="277"/>
      <c r="F95" s="277"/>
      <c r="G95" s="277"/>
      <c r="H95" s="277"/>
      <c r="I95" s="53"/>
      <c r="J95" s="64"/>
      <c r="K95" s="51"/>
      <c r="L95" s="53"/>
    </row>
    <row r="96" spans="1:82" ht="14.25" hidden="1" x14ac:dyDescent="0.2">
      <c r="A96" s="64"/>
      <c r="B96" s="66"/>
      <c r="C96" s="277" t="s">
        <v>710</v>
      </c>
      <c r="D96" s="277"/>
      <c r="E96" s="277"/>
      <c r="F96" s="277"/>
      <c r="G96" s="277"/>
      <c r="H96" s="277"/>
      <c r="I96" s="53"/>
      <c r="J96" s="64"/>
      <c r="K96" s="51"/>
      <c r="L96" s="53">
        <f>SUM(AW53:AW83)-SUM(BK53:BK83)</f>
        <v>0</v>
      </c>
    </row>
    <row r="97" spans="1:12" ht="14.25" hidden="1" x14ac:dyDescent="0.2">
      <c r="A97" s="64"/>
      <c r="B97" s="66"/>
      <c r="C97" s="277" t="s">
        <v>711</v>
      </c>
      <c r="D97" s="277"/>
      <c r="E97" s="277"/>
      <c r="F97" s="277"/>
      <c r="G97" s="277"/>
      <c r="H97" s="277"/>
      <c r="I97" s="53"/>
      <c r="J97" s="64"/>
      <c r="K97" s="51"/>
      <c r="L97" s="53">
        <f>SUM(BC53:BC83)</f>
        <v>0</v>
      </c>
    </row>
    <row r="98" spans="1:12" ht="14.25" hidden="1" x14ac:dyDescent="0.2">
      <c r="A98" s="64"/>
      <c r="B98" s="66"/>
      <c r="C98" s="277" t="s">
        <v>712</v>
      </c>
      <c r="D98" s="277"/>
      <c r="E98" s="277"/>
      <c r="F98" s="277"/>
      <c r="G98" s="277"/>
      <c r="H98" s="277"/>
      <c r="I98" s="53"/>
      <c r="J98" s="64"/>
      <c r="K98" s="51"/>
      <c r="L98" s="53">
        <f>SUM(BB53:BB83)</f>
        <v>0</v>
      </c>
    </row>
    <row r="99" spans="1:12" ht="14.25" x14ac:dyDescent="0.2">
      <c r="A99" s="64"/>
      <c r="B99" s="66"/>
      <c r="C99" s="277" t="s">
        <v>713</v>
      </c>
      <c r="D99" s="277"/>
      <c r="E99" s="277"/>
      <c r="F99" s="277"/>
      <c r="G99" s="277"/>
      <c r="H99" s="277"/>
      <c r="I99" s="53"/>
      <c r="J99" s="64"/>
      <c r="K99" s="51"/>
      <c r="L99" s="53">
        <f>SUM(AR53:AR83)+SUM(AT53:AT83)+SUM(AV53:AV83)</f>
        <v>1742.47</v>
      </c>
    </row>
    <row r="100" spans="1:12" ht="14.25" x14ac:dyDescent="0.2">
      <c r="A100" s="64"/>
      <c r="B100" s="66"/>
      <c r="C100" s="277" t="s">
        <v>714</v>
      </c>
      <c r="D100" s="277"/>
      <c r="E100" s="277"/>
      <c r="F100" s="277"/>
      <c r="G100" s="277"/>
      <c r="H100" s="277"/>
      <c r="I100" s="53"/>
      <c r="J100" s="64"/>
      <c r="K100" s="51"/>
      <c r="L100" s="53">
        <f>SUM(AZ53:AZ83)</f>
        <v>1289.4299999999998</v>
      </c>
    </row>
    <row r="101" spans="1:12" ht="14.25" x14ac:dyDescent="0.2">
      <c r="A101" s="64"/>
      <c r="B101" s="66"/>
      <c r="C101" s="277" t="s">
        <v>715</v>
      </c>
      <c r="D101" s="277"/>
      <c r="E101" s="277"/>
      <c r="F101" s="277"/>
      <c r="G101" s="277"/>
      <c r="H101" s="277"/>
      <c r="I101" s="53"/>
      <c r="J101" s="64"/>
      <c r="K101" s="51"/>
      <c r="L101" s="53">
        <f>SUM(BA53:BA83)</f>
        <v>627.29</v>
      </c>
    </row>
    <row r="102" spans="1:12" ht="14.25" hidden="1" x14ac:dyDescent="0.2">
      <c r="A102" s="64"/>
      <c r="B102" s="66"/>
      <c r="C102" s="277" t="s">
        <v>716</v>
      </c>
      <c r="D102" s="277"/>
      <c r="E102" s="277"/>
      <c r="F102" s="277"/>
      <c r="G102" s="277"/>
      <c r="H102" s="277"/>
      <c r="I102" s="53"/>
      <c r="J102" s="64"/>
      <c r="K102" s="51"/>
      <c r="L102" s="53">
        <f>L104+L105</f>
        <v>0</v>
      </c>
    </row>
    <row r="103" spans="1:12" ht="14.25" hidden="1" x14ac:dyDescent="0.2">
      <c r="A103" s="64"/>
      <c r="B103" s="66"/>
      <c r="C103" s="276" t="s">
        <v>703</v>
      </c>
      <c r="D103" s="277"/>
      <c r="E103" s="277"/>
      <c r="F103" s="277"/>
      <c r="G103" s="277"/>
      <c r="H103" s="277"/>
      <c r="I103" s="53"/>
      <c r="J103" s="64"/>
      <c r="K103" s="51"/>
      <c r="L103" s="53"/>
    </row>
    <row r="104" spans="1:12" ht="14.25" hidden="1" x14ac:dyDescent="0.2">
      <c r="A104" s="64"/>
      <c r="B104" s="66"/>
      <c r="C104" s="277" t="s">
        <v>717</v>
      </c>
      <c r="D104" s="277"/>
      <c r="E104" s="277"/>
      <c r="F104" s="277"/>
      <c r="G104" s="277"/>
      <c r="H104" s="277"/>
      <c r="I104" s="53"/>
      <c r="J104" s="64"/>
      <c r="K104" s="51"/>
      <c r="L104" s="53">
        <f>SUM(BK53:BK83)</f>
        <v>0</v>
      </c>
    </row>
    <row r="105" spans="1:12" ht="14.25" hidden="1" x14ac:dyDescent="0.2">
      <c r="A105" s="64"/>
      <c r="B105" s="66"/>
      <c r="C105" s="277" t="s">
        <v>718</v>
      </c>
      <c r="D105" s="277"/>
      <c r="E105" s="277"/>
      <c r="F105" s="277"/>
      <c r="G105" s="277"/>
      <c r="H105" s="277"/>
      <c r="I105" s="53"/>
      <c r="J105" s="64"/>
      <c r="K105" s="51"/>
      <c r="L105" s="53">
        <f>SUM(BD53:BD83)</f>
        <v>0</v>
      </c>
    </row>
    <row r="106" spans="1:12" ht="14.25" hidden="1" x14ac:dyDescent="0.2">
      <c r="A106" s="64"/>
      <c r="B106" s="66"/>
      <c r="C106" s="277" t="s">
        <v>719</v>
      </c>
      <c r="D106" s="277"/>
      <c r="E106" s="277"/>
      <c r="F106" s="277"/>
      <c r="G106" s="277"/>
      <c r="H106" s="277"/>
      <c r="I106" s="53"/>
      <c r="J106" s="64"/>
      <c r="K106" s="51"/>
      <c r="L106" s="53"/>
    </row>
    <row r="107" spans="1:12" ht="14.25" hidden="1" x14ac:dyDescent="0.2">
      <c r="A107" s="64"/>
      <c r="B107" s="66"/>
      <c r="C107" s="277" t="s">
        <v>719</v>
      </c>
      <c r="D107" s="277"/>
      <c r="E107" s="277"/>
      <c r="F107" s="277"/>
      <c r="G107" s="277"/>
      <c r="H107" s="277"/>
      <c r="I107" s="53"/>
      <c r="J107" s="64"/>
      <c r="K107" s="51"/>
      <c r="L107" s="53">
        <f>SUM(BQ53:BQ83)</f>
        <v>0</v>
      </c>
    </row>
    <row r="108" spans="1:12" ht="14.25" hidden="1" x14ac:dyDescent="0.2">
      <c r="A108" s="64"/>
      <c r="B108" s="66"/>
      <c r="C108" s="277" t="s">
        <v>720</v>
      </c>
      <c r="D108" s="277"/>
      <c r="E108" s="277"/>
      <c r="F108" s="277"/>
      <c r="G108" s="277"/>
      <c r="H108" s="277"/>
      <c r="I108" s="53"/>
      <c r="J108" s="64"/>
      <c r="K108" s="51"/>
      <c r="L108" s="53">
        <f>SUM(BO53:BO83)</f>
        <v>0</v>
      </c>
    </row>
    <row r="109" spans="1:12" ht="15" x14ac:dyDescent="0.2">
      <c r="A109" s="67"/>
      <c r="B109" s="68"/>
      <c r="C109" s="278" t="s">
        <v>721</v>
      </c>
      <c r="D109" s="278"/>
      <c r="E109" s="278"/>
      <c r="F109" s="278"/>
      <c r="G109" s="278"/>
      <c r="H109" s="278"/>
      <c r="I109" s="56"/>
      <c r="J109" s="67"/>
      <c r="K109" s="69"/>
      <c r="L109" s="56">
        <f>L85+L100+L101+L102+L107+L108</f>
        <v>3659.1899999999996</v>
      </c>
    </row>
    <row r="110" spans="1:12" ht="14.25" x14ac:dyDescent="0.2">
      <c r="A110" s="64"/>
      <c r="B110" s="66"/>
      <c r="C110" s="276" t="s">
        <v>722</v>
      </c>
      <c r="D110" s="277"/>
      <c r="E110" s="277"/>
      <c r="F110" s="277"/>
      <c r="G110" s="277"/>
      <c r="H110" s="277"/>
      <c r="I110" s="53"/>
      <c r="J110" s="64"/>
      <c r="K110" s="51"/>
      <c r="L110" s="53"/>
    </row>
    <row r="111" spans="1:12" ht="14.25" hidden="1" x14ac:dyDescent="0.2">
      <c r="A111" s="64"/>
      <c r="B111" s="66"/>
      <c r="C111" s="277" t="s">
        <v>723</v>
      </c>
      <c r="D111" s="277"/>
      <c r="E111" s="277"/>
      <c r="F111" s="277"/>
      <c r="G111" s="277"/>
      <c r="H111" s="277"/>
      <c r="I111" s="53"/>
      <c r="J111" s="64"/>
      <c r="K111" s="51"/>
      <c r="L111" s="53">
        <f>SUM(AX53:AX83)</f>
        <v>0</v>
      </c>
    </row>
    <row r="112" spans="1:12" ht="14.25" hidden="1" x14ac:dyDescent="0.2">
      <c r="A112" s="64"/>
      <c r="B112" s="66"/>
      <c r="C112" s="277" t="s">
        <v>724</v>
      </c>
      <c r="D112" s="277"/>
      <c r="E112" s="277"/>
      <c r="F112" s="277"/>
      <c r="G112" s="277"/>
      <c r="H112" s="277"/>
      <c r="I112" s="53"/>
      <c r="J112" s="64"/>
      <c r="K112" s="51"/>
      <c r="L112" s="53">
        <f>SUM(AY53:AY83)</f>
        <v>0</v>
      </c>
    </row>
    <row r="113" spans="1:12" ht="14.25" x14ac:dyDescent="0.2">
      <c r="A113" s="64"/>
      <c r="B113" s="66"/>
      <c r="C113" s="277" t="s">
        <v>725</v>
      </c>
      <c r="D113" s="277"/>
      <c r="E113" s="277"/>
      <c r="F113" s="279"/>
      <c r="G113" s="55">
        <f>Source!F239</f>
        <v>2.4609999999999999</v>
      </c>
      <c r="H113" s="64"/>
      <c r="I113" s="64"/>
      <c r="J113" s="64"/>
      <c r="K113" s="64"/>
      <c r="L113" s="64"/>
    </row>
    <row r="114" spans="1:12" ht="14.25" hidden="1" customHeight="1" x14ac:dyDescent="0.2">
      <c r="A114" s="64"/>
      <c r="B114" s="66"/>
      <c r="C114" s="277" t="s">
        <v>726</v>
      </c>
      <c r="D114" s="277"/>
      <c r="E114" s="277"/>
      <c r="F114" s="279"/>
      <c r="G114" s="55">
        <f>Source!F240</f>
        <v>0</v>
      </c>
      <c r="H114" s="64"/>
      <c r="I114" s="64"/>
      <c r="J114" s="64"/>
      <c r="K114" s="64"/>
      <c r="L114" s="64"/>
    </row>
    <row r="117" spans="1:12" ht="15" x14ac:dyDescent="0.2">
      <c r="A117" s="73"/>
      <c r="B117" s="74"/>
      <c r="C117" s="280" t="s">
        <v>738</v>
      </c>
      <c r="D117" s="280"/>
      <c r="E117" s="280"/>
      <c r="F117" s="280"/>
      <c r="G117" s="280"/>
      <c r="H117" s="280"/>
      <c r="I117" s="75"/>
      <c r="J117" s="73"/>
      <c r="K117" s="76"/>
      <c r="L117" s="75"/>
    </row>
    <row r="119" spans="1:12" ht="15" hidden="1" x14ac:dyDescent="0.2">
      <c r="A119" s="67"/>
      <c r="B119" s="68"/>
      <c r="C119" s="278" t="s">
        <v>739</v>
      </c>
      <c r="D119" s="278"/>
      <c r="E119" s="278"/>
      <c r="F119" s="278"/>
      <c r="G119" s="278"/>
      <c r="H119" s="278"/>
      <c r="I119" s="56"/>
      <c r="J119" s="67"/>
      <c r="K119" s="69"/>
      <c r="L119" s="56">
        <f>L121+L136+L137</f>
        <v>0</v>
      </c>
    </row>
    <row r="120" spans="1:12" ht="14.25" hidden="1" x14ac:dyDescent="0.2">
      <c r="A120" s="64"/>
      <c r="B120" s="66"/>
      <c r="C120" s="276" t="s">
        <v>703</v>
      </c>
      <c r="D120" s="277"/>
      <c r="E120" s="277"/>
      <c r="F120" s="277"/>
      <c r="G120" s="277"/>
      <c r="H120" s="277"/>
      <c r="I120" s="53"/>
      <c r="J120" s="64"/>
      <c r="K120" s="51"/>
      <c r="L120" s="53"/>
    </row>
    <row r="121" spans="1:12" ht="14.25" hidden="1" x14ac:dyDescent="0.2">
      <c r="A121" s="64"/>
      <c r="B121" s="66"/>
      <c r="C121" s="277" t="s">
        <v>740</v>
      </c>
      <c r="D121" s="277"/>
      <c r="E121" s="277"/>
      <c r="F121" s="277"/>
      <c r="G121" s="277"/>
      <c r="H121" s="277"/>
      <c r="I121" s="53"/>
      <c r="J121" s="64"/>
      <c r="K121" s="51"/>
      <c r="L121" s="53">
        <f>L123+L124+L130+L134</f>
        <v>0</v>
      </c>
    </row>
    <row r="122" spans="1:12" ht="14.25" hidden="1" x14ac:dyDescent="0.2">
      <c r="A122" s="64"/>
      <c r="B122" s="66"/>
      <c r="C122" s="276" t="s">
        <v>703</v>
      </c>
      <c r="D122" s="277"/>
      <c r="E122" s="277"/>
      <c r="F122" s="277"/>
      <c r="G122" s="277"/>
      <c r="H122" s="277"/>
      <c r="I122" s="53"/>
      <c r="J122" s="64"/>
      <c r="K122" s="51"/>
      <c r="L122" s="53"/>
    </row>
    <row r="123" spans="1:12" ht="14.25" hidden="1" x14ac:dyDescent="0.2">
      <c r="A123" s="64"/>
      <c r="B123" s="66"/>
      <c r="C123" s="277" t="s">
        <v>741</v>
      </c>
      <c r="D123" s="277"/>
      <c r="E123" s="277"/>
      <c r="F123" s="277"/>
      <c r="G123" s="277"/>
      <c r="H123" s="277"/>
      <c r="I123" s="53"/>
      <c r="J123" s="64"/>
      <c r="K123" s="51"/>
      <c r="L123" s="53">
        <f>SUMIF(CD52:CD115, 1, AR52:AR115)</f>
        <v>0</v>
      </c>
    </row>
    <row r="124" spans="1:12" ht="14.25" hidden="1" x14ac:dyDescent="0.2">
      <c r="A124" s="64"/>
      <c r="B124" s="66"/>
      <c r="C124" s="277" t="s">
        <v>705</v>
      </c>
      <c r="D124" s="277"/>
      <c r="E124" s="277"/>
      <c r="F124" s="277"/>
      <c r="G124" s="277"/>
      <c r="H124" s="277"/>
      <c r="I124" s="53"/>
      <c r="J124" s="64"/>
      <c r="K124" s="51"/>
      <c r="L124" s="53">
        <f>L126+L129+L128</f>
        <v>0</v>
      </c>
    </row>
    <row r="125" spans="1:12" ht="14.25" hidden="1" x14ac:dyDescent="0.2">
      <c r="A125" s="64"/>
      <c r="B125" s="66"/>
      <c r="C125" s="276" t="s">
        <v>706</v>
      </c>
      <c r="D125" s="277"/>
      <c r="E125" s="277"/>
      <c r="F125" s="277"/>
      <c r="G125" s="277"/>
      <c r="H125" s="277"/>
      <c r="I125" s="53"/>
      <c r="J125" s="64"/>
      <c r="K125" s="51"/>
      <c r="L125" s="53"/>
    </row>
    <row r="126" spans="1:12" ht="14.25" hidden="1" x14ac:dyDescent="0.2">
      <c r="A126" s="64"/>
      <c r="B126" s="66"/>
      <c r="C126" s="277" t="s">
        <v>705</v>
      </c>
      <c r="D126" s="277"/>
      <c r="E126" s="277"/>
      <c r="F126" s="277"/>
      <c r="G126" s="277"/>
      <c r="H126" s="277"/>
      <c r="I126" s="53"/>
      <c r="J126" s="64"/>
      <c r="K126" s="51"/>
      <c r="L126" s="53">
        <f>SUMIF(CD52:CD115, 1, AO52:AO115)</f>
        <v>0</v>
      </c>
    </row>
    <row r="127" spans="1:12" ht="14.25" hidden="1" x14ac:dyDescent="0.2">
      <c r="A127" s="64"/>
      <c r="B127" s="66"/>
      <c r="C127" s="276" t="s">
        <v>707</v>
      </c>
      <c r="D127" s="277"/>
      <c r="E127" s="277"/>
      <c r="F127" s="277"/>
      <c r="G127" s="277"/>
      <c r="H127" s="277"/>
      <c r="I127" s="53"/>
      <c r="J127" s="64"/>
      <c r="K127" s="51"/>
      <c r="L127" s="53"/>
    </row>
    <row r="128" spans="1:12" ht="14.25" hidden="1" x14ac:dyDescent="0.2">
      <c r="A128" s="64"/>
      <c r="B128" s="66"/>
      <c r="C128" s="277" t="s">
        <v>727</v>
      </c>
      <c r="D128" s="277"/>
      <c r="E128" s="277"/>
      <c r="F128" s="277"/>
      <c r="G128" s="277"/>
      <c r="H128" s="277"/>
      <c r="I128" s="53"/>
      <c r="J128" s="64"/>
      <c r="K128" s="51"/>
      <c r="L128" s="53">
        <f>SUMIF(CD52:CD115, 1, AT52:AT115)</f>
        <v>0</v>
      </c>
    </row>
    <row r="129" spans="1:12" ht="14.25" hidden="1" x14ac:dyDescent="0.2">
      <c r="A129" s="64"/>
      <c r="B129" s="66"/>
      <c r="C129" s="277" t="s">
        <v>708</v>
      </c>
      <c r="D129" s="277"/>
      <c r="E129" s="277"/>
      <c r="F129" s="277"/>
      <c r="G129" s="277"/>
      <c r="H129" s="277"/>
      <c r="I129" s="53"/>
      <c r="J129" s="64"/>
      <c r="K129" s="51"/>
      <c r="L129" s="53">
        <f>SUMIF(CD52:CD115, 1, AV52:AV115)</f>
        <v>0</v>
      </c>
    </row>
    <row r="130" spans="1:12" ht="14.25" hidden="1" x14ac:dyDescent="0.2">
      <c r="A130" s="64"/>
      <c r="B130" s="66"/>
      <c r="C130" s="277" t="s">
        <v>709</v>
      </c>
      <c r="D130" s="277"/>
      <c r="E130" s="277"/>
      <c r="F130" s="277"/>
      <c r="G130" s="277"/>
      <c r="H130" s="277"/>
      <c r="I130" s="53"/>
      <c r="J130" s="64"/>
      <c r="K130" s="51"/>
      <c r="L130" s="53">
        <f>L132+L133</f>
        <v>0</v>
      </c>
    </row>
    <row r="131" spans="1:12" ht="14.25" hidden="1" x14ac:dyDescent="0.2">
      <c r="A131" s="64"/>
      <c r="B131" s="66"/>
      <c r="C131" s="276" t="s">
        <v>706</v>
      </c>
      <c r="D131" s="277"/>
      <c r="E131" s="277"/>
      <c r="F131" s="277"/>
      <c r="G131" s="277"/>
      <c r="H131" s="277"/>
      <c r="I131" s="53"/>
      <c r="J131" s="64"/>
      <c r="K131" s="51"/>
      <c r="L131" s="53"/>
    </row>
    <row r="132" spans="1:12" ht="14.25" hidden="1" x14ac:dyDescent="0.2">
      <c r="A132" s="64"/>
      <c r="B132" s="66"/>
      <c r="C132" s="277" t="s">
        <v>710</v>
      </c>
      <c r="D132" s="277"/>
      <c r="E132" s="277"/>
      <c r="F132" s="277"/>
      <c r="G132" s="277"/>
      <c r="H132" s="277"/>
      <c r="I132" s="53"/>
      <c r="J132" s="64"/>
      <c r="K132" s="51"/>
      <c r="L132" s="53">
        <f>SUMIF(CD52:CD115, 1, AW52:AW115)-SUMIF(CD52:CD115, 1, BK52:BK115)</f>
        <v>0</v>
      </c>
    </row>
    <row r="133" spans="1:12" ht="14.25" hidden="1" x14ac:dyDescent="0.2">
      <c r="A133" s="64"/>
      <c r="B133" s="66"/>
      <c r="C133" s="277" t="s">
        <v>711</v>
      </c>
      <c r="D133" s="277"/>
      <c r="E133" s="277"/>
      <c r="F133" s="277"/>
      <c r="G133" s="277"/>
      <c r="H133" s="277"/>
      <c r="I133" s="53"/>
      <c r="J133" s="64"/>
      <c r="K133" s="51"/>
      <c r="L133" s="53">
        <f>SUMIF(CD52:CD115, 1, BC52:BC115)</f>
        <v>0</v>
      </c>
    </row>
    <row r="134" spans="1:12" ht="14.25" hidden="1" x14ac:dyDescent="0.2">
      <c r="A134" s="64"/>
      <c r="B134" s="66"/>
      <c r="C134" s="277" t="s">
        <v>712</v>
      </c>
      <c r="D134" s="277"/>
      <c r="E134" s="277"/>
      <c r="F134" s="277"/>
      <c r="G134" s="277"/>
      <c r="H134" s="277"/>
      <c r="I134" s="53"/>
      <c r="J134" s="64"/>
      <c r="K134" s="51"/>
      <c r="L134" s="53">
        <f>SUMIF(CD52:CD115, 1, BB52:BB115)</f>
        <v>0</v>
      </c>
    </row>
    <row r="135" spans="1:12" ht="14.25" hidden="1" x14ac:dyDescent="0.2">
      <c r="A135" s="64"/>
      <c r="B135" s="66"/>
      <c r="C135" s="277" t="s">
        <v>742</v>
      </c>
      <c r="D135" s="277"/>
      <c r="E135" s="277"/>
      <c r="F135" s="277"/>
      <c r="G135" s="277"/>
      <c r="H135" s="277"/>
      <c r="I135" s="53"/>
      <c r="J135" s="64"/>
      <c r="K135" s="51"/>
      <c r="L135" s="53">
        <f>SUMIF(CD52:CD115, 1, AR52:AR115)+SUMIF(CD52:CD115, 1, AT52:AT115)+SUMIF(CD52:CD115, 1, AV52:AV115)</f>
        <v>0</v>
      </c>
    </row>
    <row r="136" spans="1:12" ht="14.25" hidden="1" x14ac:dyDescent="0.2">
      <c r="A136" s="64"/>
      <c r="B136" s="66"/>
      <c r="C136" s="277" t="s">
        <v>743</v>
      </c>
      <c r="D136" s="277"/>
      <c r="E136" s="277"/>
      <c r="F136" s="277"/>
      <c r="G136" s="277"/>
      <c r="H136" s="277"/>
      <c r="I136" s="53"/>
      <c r="J136" s="64"/>
      <c r="K136" s="51"/>
      <c r="L136" s="53">
        <f>SUMIF(CD52:CD115, 1, AZ52:AZ115)</f>
        <v>0</v>
      </c>
    </row>
    <row r="137" spans="1:12" ht="14.25" hidden="1" x14ac:dyDescent="0.2">
      <c r="A137" s="64"/>
      <c r="B137" s="66"/>
      <c r="C137" s="277" t="s">
        <v>744</v>
      </c>
      <c r="D137" s="277"/>
      <c r="E137" s="277"/>
      <c r="F137" s="277"/>
      <c r="G137" s="277"/>
      <c r="H137" s="277"/>
      <c r="I137" s="53"/>
      <c r="J137" s="64"/>
      <c r="K137" s="51"/>
      <c r="L137" s="53">
        <f>SUMIF(CD52:CD115, 1, BA52:BA115)</f>
        <v>0</v>
      </c>
    </row>
    <row r="138" spans="1:12" hidden="1" x14ac:dyDescent="0.2"/>
    <row r="139" spans="1:12" ht="15" hidden="1" x14ac:dyDescent="0.2">
      <c r="A139" s="67"/>
      <c r="B139" s="68"/>
      <c r="C139" s="278" t="s">
        <v>745</v>
      </c>
      <c r="D139" s="278"/>
      <c r="E139" s="278"/>
      <c r="F139" s="278"/>
      <c r="G139" s="278"/>
      <c r="H139" s="278"/>
      <c r="I139" s="56"/>
      <c r="J139" s="67"/>
      <c r="K139" s="69"/>
      <c r="L139" s="56">
        <f>L141+L156+L157</f>
        <v>0</v>
      </c>
    </row>
    <row r="140" spans="1:12" ht="14.25" hidden="1" x14ac:dyDescent="0.2">
      <c r="A140" s="64"/>
      <c r="B140" s="66"/>
      <c r="C140" s="276" t="s">
        <v>703</v>
      </c>
      <c r="D140" s="277"/>
      <c r="E140" s="277"/>
      <c r="F140" s="277"/>
      <c r="G140" s="277"/>
      <c r="H140" s="277"/>
      <c r="I140" s="53"/>
      <c r="J140" s="64"/>
      <c r="K140" s="51"/>
      <c r="L140" s="53"/>
    </row>
    <row r="141" spans="1:12" ht="14.25" hidden="1" x14ac:dyDescent="0.2">
      <c r="A141" s="64"/>
      <c r="B141" s="66"/>
      <c r="C141" s="277" t="s">
        <v>740</v>
      </c>
      <c r="D141" s="277"/>
      <c r="E141" s="277"/>
      <c r="F141" s="277"/>
      <c r="G141" s="277"/>
      <c r="H141" s="277"/>
      <c r="I141" s="53"/>
      <c r="J141" s="64"/>
      <c r="K141" s="51"/>
      <c r="L141" s="53">
        <f>L143+L144+L150+L154</f>
        <v>0</v>
      </c>
    </row>
    <row r="142" spans="1:12" ht="14.25" hidden="1" x14ac:dyDescent="0.2">
      <c r="A142" s="64"/>
      <c r="B142" s="66"/>
      <c r="C142" s="276" t="s">
        <v>703</v>
      </c>
      <c r="D142" s="277"/>
      <c r="E142" s="277"/>
      <c r="F142" s="277"/>
      <c r="G142" s="277"/>
      <c r="H142" s="277"/>
      <c r="I142" s="53"/>
      <c r="J142" s="64"/>
      <c r="K142" s="51"/>
      <c r="L142" s="53"/>
    </row>
    <row r="143" spans="1:12" ht="14.25" hidden="1" x14ac:dyDescent="0.2">
      <c r="A143" s="64"/>
      <c r="B143" s="66"/>
      <c r="C143" s="277" t="s">
        <v>741</v>
      </c>
      <c r="D143" s="277"/>
      <c r="E143" s="277"/>
      <c r="F143" s="277"/>
      <c r="G143" s="277"/>
      <c r="H143" s="277"/>
      <c r="I143" s="53"/>
      <c r="J143" s="64"/>
      <c r="K143" s="51"/>
      <c r="L143" s="53">
        <f>SUMIF(CD52:CD137, 2, AR52:AR137)</f>
        <v>0</v>
      </c>
    </row>
    <row r="144" spans="1:12" ht="14.25" hidden="1" x14ac:dyDescent="0.2">
      <c r="A144" s="64"/>
      <c r="B144" s="66"/>
      <c r="C144" s="277" t="s">
        <v>705</v>
      </c>
      <c r="D144" s="277"/>
      <c r="E144" s="277"/>
      <c r="F144" s="277"/>
      <c r="G144" s="277"/>
      <c r="H144" s="277"/>
      <c r="I144" s="53"/>
      <c r="J144" s="64"/>
      <c r="K144" s="51"/>
      <c r="L144" s="53">
        <f>L146+L149+L148</f>
        <v>0</v>
      </c>
    </row>
    <row r="145" spans="1:12" ht="14.25" hidden="1" x14ac:dyDescent="0.2">
      <c r="A145" s="64"/>
      <c r="B145" s="66"/>
      <c r="C145" s="276" t="s">
        <v>706</v>
      </c>
      <c r="D145" s="277"/>
      <c r="E145" s="277"/>
      <c r="F145" s="277"/>
      <c r="G145" s="277"/>
      <c r="H145" s="277"/>
      <c r="I145" s="53"/>
      <c r="J145" s="64"/>
      <c r="K145" s="51"/>
      <c r="L145" s="53"/>
    </row>
    <row r="146" spans="1:12" ht="14.25" hidden="1" x14ac:dyDescent="0.2">
      <c r="A146" s="64"/>
      <c r="B146" s="66"/>
      <c r="C146" s="277" t="s">
        <v>705</v>
      </c>
      <c r="D146" s="277"/>
      <c r="E146" s="277"/>
      <c r="F146" s="277"/>
      <c r="G146" s="277"/>
      <c r="H146" s="277"/>
      <c r="I146" s="53"/>
      <c r="J146" s="64"/>
      <c r="K146" s="51"/>
      <c r="L146" s="53">
        <f>SUMIF(CD52:CD137, 2, AO52:AO137)</f>
        <v>0</v>
      </c>
    </row>
    <row r="147" spans="1:12" ht="14.25" hidden="1" x14ac:dyDescent="0.2">
      <c r="A147" s="64"/>
      <c r="B147" s="66"/>
      <c r="C147" s="276" t="s">
        <v>707</v>
      </c>
      <c r="D147" s="277"/>
      <c r="E147" s="277"/>
      <c r="F147" s="277"/>
      <c r="G147" s="277"/>
      <c r="H147" s="277"/>
      <c r="I147" s="53"/>
      <c r="J147" s="64"/>
      <c r="K147" s="51"/>
      <c r="L147" s="53"/>
    </row>
    <row r="148" spans="1:12" ht="14.25" hidden="1" x14ac:dyDescent="0.2">
      <c r="A148" s="64"/>
      <c r="B148" s="66"/>
      <c r="C148" s="277" t="s">
        <v>727</v>
      </c>
      <c r="D148" s="277"/>
      <c r="E148" s="277"/>
      <c r="F148" s="277"/>
      <c r="G148" s="277"/>
      <c r="H148" s="277"/>
      <c r="I148" s="53"/>
      <c r="J148" s="64"/>
      <c r="K148" s="51"/>
      <c r="L148" s="53">
        <f>SUMIF(CD52:CD137, 2, AT52:AT137)</f>
        <v>0</v>
      </c>
    </row>
    <row r="149" spans="1:12" ht="14.25" hidden="1" x14ac:dyDescent="0.2">
      <c r="A149" s="64"/>
      <c r="B149" s="66"/>
      <c r="C149" s="277" t="s">
        <v>708</v>
      </c>
      <c r="D149" s="277"/>
      <c r="E149" s="277"/>
      <c r="F149" s="277"/>
      <c r="G149" s="277"/>
      <c r="H149" s="277"/>
      <c r="I149" s="53"/>
      <c r="J149" s="64"/>
      <c r="K149" s="51"/>
      <c r="L149" s="53">
        <f>SUMIF(CD52:CD137, 2, AV52:AV137)</f>
        <v>0</v>
      </c>
    </row>
    <row r="150" spans="1:12" ht="14.25" hidden="1" x14ac:dyDescent="0.2">
      <c r="A150" s="64"/>
      <c r="B150" s="66"/>
      <c r="C150" s="277" t="s">
        <v>709</v>
      </c>
      <c r="D150" s="277"/>
      <c r="E150" s="277"/>
      <c r="F150" s="277"/>
      <c r="G150" s="277"/>
      <c r="H150" s="277"/>
      <c r="I150" s="53"/>
      <c r="J150" s="64"/>
      <c r="K150" s="51"/>
      <c r="L150" s="53">
        <f>L152+L153</f>
        <v>0</v>
      </c>
    </row>
    <row r="151" spans="1:12" ht="14.25" hidden="1" x14ac:dyDescent="0.2">
      <c r="A151" s="64"/>
      <c r="B151" s="66"/>
      <c r="C151" s="276" t="s">
        <v>706</v>
      </c>
      <c r="D151" s="277"/>
      <c r="E151" s="277"/>
      <c r="F151" s="277"/>
      <c r="G151" s="277"/>
      <c r="H151" s="277"/>
      <c r="I151" s="53"/>
      <c r="J151" s="64"/>
      <c r="K151" s="51"/>
      <c r="L151" s="53"/>
    </row>
    <row r="152" spans="1:12" ht="14.25" hidden="1" x14ac:dyDescent="0.2">
      <c r="A152" s="64"/>
      <c r="B152" s="66"/>
      <c r="C152" s="277" t="s">
        <v>710</v>
      </c>
      <c r="D152" s="277"/>
      <c r="E152" s="277"/>
      <c r="F152" s="277"/>
      <c r="G152" s="277"/>
      <c r="H152" s="277"/>
      <c r="I152" s="53"/>
      <c r="J152" s="64"/>
      <c r="K152" s="51"/>
      <c r="L152" s="53">
        <f>SUMIF(CD52:CD137, 2, AW52:AW137)-SUMIF(CD52:CD137, 2, BK52:BK137)</f>
        <v>0</v>
      </c>
    </row>
    <row r="153" spans="1:12" ht="14.25" hidden="1" x14ac:dyDescent="0.2">
      <c r="A153" s="64"/>
      <c r="B153" s="66"/>
      <c r="C153" s="277" t="s">
        <v>711</v>
      </c>
      <c r="D153" s="277"/>
      <c r="E153" s="277"/>
      <c r="F153" s="277"/>
      <c r="G153" s="277"/>
      <c r="H153" s="277"/>
      <c r="I153" s="53"/>
      <c r="J153" s="64"/>
      <c r="K153" s="51"/>
      <c r="L153" s="53">
        <f>SUMIF(CD52:CD137, 2, BC52:BC137)</f>
        <v>0</v>
      </c>
    </row>
    <row r="154" spans="1:12" ht="14.25" hidden="1" x14ac:dyDescent="0.2">
      <c r="A154" s="64"/>
      <c r="B154" s="66"/>
      <c r="C154" s="277" t="s">
        <v>712</v>
      </c>
      <c r="D154" s="277"/>
      <c r="E154" s="277"/>
      <c r="F154" s="277"/>
      <c r="G154" s="277"/>
      <c r="H154" s="277"/>
      <c r="I154" s="53"/>
      <c r="J154" s="64"/>
      <c r="K154" s="51"/>
      <c r="L154" s="53">
        <f>SUMIF(CD52:CD137, 2, BB52:BB137)</f>
        <v>0</v>
      </c>
    </row>
    <row r="155" spans="1:12" ht="14.25" hidden="1" x14ac:dyDescent="0.2">
      <c r="A155" s="64"/>
      <c r="B155" s="66"/>
      <c r="C155" s="277" t="s">
        <v>742</v>
      </c>
      <c r="D155" s="277"/>
      <c r="E155" s="277"/>
      <c r="F155" s="277"/>
      <c r="G155" s="277"/>
      <c r="H155" s="277"/>
      <c r="I155" s="53"/>
      <c r="J155" s="64"/>
      <c r="K155" s="51"/>
      <c r="L155" s="53">
        <f>SUMIF(CD52:CD137, 2, AR52:AR137)+SUMIF(CD52:CD137, 2, AT52:AT137)+SUMIF(CD52:CD137, 2, AV52:AV137)</f>
        <v>0</v>
      </c>
    </row>
    <row r="156" spans="1:12" ht="14.25" hidden="1" x14ac:dyDescent="0.2">
      <c r="A156" s="64"/>
      <c r="B156" s="66"/>
      <c r="C156" s="277" t="s">
        <v>743</v>
      </c>
      <c r="D156" s="277"/>
      <c r="E156" s="277"/>
      <c r="F156" s="277"/>
      <c r="G156" s="277"/>
      <c r="H156" s="277"/>
      <c r="I156" s="53"/>
      <c r="J156" s="64"/>
      <c r="K156" s="51"/>
      <c r="L156" s="53">
        <f>SUMIF(CD52:CD137, 2, AZ52:AZ137)</f>
        <v>0</v>
      </c>
    </row>
    <row r="157" spans="1:12" ht="14.25" hidden="1" x14ac:dyDescent="0.2">
      <c r="A157" s="64"/>
      <c r="B157" s="66"/>
      <c r="C157" s="277" t="s">
        <v>744</v>
      </c>
      <c r="D157" s="277"/>
      <c r="E157" s="277"/>
      <c r="F157" s="277"/>
      <c r="G157" s="277"/>
      <c r="H157" s="277"/>
      <c r="I157" s="53"/>
      <c r="J157" s="64"/>
      <c r="K157" s="51"/>
      <c r="L157" s="53">
        <f>SUMIF(CD52:CD137, 2, BA52:BA137)</f>
        <v>0</v>
      </c>
    </row>
    <row r="158" spans="1:12" hidden="1" x14ac:dyDescent="0.2"/>
    <row r="159" spans="1:12" ht="15" hidden="1" x14ac:dyDescent="0.2">
      <c r="A159" s="67"/>
      <c r="B159" s="68"/>
      <c r="C159" s="278" t="s">
        <v>746</v>
      </c>
      <c r="D159" s="278"/>
      <c r="E159" s="278"/>
      <c r="F159" s="278"/>
      <c r="G159" s="278"/>
      <c r="H159" s="278"/>
      <c r="I159" s="56"/>
      <c r="J159" s="67"/>
      <c r="K159" s="69"/>
      <c r="L159" s="56">
        <f>L161+L162</f>
        <v>0</v>
      </c>
    </row>
    <row r="160" spans="1:12" ht="14.25" hidden="1" x14ac:dyDescent="0.2">
      <c r="A160" s="64"/>
      <c r="B160" s="66"/>
      <c r="C160" s="276" t="s">
        <v>703</v>
      </c>
      <c r="D160" s="277"/>
      <c r="E160" s="277"/>
      <c r="F160" s="277"/>
      <c r="G160" s="277"/>
      <c r="H160" s="277"/>
      <c r="I160" s="53"/>
      <c r="J160" s="64"/>
      <c r="K160" s="51"/>
      <c r="L160" s="53"/>
    </row>
    <row r="161" spans="1:12" ht="14.25" hidden="1" x14ac:dyDescent="0.2">
      <c r="A161" s="64"/>
      <c r="B161" s="66"/>
      <c r="C161" s="277" t="s">
        <v>717</v>
      </c>
      <c r="D161" s="277"/>
      <c r="E161" s="277"/>
      <c r="F161" s="277"/>
      <c r="G161" s="277"/>
      <c r="H161" s="277"/>
      <c r="I161" s="53"/>
      <c r="J161" s="64"/>
      <c r="K161" s="51"/>
      <c r="L161" s="53">
        <f>SUMIF(CD52:CD157, 3, BK52:BK157)</f>
        <v>0</v>
      </c>
    </row>
    <row r="162" spans="1:12" ht="14.25" hidden="1" x14ac:dyDescent="0.2">
      <c r="A162" s="64"/>
      <c r="B162" s="66"/>
      <c r="C162" s="277" t="s">
        <v>718</v>
      </c>
      <c r="D162" s="277"/>
      <c r="E162" s="277"/>
      <c r="F162" s="277"/>
      <c r="G162" s="277"/>
      <c r="H162" s="277"/>
      <c r="I162" s="53"/>
      <c r="J162" s="64"/>
      <c r="K162" s="51"/>
      <c r="L162" s="53">
        <f>SUMIF(CD52:CD157, 3, BD52:BD157)</f>
        <v>0</v>
      </c>
    </row>
    <row r="164" spans="1:12" ht="15" x14ac:dyDescent="0.2">
      <c r="A164" s="67"/>
      <c r="B164" s="68"/>
      <c r="C164" s="278" t="s">
        <v>747</v>
      </c>
      <c r="D164" s="278"/>
      <c r="E164" s="278"/>
      <c r="F164" s="278"/>
      <c r="G164" s="278"/>
      <c r="H164" s="278"/>
      <c r="I164" s="56"/>
      <c r="J164" s="67"/>
      <c r="K164" s="69"/>
      <c r="L164" s="56">
        <f>L172+L187+L188+L166+L167+L168+L169</f>
        <v>3659.1899999999996</v>
      </c>
    </row>
    <row r="165" spans="1:12" ht="14.25" x14ac:dyDescent="0.2">
      <c r="A165" s="64"/>
      <c r="B165" s="66"/>
      <c r="C165" s="276" t="s">
        <v>703</v>
      </c>
      <c r="D165" s="277"/>
      <c r="E165" s="277"/>
      <c r="F165" s="277"/>
      <c r="G165" s="277"/>
      <c r="H165" s="277"/>
      <c r="I165" s="53"/>
      <c r="J165" s="64"/>
      <c r="K165" s="51"/>
      <c r="L165" s="53"/>
    </row>
    <row r="166" spans="1:12" ht="14.25" hidden="1" x14ac:dyDescent="0.2">
      <c r="A166" s="64"/>
      <c r="B166" s="66"/>
      <c r="C166" s="277" t="s">
        <v>748</v>
      </c>
      <c r="D166" s="277"/>
      <c r="E166" s="277"/>
      <c r="F166" s="277"/>
      <c r="G166" s="277"/>
      <c r="H166" s="277"/>
      <c r="I166" s="53"/>
      <c r="J166" s="64"/>
      <c r="K166" s="51"/>
      <c r="L166" s="53"/>
    </row>
    <row r="167" spans="1:12" ht="14.25" hidden="1" x14ac:dyDescent="0.2">
      <c r="A167" s="64"/>
      <c r="B167" s="66"/>
      <c r="C167" s="277" t="s">
        <v>748</v>
      </c>
      <c r="D167" s="277"/>
      <c r="E167" s="277"/>
      <c r="F167" s="277"/>
      <c r="G167" s="277"/>
      <c r="H167" s="277"/>
      <c r="I167" s="53"/>
      <c r="J167" s="64"/>
      <c r="K167" s="51"/>
      <c r="L167" s="53">
        <f>SUM(BQ52:BQ162)</f>
        <v>0</v>
      </c>
    </row>
    <row r="168" spans="1:12" ht="14.25" hidden="1" x14ac:dyDescent="0.2">
      <c r="A168" s="64"/>
      <c r="B168" s="66"/>
      <c r="C168" s="277" t="s">
        <v>749</v>
      </c>
      <c r="D168" s="277"/>
      <c r="E168" s="277"/>
      <c r="F168" s="277"/>
      <c r="G168" s="277"/>
      <c r="H168" s="277"/>
      <c r="I168" s="53"/>
      <c r="J168" s="64"/>
      <c r="K168" s="51"/>
      <c r="L168" s="53">
        <f>SUMIF(CD52:CD162, 4, BB52:BB162)+SUMIF(CD52:CD162, 4, BC52:BC162)+SUMIF(CD52:CD162, 4, BD52:BD162)</f>
        <v>0</v>
      </c>
    </row>
    <row r="169" spans="1:12" ht="14.25" hidden="1" x14ac:dyDescent="0.2">
      <c r="A169" s="64"/>
      <c r="B169" s="66"/>
      <c r="C169" s="277" t="s">
        <v>750</v>
      </c>
      <c r="D169" s="277"/>
      <c r="E169" s="277"/>
      <c r="F169" s="277"/>
      <c r="G169" s="277"/>
      <c r="H169" s="277"/>
      <c r="I169" s="53"/>
      <c r="J169" s="64"/>
      <c r="K169" s="51"/>
      <c r="L169" s="53">
        <f>SUM(BO52:BO162)</f>
        <v>0</v>
      </c>
    </row>
    <row r="170" spans="1:12" ht="14.25" x14ac:dyDescent="0.2">
      <c r="A170" s="64"/>
      <c r="B170" s="66"/>
      <c r="C170" s="277" t="s">
        <v>257</v>
      </c>
      <c r="D170" s="277"/>
      <c r="E170" s="277"/>
      <c r="F170" s="277"/>
      <c r="G170" s="277"/>
      <c r="H170" s="277"/>
      <c r="I170" s="53"/>
      <c r="J170" s="64"/>
      <c r="K170" s="51"/>
      <c r="L170" s="53">
        <f>L172+L187+L188</f>
        <v>3659.1899999999996</v>
      </c>
    </row>
    <row r="171" spans="1:12" ht="14.25" x14ac:dyDescent="0.2">
      <c r="A171" s="64"/>
      <c r="B171" s="66"/>
      <c r="C171" s="276" t="s">
        <v>703</v>
      </c>
      <c r="D171" s="277"/>
      <c r="E171" s="277"/>
      <c r="F171" s="277"/>
      <c r="G171" s="277"/>
      <c r="H171" s="277"/>
      <c r="I171" s="53"/>
      <c r="J171" s="64"/>
      <c r="K171" s="51"/>
      <c r="L171" s="53"/>
    </row>
    <row r="172" spans="1:12" ht="14.25" x14ac:dyDescent="0.2">
      <c r="A172" s="64"/>
      <c r="B172" s="66"/>
      <c r="C172" s="277" t="s">
        <v>740</v>
      </c>
      <c r="D172" s="277"/>
      <c r="E172" s="277"/>
      <c r="F172" s="277"/>
      <c r="G172" s="277"/>
      <c r="H172" s="277"/>
      <c r="I172" s="53"/>
      <c r="J172" s="64"/>
      <c r="K172" s="51"/>
      <c r="L172" s="53">
        <f>L174+L175+L181+L185</f>
        <v>1742.47</v>
      </c>
    </row>
    <row r="173" spans="1:12" ht="14.25" x14ac:dyDescent="0.2">
      <c r="A173" s="64"/>
      <c r="B173" s="66"/>
      <c r="C173" s="276" t="s">
        <v>703</v>
      </c>
      <c r="D173" s="277"/>
      <c r="E173" s="277"/>
      <c r="F173" s="277"/>
      <c r="G173" s="277"/>
      <c r="H173" s="277"/>
      <c r="I173" s="53"/>
      <c r="J173" s="64"/>
      <c r="K173" s="51"/>
      <c r="L173" s="53"/>
    </row>
    <row r="174" spans="1:12" ht="14.25" x14ac:dyDescent="0.2">
      <c r="A174" s="64"/>
      <c r="B174" s="66"/>
      <c r="C174" s="277" t="s">
        <v>741</v>
      </c>
      <c r="D174" s="277"/>
      <c r="E174" s="277"/>
      <c r="F174" s="277"/>
      <c r="G174" s="277"/>
      <c r="H174" s="277"/>
      <c r="I174" s="53"/>
      <c r="J174" s="64"/>
      <c r="K174" s="51"/>
      <c r="L174" s="53">
        <f>SUMIF(CD52:CD162, 4, AR52:AR162)</f>
        <v>1742.47</v>
      </c>
    </row>
    <row r="175" spans="1:12" ht="14.25" hidden="1" x14ac:dyDescent="0.2">
      <c r="A175" s="64"/>
      <c r="B175" s="66"/>
      <c r="C175" s="277" t="s">
        <v>705</v>
      </c>
      <c r="D175" s="277"/>
      <c r="E175" s="277"/>
      <c r="F175" s="277"/>
      <c r="G175" s="277"/>
      <c r="H175" s="277"/>
      <c r="I175" s="53"/>
      <c r="J175" s="64"/>
      <c r="K175" s="51"/>
      <c r="L175" s="53">
        <f>L177+L180+L179</f>
        <v>0</v>
      </c>
    </row>
    <row r="176" spans="1:12" ht="14.25" hidden="1" x14ac:dyDescent="0.2">
      <c r="A176" s="64"/>
      <c r="B176" s="66"/>
      <c r="C176" s="276" t="s">
        <v>706</v>
      </c>
      <c r="D176" s="277"/>
      <c r="E176" s="277"/>
      <c r="F176" s="277"/>
      <c r="G176" s="277"/>
      <c r="H176" s="277"/>
      <c r="I176" s="53"/>
      <c r="J176" s="64"/>
      <c r="K176" s="51"/>
      <c r="L176" s="53"/>
    </row>
    <row r="177" spans="1:12" ht="14.25" hidden="1" x14ac:dyDescent="0.2">
      <c r="A177" s="64"/>
      <c r="B177" s="66"/>
      <c r="C177" s="277" t="s">
        <v>705</v>
      </c>
      <c r="D177" s="277"/>
      <c r="E177" s="277"/>
      <c r="F177" s="277"/>
      <c r="G177" s="277"/>
      <c r="H177" s="277"/>
      <c r="I177" s="53"/>
      <c r="J177" s="64"/>
      <c r="K177" s="51"/>
      <c r="L177" s="53">
        <f>SUMIF(CD52:CD162, 4, AO52:AO162)</f>
        <v>0</v>
      </c>
    </row>
    <row r="178" spans="1:12" ht="14.25" hidden="1" x14ac:dyDescent="0.2">
      <c r="A178" s="64"/>
      <c r="B178" s="66"/>
      <c r="C178" s="276" t="s">
        <v>707</v>
      </c>
      <c r="D178" s="277"/>
      <c r="E178" s="277"/>
      <c r="F178" s="277"/>
      <c r="G178" s="277"/>
      <c r="H178" s="277"/>
      <c r="I178" s="53"/>
      <c r="J178" s="64"/>
      <c r="K178" s="51"/>
      <c r="L178" s="53"/>
    </row>
    <row r="179" spans="1:12" ht="14.25" hidden="1" x14ac:dyDescent="0.2">
      <c r="A179" s="64"/>
      <c r="B179" s="66"/>
      <c r="C179" s="277" t="s">
        <v>727</v>
      </c>
      <c r="D179" s="277"/>
      <c r="E179" s="277"/>
      <c r="F179" s="277"/>
      <c r="G179" s="277"/>
      <c r="H179" s="277"/>
      <c r="I179" s="53"/>
      <c r="J179" s="64"/>
      <c r="K179" s="51"/>
      <c r="L179" s="53">
        <f>SUMIF(CD52:CD162, 4, AT52:AT162)</f>
        <v>0</v>
      </c>
    </row>
    <row r="180" spans="1:12" ht="14.25" hidden="1" x14ac:dyDescent="0.2">
      <c r="A180" s="64"/>
      <c r="B180" s="66"/>
      <c r="C180" s="277" t="s">
        <v>708</v>
      </c>
      <c r="D180" s="277"/>
      <c r="E180" s="277"/>
      <c r="F180" s="277"/>
      <c r="G180" s="277"/>
      <c r="H180" s="277"/>
      <c r="I180" s="53"/>
      <c r="J180" s="64"/>
      <c r="K180" s="51"/>
      <c r="L180" s="53">
        <f>SUMIF(CD52:CD162, 4, AV52:AV162)</f>
        <v>0</v>
      </c>
    </row>
    <row r="181" spans="1:12" ht="14.25" hidden="1" x14ac:dyDescent="0.2">
      <c r="A181" s="64"/>
      <c r="B181" s="66"/>
      <c r="C181" s="277" t="s">
        <v>709</v>
      </c>
      <c r="D181" s="277"/>
      <c r="E181" s="277"/>
      <c r="F181" s="277"/>
      <c r="G181" s="277"/>
      <c r="H181" s="277"/>
      <c r="I181" s="53"/>
      <c r="J181" s="64"/>
      <c r="K181" s="51"/>
      <c r="L181" s="53">
        <f>L183+L184</f>
        <v>0</v>
      </c>
    </row>
    <row r="182" spans="1:12" ht="14.25" hidden="1" x14ac:dyDescent="0.2">
      <c r="A182" s="64"/>
      <c r="B182" s="66"/>
      <c r="C182" s="276" t="s">
        <v>706</v>
      </c>
      <c r="D182" s="277"/>
      <c r="E182" s="277"/>
      <c r="F182" s="277"/>
      <c r="G182" s="277"/>
      <c r="H182" s="277"/>
      <c r="I182" s="53"/>
      <c r="J182" s="64"/>
      <c r="K182" s="51"/>
      <c r="L182" s="53"/>
    </row>
    <row r="183" spans="1:12" ht="14.25" hidden="1" x14ac:dyDescent="0.2">
      <c r="A183" s="64"/>
      <c r="B183" s="66"/>
      <c r="C183" s="277" t="s">
        <v>710</v>
      </c>
      <c r="D183" s="277"/>
      <c r="E183" s="277"/>
      <c r="F183" s="277"/>
      <c r="G183" s="277"/>
      <c r="H183" s="277"/>
      <c r="I183" s="53"/>
      <c r="J183" s="64"/>
      <c r="K183" s="51"/>
      <c r="L183" s="53">
        <f>SUMIF(CD52:CD162, 4, AW52:AW162)-SUMIF(CD52:CD162, 4, BK52:BK162)</f>
        <v>0</v>
      </c>
    </row>
    <row r="184" spans="1:12" ht="14.25" hidden="1" x14ac:dyDescent="0.2">
      <c r="A184" s="64"/>
      <c r="B184" s="66"/>
      <c r="C184" s="277" t="s">
        <v>711</v>
      </c>
      <c r="D184" s="277"/>
      <c r="E184" s="277"/>
      <c r="F184" s="277"/>
      <c r="G184" s="277"/>
      <c r="H184" s="277"/>
      <c r="I184" s="53"/>
      <c r="J184" s="64"/>
      <c r="K184" s="51"/>
      <c r="L184" s="53">
        <f>SUMIF(CD52:CD162, 4, BC52:BC162)</f>
        <v>0</v>
      </c>
    </row>
    <row r="185" spans="1:12" ht="14.25" hidden="1" x14ac:dyDescent="0.2">
      <c r="A185" s="64"/>
      <c r="B185" s="66"/>
      <c r="C185" s="277" t="s">
        <v>712</v>
      </c>
      <c r="D185" s="277"/>
      <c r="E185" s="277"/>
      <c r="F185" s="277"/>
      <c r="G185" s="277"/>
      <c r="H185" s="277"/>
      <c r="I185" s="53"/>
      <c r="J185" s="64"/>
      <c r="K185" s="51"/>
      <c r="L185" s="53">
        <f>SUMIF(CD52:CD162, 4, BB52:BB162)</f>
        <v>0</v>
      </c>
    </row>
    <row r="186" spans="1:12" ht="14.25" x14ac:dyDescent="0.2">
      <c r="A186" s="64"/>
      <c r="B186" s="66"/>
      <c r="C186" s="277" t="s">
        <v>742</v>
      </c>
      <c r="D186" s="277"/>
      <c r="E186" s="277"/>
      <c r="F186" s="277"/>
      <c r="G186" s="277"/>
      <c r="H186" s="277"/>
      <c r="I186" s="53"/>
      <c r="J186" s="64"/>
      <c r="K186" s="51"/>
      <c r="L186" s="53">
        <f>SUMIF(CD52:CD162, 4, AR52:AR162)+SUMIF(CD52:CD162, 4, AT52:AT162)+SUMIF(CD52:CD162, 4, AV52:AV162)</f>
        <v>1742.47</v>
      </c>
    </row>
    <row r="187" spans="1:12" ht="14.25" x14ac:dyDescent="0.2">
      <c r="A187" s="64"/>
      <c r="B187" s="66"/>
      <c r="C187" s="277" t="s">
        <v>743</v>
      </c>
      <c r="D187" s="277"/>
      <c r="E187" s="277"/>
      <c r="F187" s="277"/>
      <c r="G187" s="277"/>
      <c r="H187" s="277"/>
      <c r="I187" s="53"/>
      <c r="J187" s="64"/>
      <c r="K187" s="51"/>
      <c r="L187" s="53">
        <f>SUMIF(CD52:CD162, 4, AZ52:AZ162)</f>
        <v>1289.4299999999998</v>
      </c>
    </row>
    <row r="188" spans="1:12" ht="14.25" x14ac:dyDescent="0.2">
      <c r="A188" s="64"/>
      <c r="B188" s="66"/>
      <c r="C188" s="277" t="s">
        <v>744</v>
      </c>
      <c r="D188" s="277"/>
      <c r="E188" s="277"/>
      <c r="F188" s="277"/>
      <c r="G188" s="277"/>
      <c r="H188" s="277"/>
      <c r="I188" s="53"/>
      <c r="J188" s="64"/>
      <c r="K188" s="51"/>
      <c r="L188" s="53">
        <f>SUMIF(CD52:CD162, 4, BA52:BA162)</f>
        <v>627.29</v>
      </c>
    </row>
    <row r="190" spans="1:12" ht="15" x14ac:dyDescent="0.2">
      <c r="A190" s="67"/>
      <c r="B190" s="68"/>
      <c r="C190" s="278" t="s">
        <v>751</v>
      </c>
      <c r="D190" s="278"/>
      <c r="E190" s="278"/>
      <c r="F190" s="278"/>
      <c r="G190" s="278"/>
      <c r="H190" s="278"/>
      <c r="I190" s="56"/>
      <c r="J190" s="67"/>
      <c r="K190" s="69"/>
      <c r="L190" s="56">
        <f>L119+L139+L159+L164</f>
        <v>3659.1899999999996</v>
      </c>
    </row>
    <row r="191" spans="1:12" ht="14.25" x14ac:dyDescent="0.2">
      <c r="A191" s="64"/>
      <c r="B191" s="66"/>
      <c r="C191" s="276" t="s">
        <v>703</v>
      </c>
      <c r="D191" s="277"/>
      <c r="E191" s="277"/>
      <c r="F191" s="277"/>
      <c r="G191" s="277"/>
      <c r="H191" s="277"/>
      <c r="I191" s="53"/>
      <c r="J191" s="64"/>
      <c r="K191" s="51"/>
      <c r="L191" s="53"/>
    </row>
    <row r="192" spans="1:12" ht="14.25" x14ac:dyDescent="0.2">
      <c r="A192" s="64"/>
      <c r="B192" s="66"/>
      <c r="C192" s="277" t="s">
        <v>740</v>
      </c>
      <c r="D192" s="277"/>
      <c r="E192" s="277"/>
      <c r="F192" s="277"/>
      <c r="G192" s="277"/>
      <c r="H192" s="277"/>
      <c r="I192" s="53"/>
      <c r="J192" s="64"/>
      <c r="K192" s="51"/>
      <c r="L192" s="53">
        <f>L194+L195+L201+L205</f>
        <v>1742.47</v>
      </c>
    </row>
    <row r="193" spans="1:12" ht="14.25" x14ac:dyDescent="0.2">
      <c r="A193" s="64"/>
      <c r="B193" s="66"/>
      <c r="C193" s="276" t="s">
        <v>703</v>
      </c>
      <c r="D193" s="277"/>
      <c r="E193" s="277"/>
      <c r="F193" s="277"/>
      <c r="G193" s="277"/>
      <c r="H193" s="277"/>
      <c r="I193" s="53"/>
      <c r="J193" s="64"/>
      <c r="K193" s="51"/>
      <c r="L193" s="53"/>
    </row>
    <row r="194" spans="1:12" ht="14.25" x14ac:dyDescent="0.2">
      <c r="A194" s="64"/>
      <c r="B194" s="66"/>
      <c r="C194" s="277" t="s">
        <v>741</v>
      </c>
      <c r="D194" s="277"/>
      <c r="E194" s="277"/>
      <c r="F194" s="277"/>
      <c r="G194" s="277"/>
      <c r="H194" s="277"/>
      <c r="I194" s="53"/>
      <c r="J194" s="64"/>
      <c r="K194" s="51"/>
      <c r="L194" s="53">
        <f>SUM(AR52:AR188)</f>
        <v>1742.47</v>
      </c>
    </row>
    <row r="195" spans="1:12" ht="14.25" hidden="1" x14ac:dyDescent="0.2">
      <c r="A195" s="64"/>
      <c r="B195" s="66"/>
      <c r="C195" s="277" t="s">
        <v>705</v>
      </c>
      <c r="D195" s="277"/>
      <c r="E195" s="277"/>
      <c r="F195" s="277"/>
      <c r="G195" s="277"/>
      <c r="H195" s="277"/>
      <c r="I195" s="53"/>
      <c r="J195" s="64"/>
      <c r="K195" s="51"/>
      <c r="L195" s="53">
        <f>L197+L200+L199</f>
        <v>0</v>
      </c>
    </row>
    <row r="196" spans="1:12" ht="14.25" hidden="1" x14ac:dyDescent="0.2">
      <c r="A196" s="64"/>
      <c r="B196" s="66"/>
      <c r="C196" s="276" t="s">
        <v>706</v>
      </c>
      <c r="D196" s="277"/>
      <c r="E196" s="277"/>
      <c r="F196" s="277"/>
      <c r="G196" s="277"/>
      <c r="H196" s="277"/>
      <c r="I196" s="53"/>
      <c r="J196" s="64"/>
      <c r="K196" s="51"/>
      <c r="L196" s="53"/>
    </row>
    <row r="197" spans="1:12" ht="14.25" hidden="1" x14ac:dyDescent="0.2">
      <c r="A197" s="64"/>
      <c r="B197" s="66"/>
      <c r="C197" s="277" t="s">
        <v>705</v>
      </c>
      <c r="D197" s="277"/>
      <c r="E197" s="277"/>
      <c r="F197" s="277"/>
      <c r="G197" s="277"/>
      <c r="H197" s="277"/>
      <c r="I197" s="53"/>
      <c r="J197" s="64"/>
      <c r="K197" s="51"/>
      <c r="L197" s="53">
        <f>SUM(AO52:AO188)</f>
        <v>0</v>
      </c>
    </row>
    <row r="198" spans="1:12" ht="14.25" hidden="1" x14ac:dyDescent="0.2">
      <c r="A198" s="64"/>
      <c r="B198" s="66"/>
      <c r="C198" s="276" t="s">
        <v>707</v>
      </c>
      <c r="D198" s="277"/>
      <c r="E198" s="277"/>
      <c r="F198" s="277"/>
      <c r="G198" s="277"/>
      <c r="H198" s="277"/>
      <c r="I198" s="53"/>
      <c r="J198" s="64"/>
      <c r="K198" s="51"/>
      <c r="L198" s="53"/>
    </row>
    <row r="199" spans="1:12" ht="14.25" hidden="1" x14ac:dyDescent="0.2">
      <c r="A199" s="64"/>
      <c r="B199" s="66"/>
      <c r="C199" s="277" t="s">
        <v>727</v>
      </c>
      <c r="D199" s="277"/>
      <c r="E199" s="277"/>
      <c r="F199" s="277"/>
      <c r="G199" s="277"/>
      <c r="H199" s="277"/>
      <c r="I199" s="53"/>
      <c r="J199" s="64"/>
      <c r="K199" s="51"/>
      <c r="L199" s="53">
        <f>SUM(AT52:AT188)</f>
        <v>0</v>
      </c>
    </row>
    <row r="200" spans="1:12" ht="14.25" hidden="1" x14ac:dyDescent="0.2">
      <c r="A200" s="64"/>
      <c r="B200" s="66"/>
      <c r="C200" s="277" t="s">
        <v>708</v>
      </c>
      <c r="D200" s="277"/>
      <c r="E200" s="277"/>
      <c r="F200" s="277"/>
      <c r="G200" s="277"/>
      <c r="H200" s="277"/>
      <c r="I200" s="53"/>
      <c r="J200" s="64"/>
      <c r="K200" s="51"/>
      <c r="L200" s="53">
        <f>SUM(AV52:AV188)</f>
        <v>0</v>
      </c>
    </row>
    <row r="201" spans="1:12" ht="14.25" hidden="1" x14ac:dyDescent="0.2">
      <c r="A201" s="64"/>
      <c r="B201" s="66"/>
      <c r="C201" s="277" t="s">
        <v>709</v>
      </c>
      <c r="D201" s="277"/>
      <c r="E201" s="277"/>
      <c r="F201" s="277"/>
      <c r="G201" s="277"/>
      <c r="H201" s="277"/>
      <c r="I201" s="53"/>
      <c r="J201" s="64"/>
      <c r="K201" s="51"/>
      <c r="L201" s="53">
        <f>L203+L204</f>
        <v>0</v>
      </c>
    </row>
    <row r="202" spans="1:12" ht="14.25" hidden="1" x14ac:dyDescent="0.2">
      <c r="A202" s="64"/>
      <c r="B202" s="66"/>
      <c r="C202" s="276" t="s">
        <v>706</v>
      </c>
      <c r="D202" s="277"/>
      <c r="E202" s="277"/>
      <c r="F202" s="277"/>
      <c r="G202" s="277"/>
      <c r="H202" s="277"/>
      <c r="I202" s="53"/>
      <c r="J202" s="64"/>
      <c r="K202" s="51"/>
      <c r="L202" s="53"/>
    </row>
    <row r="203" spans="1:12" ht="14.25" hidden="1" x14ac:dyDescent="0.2">
      <c r="A203" s="64"/>
      <c r="B203" s="66"/>
      <c r="C203" s="277" t="s">
        <v>710</v>
      </c>
      <c r="D203" s="277"/>
      <c r="E203" s="277"/>
      <c r="F203" s="277"/>
      <c r="G203" s="277"/>
      <c r="H203" s="277"/>
      <c r="I203" s="53"/>
      <c r="J203" s="64"/>
      <c r="K203" s="51"/>
      <c r="L203" s="53">
        <f>SUM(AW52:AW188)-SUM(BK52:BK188)</f>
        <v>0</v>
      </c>
    </row>
    <row r="204" spans="1:12" ht="14.25" hidden="1" x14ac:dyDescent="0.2">
      <c r="A204" s="64"/>
      <c r="B204" s="66"/>
      <c r="C204" s="277" t="s">
        <v>711</v>
      </c>
      <c r="D204" s="277"/>
      <c r="E204" s="277"/>
      <c r="F204" s="277"/>
      <c r="G204" s="277"/>
      <c r="H204" s="277"/>
      <c r="I204" s="53"/>
      <c r="J204" s="64"/>
      <c r="K204" s="51"/>
      <c r="L204" s="53">
        <f>SUM(BC52:BC188)</f>
        <v>0</v>
      </c>
    </row>
    <row r="205" spans="1:12" ht="14.25" hidden="1" x14ac:dyDescent="0.2">
      <c r="A205" s="64"/>
      <c r="B205" s="66"/>
      <c r="C205" s="277" t="s">
        <v>712</v>
      </c>
      <c r="D205" s="277"/>
      <c r="E205" s="277"/>
      <c r="F205" s="277"/>
      <c r="G205" s="277"/>
      <c r="H205" s="277"/>
      <c r="I205" s="53"/>
      <c r="J205" s="64"/>
      <c r="K205" s="51"/>
      <c r="L205" s="53">
        <f>SUM(BB52:BB188)</f>
        <v>0</v>
      </c>
    </row>
    <row r="206" spans="1:12" ht="14.25" x14ac:dyDescent="0.2">
      <c r="A206" s="64"/>
      <c r="B206" s="66"/>
      <c r="C206" s="277" t="s">
        <v>713</v>
      </c>
      <c r="D206" s="277"/>
      <c r="E206" s="277"/>
      <c r="F206" s="277"/>
      <c r="G206" s="277"/>
      <c r="H206" s="277"/>
      <c r="I206" s="53"/>
      <c r="J206" s="64"/>
      <c r="K206" s="51"/>
      <c r="L206" s="53">
        <f>SUM(AR52:AR188)+SUM(AT52:AT188)+SUM(AV52:AV188)</f>
        <v>1742.47</v>
      </c>
    </row>
    <row r="207" spans="1:12" ht="14.25" x14ac:dyDescent="0.2">
      <c r="A207" s="64"/>
      <c r="B207" s="66"/>
      <c r="C207" s="277" t="s">
        <v>714</v>
      </c>
      <c r="D207" s="277"/>
      <c r="E207" s="277"/>
      <c r="F207" s="277"/>
      <c r="G207" s="277"/>
      <c r="H207" s="277"/>
      <c r="I207" s="53"/>
      <c r="J207" s="64"/>
      <c r="K207" s="51"/>
      <c r="L207" s="53">
        <f>SUM(AZ52:AZ188)</f>
        <v>1289.4299999999998</v>
      </c>
    </row>
    <row r="208" spans="1:12" ht="14.25" x14ac:dyDescent="0.2">
      <c r="A208" s="64"/>
      <c r="B208" s="66"/>
      <c r="C208" s="277" t="s">
        <v>715</v>
      </c>
      <c r="D208" s="277"/>
      <c r="E208" s="277"/>
      <c r="F208" s="277"/>
      <c r="G208" s="277"/>
      <c r="H208" s="277"/>
      <c r="I208" s="53"/>
      <c r="J208" s="64"/>
      <c r="K208" s="51"/>
      <c r="L208" s="53">
        <f>SUM(BA52:BA188)</f>
        <v>627.29</v>
      </c>
    </row>
    <row r="209" spans="1:12" ht="14.25" hidden="1" x14ac:dyDescent="0.2">
      <c r="A209" s="64"/>
      <c r="B209" s="66"/>
      <c r="C209" s="277" t="s">
        <v>752</v>
      </c>
      <c r="D209" s="277"/>
      <c r="E209" s="277"/>
      <c r="F209" s="277"/>
      <c r="G209" s="277"/>
      <c r="H209" s="277"/>
      <c r="I209" s="53"/>
      <c r="J209" s="64"/>
      <c r="K209" s="51"/>
      <c r="L209" s="53">
        <f>L211+L212</f>
        <v>0</v>
      </c>
    </row>
    <row r="210" spans="1:12" ht="14.25" hidden="1" x14ac:dyDescent="0.2">
      <c r="A210" s="64"/>
      <c r="B210" s="66"/>
      <c r="C210" s="276" t="s">
        <v>703</v>
      </c>
      <c r="D210" s="277"/>
      <c r="E210" s="277"/>
      <c r="F210" s="277"/>
      <c r="G210" s="277"/>
      <c r="H210" s="277"/>
      <c r="I210" s="53"/>
      <c r="J210" s="64"/>
      <c r="K210" s="51"/>
      <c r="L210" s="53"/>
    </row>
    <row r="211" spans="1:12" ht="14.25" hidden="1" x14ac:dyDescent="0.2">
      <c r="A211" s="64"/>
      <c r="B211" s="66"/>
      <c r="C211" s="277" t="s">
        <v>717</v>
      </c>
      <c r="D211" s="277"/>
      <c r="E211" s="277"/>
      <c r="F211" s="277"/>
      <c r="G211" s="277"/>
      <c r="H211" s="277"/>
      <c r="I211" s="53"/>
      <c r="J211" s="64"/>
      <c r="K211" s="51"/>
      <c r="L211" s="53">
        <f>SUM(BK52:BK188)</f>
        <v>0</v>
      </c>
    </row>
    <row r="212" spans="1:12" ht="14.25" hidden="1" x14ac:dyDescent="0.2">
      <c r="A212" s="64"/>
      <c r="B212" s="66"/>
      <c r="C212" s="277" t="s">
        <v>718</v>
      </c>
      <c r="D212" s="277"/>
      <c r="E212" s="277"/>
      <c r="F212" s="277"/>
      <c r="G212" s="277"/>
      <c r="H212" s="277"/>
      <c r="I212" s="53"/>
      <c r="J212" s="64"/>
      <c r="K212" s="51"/>
      <c r="L212" s="53">
        <f>SUM(BD52:BD188)</f>
        <v>0</v>
      </c>
    </row>
    <row r="213" spans="1:12" ht="14.25" x14ac:dyDescent="0.2">
      <c r="A213" s="64"/>
      <c r="B213" s="66"/>
      <c r="C213" s="277" t="s">
        <v>753</v>
      </c>
      <c r="D213" s="277"/>
      <c r="E213" s="277"/>
      <c r="F213" s="277"/>
      <c r="G213" s="277"/>
      <c r="H213" s="277"/>
      <c r="I213" s="53"/>
      <c r="J213" s="64"/>
      <c r="K213" s="51"/>
      <c r="L213" s="53">
        <f>L164</f>
        <v>3659.1899999999996</v>
      </c>
    </row>
    <row r="214" spans="1:12" ht="14.25" x14ac:dyDescent="0.2">
      <c r="A214" s="64"/>
      <c r="B214" s="66"/>
      <c r="C214" s="278" t="s">
        <v>722</v>
      </c>
      <c r="D214" s="277"/>
      <c r="E214" s="277"/>
      <c r="F214" s="277"/>
      <c r="G214" s="277"/>
      <c r="H214" s="277"/>
      <c r="I214" s="53"/>
      <c r="J214" s="64"/>
      <c r="K214" s="51"/>
      <c r="L214" s="53"/>
    </row>
    <row r="215" spans="1:12" ht="14.25" hidden="1" x14ac:dyDescent="0.2">
      <c r="A215" s="64"/>
      <c r="B215" s="66"/>
      <c r="C215" s="277" t="s">
        <v>723</v>
      </c>
      <c r="D215" s="277"/>
      <c r="E215" s="277"/>
      <c r="F215" s="277"/>
      <c r="G215" s="277"/>
      <c r="H215" s="277"/>
      <c r="I215" s="53"/>
      <c r="J215" s="64"/>
      <c r="K215" s="51"/>
      <c r="L215" s="53">
        <f>SUM(AX52:AX188)</f>
        <v>0</v>
      </c>
    </row>
    <row r="216" spans="1:12" ht="14.25" hidden="1" x14ac:dyDescent="0.2">
      <c r="A216" s="64"/>
      <c r="B216" s="66"/>
      <c r="C216" s="277" t="s">
        <v>724</v>
      </c>
      <c r="D216" s="277"/>
      <c r="E216" s="277"/>
      <c r="F216" s="277"/>
      <c r="G216" s="277"/>
      <c r="H216" s="277"/>
      <c r="I216" s="53"/>
      <c r="J216" s="64"/>
      <c r="K216" s="51"/>
      <c r="L216" s="53">
        <f>SUM(AY52:AY188)</f>
        <v>0</v>
      </c>
    </row>
    <row r="217" spans="1:12" ht="14.25" x14ac:dyDescent="0.2">
      <c r="A217" s="64"/>
      <c r="B217" s="66"/>
      <c r="C217" s="277" t="s">
        <v>725</v>
      </c>
      <c r="D217" s="277"/>
      <c r="E217" s="277"/>
      <c r="F217" s="279"/>
      <c r="G217" s="55">
        <f>Source!F269</f>
        <v>2.4609999999999999</v>
      </c>
      <c r="H217" s="64"/>
      <c r="I217" s="64"/>
      <c r="J217" s="64"/>
      <c r="K217" s="64"/>
      <c r="L217" s="64"/>
    </row>
    <row r="218" spans="1:12" ht="14.25" hidden="1" customHeight="1" x14ac:dyDescent="0.2">
      <c r="A218" s="64"/>
      <c r="B218" s="66"/>
      <c r="C218" s="277" t="s">
        <v>726</v>
      </c>
      <c r="D218" s="277"/>
      <c r="E218" s="277"/>
      <c r="F218" s="279"/>
      <c r="G218" s="55">
        <f>Source!F270</f>
        <v>0</v>
      </c>
      <c r="H218" s="64"/>
      <c r="I218" s="64"/>
      <c r="J218" s="64"/>
      <c r="K218" s="64"/>
      <c r="L218" s="64"/>
    </row>
    <row r="222" spans="1:12" ht="14.25" customHeight="1" x14ac:dyDescent="0.2">
      <c r="A222" s="81"/>
      <c r="B222" s="82" t="s">
        <v>754</v>
      </c>
      <c r="C222" s="84" t="str">
        <f>IF(Source!AC12&lt;&gt;"", Source!AC12," ")</f>
        <v>Инженер сметчик ООО "Энком"</v>
      </c>
      <c r="D222" s="37"/>
      <c r="E222" s="37"/>
      <c r="F222" s="37"/>
      <c r="G222" s="37"/>
      <c r="H222" s="83" t="str">
        <f>IF(Source!AB12&lt;&gt;"", Source!AB12," ")</f>
        <v>Астахов А.И.</v>
      </c>
      <c r="I222" s="27"/>
      <c r="J222" s="27"/>
      <c r="K222" s="41"/>
      <c r="L222" s="41"/>
    </row>
    <row r="223" spans="1:12" ht="14.25" customHeight="1" x14ac:dyDescent="0.2">
      <c r="A223" s="81"/>
      <c r="B223" s="85"/>
      <c r="C223" s="281" t="s">
        <v>755</v>
      </c>
      <c r="D223" s="281"/>
      <c r="E223" s="281"/>
      <c r="F223" s="281"/>
      <c r="G223" s="281"/>
      <c r="H223" s="27"/>
      <c r="I223" s="27"/>
      <c r="J223" s="27"/>
      <c r="K223" s="41"/>
      <c r="L223" s="41"/>
    </row>
    <row r="224" spans="1:12" ht="14.25" customHeight="1" x14ac:dyDescent="0.2">
      <c r="A224" s="81"/>
      <c r="B224" s="85"/>
      <c r="C224" s="23"/>
      <c r="D224" s="23"/>
      <c r="E224" s="23"/>
      <c r="F224" s="23"/>
      <c r="G224" s="23"/>
      <c r="H224" s="27"/>
      <c r="I224" s="27"/>
      <c r="J224" s="27"/>
      <c r="K224" s="41"/>
      <c r="L224" s="41"/>
    </row>
    <row r="225" spans="1:12" ht="14.25" customHeight="1" x14ac:dyDescent="0.2">
      <c r="A225" s="81"/>
      <c r="B225" s="82" t="s">
        <v>756</v>
      </c>
      <c r="C225" s="84" t="str">
        <f>IF(Source!AE12&lt;&gt;"", Source!AE12," ")</f>
        <v>Начальник сметного отдела ООО "Энком"</v>
      </c>
      <c r="D225" s="37"/>
      <c r="E225" s="37"/>
      <c r="F225" s="37"/>
      <c r="G225" s="37"/>
      <c r="H225" s="83" t="str">
        <f>IF(Source!AD12&lt;&gt;"", Source!AD12," ")</f>
        <v>Стрекоза О.В.</v>
      </c>
      <c r="I225" s="27"/>
      <c r="J225" s="27"/>
      <c r="K225" s="41"/>
      <c r="L225" s="41"/>
    </row>
    <row r="226" spans="1:12" ht="14.25" customHeight="1" x14ac:dyDescent="0.2">
      <c r="A226" s="23"/>
      <c r="B226" s="23"/>
      <c r="C226" s="281" t="s">
        <v>755</v>
      </c>
      <c r="D226" s="281"/>
      <c r="E226" s="281"/>
      <c r="F226" s="281"/>
      <c r="G226" s="281"/>
      <c r="H226" s="27"/>
      <c r="I226" s="27"/>
      <c r="J226" s="27"/>
      <c r="K226" s="41"/>
      <c r="L226" s="41"/>
    </row>
  </sheetData>
  <mergeCells count="178">
    <mergeCell ref="C218:F218"/>
    <mergeCell ref="C223:G223"/>
    <mergeCell ref="C226:G226"/>
    <mergeCell ref="C212:H212"/>
    <mergeCell ref="C213:H213"/>
    <mergeCell ref="C214:H214"/>
    <mergeCell ref="C215:H215"/>
    <mergeCell ref="C216:H216"/>
    <mergeCell ref="C217:F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7:H187"/>
    <mergeCell ref="C188:H188"/>
    <mergeCell ref="C190:H190"/>
    <mergeCell ref="C191:H191"/>
    <mergeCell ref="C192:H192"/>
    <mergeCell ref="C193:H193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2:H162"/>
    <mergeCell ref="C164:H164"/>
    <mergeCell ref="C165:H165"/>
    <mergeCell ref="C166:H166"/>
    <mergeCell ref="C167:H167"/>
    <mergeCell ref="C168:H168"/>
    <mergeCell ref="C155:H155"/>
    <mergeCell ref="C156:H156"/>
    <mergeCell ref="C157:H157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4:H154"/>
    <mergeCell ref="C143:H143"/>
    <mergeCell ref="C144:H144"/>
    <mergeCell ref="C145:H145"/>
    <mergeCell ref="C146:H146"/>
    <mergeCell ref="C147:H147"/>
    <mergeCell ref="C148:H148"/>
    <mergeCell ref="C136:H136"/>
    <mergeCell ref="C137:H137"/>
    <mergeCell ref="C139:H139"/>
    <mergeCell ref="C140:H140"/>
    <mergeCell ref="C141:H141"/>
    <mergeCell ref="C142:H142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7:H117"/>
    <mergeCell ref="C119:H119"/>
    <mergeCell ref="C120:H120"/>
    <mergeCell ref="C121:H121"/>
    <mergeCell ref="C122:H122"/>
    <mergeCell ref="C123:H123"/>
    <mergeCell ref="C109:H109"/>
    <mergeCell ref="C110:H110"/>
    <mergeCell ref="C111:H111"/>
    <mergeCell ref="C112:H112"/>
    <mergeCell ref="C113:F113"/>
    <mergeCell ref="C114:F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284" t="s">
        <v>764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27" ht="15.7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7" ht="15" customHeight="1" x14ac:dyDescent="0.2">
      <c r="A4" s="285" t="s">
        <v>794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</row>
    <row r="5" spans="1:27" ht="12.75" customHeight="1" x14ac:dyDescent="0.2">
      <c r="A5" s="286" t="s">
        <v>639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9" t="s">
        <v>765</v>
      </c>
      <c r="V7" s="283" t="s">
        <v>795</v>
      </c>
      <c r="W7" s="283"/>
      <c r="X7" s="283"/>
      <c r="Y7" s="283"/>
      <c r="Z7" s="283"/>
      <c r="AA7" s="283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9" t="s">
        <v>636</v>
      </c>
      <c r="V8" s="283" t="s">
        <v>486</v>
      </c>
      <c r="W8" s="283"/>
      <c r="X8" s="283"/>
      <c r="Y8" s="283"/>
      <c r="Z8" s="283"/>
      <c r="AA8" s="283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9" t="s">
        <v>766</v>
      </c>
      <c r="V9" s="283"/>
      <c r="W9" s="283"/>
      <c r="X9" s="283"/>
      <c r="Y9" s="283"/>
      <c r="Z9" s="283"/>
      <c r="AA9" s="283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9" t="s">
        <v>767</v>
      </c>
      <c r="V10" s="283"/>
      <c r="W10" s="283"/>
      <c r="X10" s="283"/>
      <c r="Y10" s="283"/>
      <c r="Z10" s="283"/>
      <c r="AA10" s="283"/>
    </row>
    <row r="11" spans="1:27" ht="12.75" customHeight="1" x14ac:dyDescent="0.2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</row>
    <row r="12" spans="1:27" ht="12.75" customHeight="1" x14ac:dyDescent="0.2">
      <c r="A12" s="287" t="s">
        <v>768</v>
      </c>
      <c r="B12" s="287" t="s">
        <v>769</v>
      </c>
      <c r="C12" s="287" t="s">
        <v>770</v>
      </c>
      <c r="D12" s="287" t="s">
        <v>771</v>
      </c>
      <c r="E12" s="287" t="s">
        <v>772</v>
      </c>
      <c r="F12" s="287" t="s">
        <v>773</v>
      </c>
      <c r="G12" s="287" t="s">
        <v>774</v>
      </c>
      <c r="H12" s="290" t="s">
        <v>775</v>
      </c>
      <c r="I12" s="287" t="s">
        <v>776</v>
      </c>
      <c r="J12" s="287" t="s">
        <v>777</v>
      </c>
      <c r="K12" s="287" t="s">
        <v>778</v>
      </c>
      <c r="L12" s="287" t="s">
        <v>779</v>
      </c>
      <c r="M12" s="293" t="s">
        <v>780</v>
      </c>
      <c r="N12" s="294"/>
      <c r="O12" s="293" t="s">
        <v>781</v>
      </c>
      <c r="P12" s="294"/>
      <c r="Q12" s="293" t="s">
        <v>782</v>
      </c>
      <c r="R12" s="298"/>
      <c r="S12" s="299"/>
      <c r="T12" s="310" t="s">
        <v>783</v>
      </c>
      <c r="U12" s="287" t="s">
        <v>784</v>
      </c>
      <c r="V12" s="287" t="s">
        <v>785</v>
      </c>
      <c r="W12" s="287" t="s">
        <v>786</v>
      </c>
      <c r="X12" s="287" t="s">
        <v>787</v>
      </c>
      <c r="Y12" s="287" t="s">
        <v>788</v>
      </c>
      <c r="Z12" s="287" t="s">
        <v>789</v>
      </c>
      <c r="AA12" s="287" t="s">
        <v>790</v>
      </c>
    </row>
    <row r="13" spans="1:27" ht="12.75" customHeight="1" x14ac:dyDescent="0.2">
      <c r="A13" s="288"/>
      <c r="B13" s="288"/>
      <c r="C13" s="288"/>
      <c r="D13" s="288"/>
      <c r="E13" s="288"/>
      <c r="F13" s="288"/>
      <c r="G13" s="288"/>
      <c r="H13" s="291"/>
      <c r="I13" s="288"/>
      <c r="J13" s="288"/>
      <c r="K13" s="288"/>
      <c r="L13" s="288"/>
      <c r="M13" s="295"/>
      <c r="N13" s="296"/>
      <c r="O13" s="295"/>
      <c r="P13" s="296"/>
      <c r="Q13" s="295"/>
      <c r="R13" s="300"/>
      <c r="S13" s="301"/>
      <c r="T13" s="311"/>
      <c r="U13" s="288"/>
      <c r="V13" s="288"/>
      <c r="W13" s="288"/>
      <c r="X13" s="288"/>
      <c r="Y13" s="288"/>
      <c r="Z13" s="288"/>
      <c r="AA13" s="288"/>
    </row>
    <row r="14" spans="1:27" ht="12.75" customHeight="1" x14ac:dyDescent="0.2">
      <c r="A14" s="288"/>
      <c r="B14" s="288"/>
      <c r="C14" s="288"/>
      <c r="D14" s="288"/>
      <c r="E14" s="288"/>
      <c r="F14" s="288"/>
      <c r="G14" s="288"/>
      <c r="H14" s="291"/>
      <c r="I14" s="288"/>
      <c r="J14" s="288"/>
      <c r="K14" s="288"/>
      <c r="L14" s="288"/>
      <c r="M14" s="295"/>
      <c r="N14" s="296"/>
      <c r="O14" s="295"/>
      <c r="P14" s="296"/>
      <c r="Q14" s="295"/>
      <c r="R14" s="300"/>
      <c r="S14" s="301"/>
      <c r="T14" s="311"/>
      <c r="U14" s="288"/>
      <c r="V14" s="288"/>
      <c r="W14" s="288"/>
      <c r="X14" s="288"/>
      <c r="Y14" s="288"/>
      <c r="Z14" s="288"/>
      <c r="AA14" s="288"/>
    </row>
    <row r="15" spans="1:27" ht="12.75" customHeight="1" x14ac:dyDescent="0.2">
      <c r="A15" s="288"/>
      <c r="B15" s="288"/>
      <c r="C15" s="288"/>
      <c r="D15" s="288"/>
      <c r="E15" s="288"/>
      <c r="F15" s="288"/>
      <c r="G15" s="288"/>
      <c r="H15" s="291"/>
      <c r="I15" s="288"/>
      <c r="J15" s="288"/>
      <c r="K15" s="288"/>
      <c r="L15" s="288"/>
      <c r="M15" s="289"/>
      <c r="N15" s="297"/>
      <c r="O15" s="289"/>
      <c r="P15" s="297"/>
      <c r="Q15" s="289"/>
      <c r="R15" s="302"/>
      <c r="S15" s="303"/>
      <c r="T15" s="311"/>
      <c r="U15" s="288"/>
      <c r="V15" s="288"/>
      <c r="W15" s="288"/>
      <c r="X15" s="288"/>
      <c r="Y15" s="288"/>
      <c r="Z15" s="288"/>
      <c r="AA15" s="288"/>
    </row>
    <row r="16" spans="1:27" ht="12.75" customHeight="1" x14ac:dyDescent="0.2">
      <c r="A16" s="288"/>
      <c r="B16" s="288"/>
      <c r="C16" s="288"/>
      <c r="D16" s="288"/>
      <c r="E16" s="288"/>
      <c r="F16" s="288"/>
      <c r="G16" s="288"/>
      <c r="H16" s="291"/>
      <c r="I16" s="288"/>
      <c r="J16" s="288"/>
      <c r="K16" s="288"/>
      <c r="L16" s="288"/>
      <c r="M16" s="287" t="s">
        <v>458</v>
      </c>
      <c r="N16" s="287" t="s">
        <v>791</v>
      </c>
      <c r="O16" s="287" t="s">
        <v>458</v>
      </c>
      <c r="P16" s="287" t="s">
        <v>792</v>
      </c>
      <c r="Q16" s="287" t="s">
        <v>793</v>
      </c>
      <c r="R16" s="287" t="s">
        <v>458</v>
      </c>
      <c r="S16" s="307" t="s">
        <v>792</v>
      </c>
      <c r="T16" s="311"/>
      <c r="U16" s="288"/>
      <c r="V16" s="288"/>
      <c r="W16" s="288"/>
      <c r="X16" s="288"/>
      <c r="Y16" s="288"/>
      <c r="Z16" s="288"/>
      <c r="AA16" s="288"/>
    </row>
    <row r="17" spans="1:27" ht="12.75" customHeight="1" x14ac:dyDescent="0.2">
      <c r="A17" s="288"/>
      <c r="B17" s="288"/>
      <c r="C17" s="288"/>
      <c r="D17" s="288"/>
      <c r="E17" s="288"/>
      <c r="F17" s="288"/>
      <c r="G17" s="288"/>
      <c r="H17" s="291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308"/>
      <c r="T17" s="311"/>
      <c r="U17" s="288"/>
      <c r="V17" s="288"/>
      <c r="W17" s="288"/>
      <c r="X17" s="288"/>
      <c r="Y17" s="288"/>
      <c r="Z17" s="288"/>
      <c r="AA17" s="288"/>
    </row>
    <row r="18" spans="1:27" ht="226.5" customHeight="1" x14ac:dyDescent="0.2">
      <c r="A18" s="289"/>
      <c r="B18" s="289"/>
      <c r="C18" s="289"/>
      <c r="D18" s="289"/>
      <c r="E18" s="289"/>
      <c r="F18" s="289"/>
      <c r="G18" s="289"/>
      <c r="H18" s="292"/>
      <c r="I18" s="289"/>
      <c r="J18" s="289"/>
      <c r="K18" s="289"/>
      <c r="L18" s="289"/>
      <c r="M18" s="306"/>
      <c r="N18" s="306"/>
      <c r="O18" s="306"/>
      <c r="P18" s="306"/>
      <c r="Q18" s="306"/>
      <c r="R18" s="306"/>
      <c r="S18" s="309"/>
      <c r="T18" s="312"/>
      <c r="U18" s="289"/>
      <c r="V18" s="289"/>
      <c r="W18" s="289"/>
      <c r="X18" s="289"/>
      <c r="Y18" s="289"/>
      <c r="Z18" s="289"/>
      <c r="AA18" s="289"/>
    </row>
    <row r="19" spans="1:27" ht="14.25" customHeight="1" x14ac:dyDescent="0.2">
      <c r="A19" s="91">
        <v>1</v>
      </c>
      <c r="B19" s="91">
        <v>2</v>
      </c>
      <c r="C19" s="91">
        <v>3</v>
      </c>
      <c r="D19" s="91">
        <v>4</v>
      </c>
      <c r="E19" s="91">
        <v>5</v>
      </c>
      <c r="F19" s="91">
        <v>6</v>
      </c>
      <c r="G19" s="91">
        <v>7</v>
      </c>
      <c r="H19" s="91">
        <v>8</v>
      </c>
      <c r="I19" s="91">
        <v>9</v>
      </c>
      <c r="J19" s="91">
        <v>10</v>
      </c>
      <c r="K19" s="91">
        <v>11</v>
      </c>
      <c r="L19" s="91">
        <v>12</v>
      </c>
      <c r="M19" s="91">
        <v>13</v>
      </c>
      <c r="N19" s="91">
        <v>14</v>
      </c>
      <c r="O19" s="91">
        <v>15</v>
      </c>
      <c r="P19" s="91">
        <v>16</v>
      </c>
      <c r="Q19" s="91">
        <v>17</v>
      </c>
      <c r="R19" s="91">
        <v>18</v>
      </c>
      <c r="S19" s="91">
        <v>19</v>
      </c>
      <c r="T19" s="91">
        <v>20</v>
      </c>
      <c r="U19" s="91">
        <v>21</v>
      </c>
      <c r="V19" s="91">
        <v>22</v>
      </c>
      <c r="W19" s="91">
        <v>23</v>
      </c>
      <c r="X19" s="91">
        <v>24</v>
      </c>
      <c r="Y19" s="91">
        <v>25</v>
      </c>
      <c r="Z19" s="91">
        <v>26</v>
      </c>
      <c r="AA19" s="91">
        <v>27</v>
      </c>
    </row>
    <row r="20" spans="1:27" ht="16.5" x14ac:dyDescent="0.2">
      <c r="A20" s="304" t="str">
        <f>SrcKA!E14</f>
        <v>Конъюнктурный анализ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60" x14ac:dyDescent="0.2">
      <c r="A21" s="92" t="s">
        <v>488</v>
      </c>
      <c r="B21" s="93" t="str">
        <f>SrcKA!D15</f>
        <v>ТЦ_05.1.02.05_77_7704844420_06.03.2026_02_1.1</v>
      </c>
      <c r="C21" s="93" t="str">
        <f>IF((SrcKA!AI15&lt;&gt;""), SrcKA!AI15,"")</f>
        <v>Шпилька Шд1</v>
      </c>
      <c r="D21" s="93" t="str">
        <f>IF((SrcKA!E15&lt;&gt;""), SrcKA!E15,"")</f>
        <v>Шпилька Шд1</v>
      </c>
      <c r="E21" s="94" t="str">
        <f>IF((SrcKA!AH15&lt;&gt;""), SrcKA!AH15,"")</f>
        <v>ШТ</v>
      </c>
      <c r="F21" s="94" t="str">
        <f>IF((SrcKA!G15&lt;&gt;""), SrcKA!G15,"")</f>
        <v>ШТ</v>
      </c>
      <c r="G21" s="95">
        <f>IF((SrcKA!I15&lt;&gt;""), SrcKA!I15,"")</f>
        <v>979.66</v>
      </c>
      <c r="H21" s="95">
        <f>IF((SrcKA!H15&lt;&gt;""), SrcKA!H15,"")</f>
        <v>803</v>
      </c>
      <c r="I21" s="94" t="s">
        <v>796</v>
      </c>
      <c r="J21" s="96"/>
      <c r="K21" s="96" t="str">
        <f>IF((SrcKA!AB15&lt;&gt;""), SrcKA!AB15,"")</f>
        <v/>
      </c>
      <c r="L21" s="95">
        <f>IF((SrcKA!AC15&lt;&gt;""), SrcKA!AC15,"")</f>
        <v>803</v>
      </c>
      <c r="M21" s="95">
        <f>IF((SrcKA!AA15&lt;&gt;""), SrcKA!AA15,"")</f>
        <v>3</v>
      </c>
      <c r="N21" s="95">
        <f>IF((SrcKA!J15&lt;&gt;""), SrcKA!J15,"")</f>
        <v>24.09</v>
      </c>
      <c r="O21" s="95">
        <f>IF((SrcKA!U15&lt;&gt;""), SrcKA!U15,"")</f>
        <v>2</v>
      </c>
      <c r="P21" s="95">
        <f>IF((SrcKA!V15&lt;&gt;""), SrcKA!V15,"")</f>
        <v>16.54</v>
      </c>
      <c r="Q21" s="93"/>
      <c r="R21" s="95"/>
      <c r="S21" s="95">
        <f>IF((SrcKA!AE15&lt;&gt;""), SrcKA!AE15,"")</f>
        <v>0</v>
      </c>
      <c r="T21" s="95">
        <f>IF((SrcKA!K15&lt;&gt;""), SrcKA!K15,"")</f>
        <v>843.63</v>
      </c>
      <c r="U21" s="93" t="str">
        <f>IF((SrcKA!O15&lt;&gt;""), SrcKA!O15,"")</f>
        <v>Общество с ограниченной ответственностью "Русский Свет"</v>
      </c>
      <c r="V21" s="93" t="str">
        <f>IF((SrcKA!Z15&lt;&gt;""), SrcKA!Z15,"")</f>
        <v/>
      </c>
      <c r="W21" s="93" t="str">
        <f>IF((SrcKA!R15&lt;&gt;""), SrcKA!R15,"")</f>
        <v>772845001</v>
      </c>
      <c r="X21" s="93" t="str">
        <f>IF((SrcKA!Q15&lt;&gt;""), SrcKA!Q15,"")</f>
        <v>7704844420</v>
      </c>
      <c r="Y21" s="93" t="str">
        <f>IF((SrcKA!S15&lt;&gt;""), SrcKA!S15,"")</f>
        <v>www.rs24.ru</v>
      </c>
      <c r="Z21" s="93" t="str">
        <f>IF((SrcKA!P15&lt;&gt;""), SrcKA!P15,"")</f>
        <v>117342, Москва г, Обручева ул, 36, 2, П. 2236</v>
      </c>
      <c r="AA21" s="94">
        <f>IF((SrcKA!N15&lt;&gt;""), SrcKA!N15,"")</f>
        <v>2</v>
      </c>
    </row>
    <row r="22" spans="1:27" ht="71.25" x14ac:dyDescent="0.2">
      <c r="A22" s="97" t="s">
        <v>497</v>
      </c>
      <c r="B22" s="98" t="str">
        <f>SrcKA!D16</f>
        <v>ТЦ_05.1.02.05_77_7722753969_06.03.2026_02_1.2</v>
      </c>
      <c r="C22" s="98" t="str">
        <f>IF((SrcKA!AI16&lt;&gt;""), SrcKA!AI16,"")</f>
        <v>Шпилька Шд1</v>
      </c>
      <c r="D22" s="98" t="str">
        <f>IF((SrcKA!E16&lt;&gt;""), SrcKA!E16,"")</f>
        <v>Шпилька Шд1</v>
      </c>
      <c r="E22" s="99" t="str">
        <f>IF((SrcKA!AH16&lt;&gt;""), SrcKA!AH16,"")</f>
        <v>ШТ</v>
      </c>
      <c r="F22" s="99" t="str">
        <f>IF((SrcKA!G16&lt;&gt;""), SrcKA!G16,"")</f>
        <v>ШТ</v>
      </c>
      <c r="G22" s="100">
        <f>IF((SrcKA!I16&lt;&gt;""), SrcKA!I16,"")</f>
        <v>1009.05</v>
      </c>
      <c r="H22" s="100">
        <f>IF((SrcKA!H16&lt;&gt;""), SrcKA!H16,"")</f>
        <v>827.09</v>
      </c>
      <c r="I22" s="99" t="s">
        <v>796</v>
      </c>
      <c r="J22" s="101"/>
      <c r="K22" s="101" t="str">
        <f>IF((SrcKA!AB16&lt;&gt;""), SrcKA!AB16,"")</f>
        <v/>
      </c>
      <c r="L22" s="100">
        <f>IF((SrcKA!AC16&lt;&gt;""), SrcKA!AC16,"")</f>
        <v>827.09</v>
      </c>
      <c r="M22" s="100">
        <f>IF((SrcKA!AA16&lt;&gt;""), SrcKA!AA16,"")</f>
        <v>3</v>
      </c>
      <c r="N22" s="100">
        <f>IF((SrcKA!J16&lt;&gt;""), SrcKA!J16,"")</f>
        <v>24.81</v>
      </c>
      <c r="O22" s="100">
        <f>IF((SrcKA!U16&lt;&gt;""), SrcKA!U16,"")</f>
        <v>2</v>
      </c>
      <c r="P22" s="100">
        <f>IF((SrcKA!V16&lt;&gt;""), SrcKA!V16,"")</f>
        <v>17.04</v>
      </c>
      <c r="Q22" s="98"/>
      <c r="R22" s="100"/>
      <c r="S22" s="100">
        <f>IF((SrcKA!AE16&lt;&gt;""), SrcKA!AE16,"")</f>
        <v>0</v>
      </c>
      <c r="T22" s="100">
        <f>IF((SrcKA!K16&lt;&gt;""), SrcKA!K16,"")</f>
        <v>868.94</v>
      </c>
      <c r="U22" s="98" t="str">
        <f>IF((SrcKA!O16&lt;&gt;""), SrcKA!O16,"")</f>
        <v>OОО «ВсеИнструменты.ру»</v>
      </c>
      <c r="V22" s="98" t="str">
        <f>IF((SrcKA!Z16&lt;&gt;""), SrcKA!Z16,"")</f>
        <v/>
      </c>
      <c r="W22" s="98" t="str">
        <f>IF((SrcKA!R16&lt;&gt;""), SrcKA!R16,"")</f>
        <v>997750001</v>
      </c>
      <c r="X22" s="98" t="str">
        <f>IF((SrcKA!Q16&lt;&gt;""), SrcKA!Q16,"")</f>
        <v>7722753969</v>
      </c>
      <c r="Y22" s="98" t="str">
        <f>IF((SrcKA!S16&lt;&gt;""), SrcKA!S16,"")</f>
        <v>vseinstrumenti.ru</v>
      </c>
      <c r="Z22" s="98" t="str">
        <f>IF((SrcKA!P16&lt;&gt;""), SrcKA!P16,"")</f>
        <v>109451, ГОРОД МОСКВА, УЛИЦА БРАТИСЛАВСКАЯ, ДОМ 16, КОРПУС 1, ПОМ. 3</v>
      </c>
      <c r="AA22" s="99">
        <f>IF((SrcKA!N16&lt;&gt;""), SrcKA!N16,"")</f>
        <v>2</v>
      </c>
    </row>
    <row r="23" spans="1:27" ht="42.75" x14ac:dyDescent="0.2">
      <c r="A23" s="97" t="s">
        <v>505</v>
      </c>
      <c r="B23" s="98" t="str">
        <f>SrcKA!D17</f>
        <v>ТЦ_05.1.02.05_08_08.11.2024_11.03.2026_02_1.3</v>
      </c>
      <c r="C23" s="98" t="str">
        <f>IF((SrcKA!AI17&lt;&gt;""), SrcKA!AI17,"")</f>
        <v>Шпилька Шд1</v>
      </c>
      <c r="D23" s="98" t="str">
        <f>IF((SrcKA!E17&lt;&gt;""), SrcKA!E17,"")</f>
        <v>Шпилька Шд1</v>
      </c>
      <c r="E23" s="99" t="str">
        <f>IF((SrcKA!AH17&lt;&gt;""), SrcKA!AH17,"")</f>
        <v>ШТ</v>
      </c>
      <c r="F23" s="99" t="str">
        <f>IF((SrcKA!G17&lt;&gt;""), SrcKA!G17,"")</f>
        <v>ШТ</v>
      </c>
      <c r="G23" s="100">
        <f>IF((SrcKA!I17&lt;&gt;""), SrcKA!I17,"")</f>
        <v>999.25</v>
      </c>
      <c r="H23" s="100">
        <f>IF((SrcKA!H17&lt;&gt;""), SrcKA!H17,"")</f>
        <v>819.06</v>
      </c>
      <c r="I23" s="99" t="s">
        <v>797</v>
      </c>
      <c r="J23" s="101"/>
      <c r="K23" s="101" t="str">
        <f>IF((SrcKA!AB17&lt;&gt;""), SrcKA!AB17,"")</f>
        <v/>
      </c>
      <c r="L23" s="100">
        <f>IF((SrcKA!AC17&lt;&gt;""), SrcKA!AC17,"")</f>
        <v>819.06</v>
      </c>
      <c r="M23" s="100">
        <f>IF((SrcKA!AA17&lt;&gt;""), SrcKA!AA17,"")</f>
        <v>3</v>
      </c>
      <c r="N23" s="100">
        <f>IF((SrcKA!J17&lt;&gt;""), SrcKA!J17,"")</f>
        <v>24.57</v>
      </c>
      <c r="O23" s="100">
        <f>IF((SrcKA!U17&lt;&gt;""), SrcKA!U17,"")</f>
        <v>2</v>
      </c>
      <c r="P23" s="100">
        <f>IF((SrcKA!V17&lt;&gt;""), SrcKA!V17,"")</f>
        <v>16.87</v>
      </c>
      <c r="Q23" s="98"/>
      <c r="R23" s="100"/>
      <c r="S23" s="100">
        <f>IF((SrcKA!AE17&lt;&gt;""), SrcKA!AE17,"")</f>
        <v>0</v>
      </c>
      <c r="T23" s="100">
        <f>IF((SrcKA!K17&lt;&gt;""), SrcKA!K17,"")</f>
        <v>860.5</v>
      </c>
      <c r="U23" s="98" t="str">
        <f>IF((SrcKA!O17&lt;&gt;""), SrcKA!O17,"")</f>
        <v>АО "ТД "Электротехмонтаж"</v>
      </c>
      <c r="V23" s="98" t="str">
        <f>IF((SrcKA!Z17&lt;&gt;""), SrcKA!Z17,"")</f>
        <v/>
      </c>
      <c r="W23" s="98" t="str">
        <f>IF((SrcKA!R17&lt;&gt;""), SrcKA!R17,"")</f>
        <v>784201001</v>
      </c>
      <c r="X23" s="98" t="str">
        <f>IF((SrcKA!Q17&lt;&gt;""), SrcKA!Q17,"")</f>
        <v>08.11.2024</v>
      </c>
      <c r="Y23" s="98" t="str">
        <f>IF((SrcKA!S17&lt;&gt;""), SrcKA!S17,"")</f>
        <v>https://www.etm.ru/</v>
      </c>
      <c r="Z23" s="98" t="str">
        <f>IF((SrcKA!P17&lt;&gt;""), SrcKA!P17,"")</f>
        <v>141401,Московская обл,,Химки г,, Мельникова ул,32,А</v>
      </c>
      <c r="AA23" s="99">
        <f>IF((SrcKA!N17&lt;&gt;""), SrcKA!N17,"")</f>
        <v>2</v>
      </c>
    </row>
    <row r="24" spans="1:27" ht="60" x14ac:dyDescent="0.2">
      <c r="A24" s="92" t="s">
        <v>514</v>
      </c>
      <c r="B24" s="93" t="str">
        <f>SrcKA!D18</f>
        <v>ТЦ_20.1.01.01_77_7704844420_06.03.2026_02_2.1</v>
      </c>
      <c r="C24" s="93" t="str">
        <f>IF((SrcKA!AI18&lt;&gt;""), SrcKA!AI18,"")</f>
        <v>Узел крепления У-102</v>
      </c>
      <c r="D24" s="93" t="str">
        <f>IF((SrcKA!E18&lt;&gt;""), SrcKA!E18,"")</f>
        <v>Узел крепления У-102</v>
      </c>
      <c r="E24" s="94" t="str">
        <f>IF((SrcKA!AH18&lt;&gt;""), SrcKA!AH18,"")</f>
        <v>ШТ</v>
      </c>
      <c r="F24" s="94" t="str">
        <f>IF((SrcKA!G18&lt;&gt;""), SrcKA!G18,"")</f>
        <v>ШТ</v>
      </c>
      <c r="G24" s="95">
        <f>IF((SrcKA!I18&lt;&gt;""), SrcKA!I18,"")</f>
        <v>4977.6000000000004</v>
      </c>
      <c r="H24" s="95">
        <f>IF((SrcKA!H18&lt;&gt;""), SrcKA!H18,"")</f>
        <v>4080</v>
      </c>
      <c r="I24" s="94" t="s">
        <v>796</v>
      </c>
      <c r="J24" s="96"/>
      <c r="K24" s="96" t="str">
        <f>IF((SrcKA!AB18&lt;&gt;""), SrcKA!AB18,"")</f>
        <v/>
      </c>
      <c r="L24" s="95">
        <f>IF((SrcKA!AC18&lt;&gt;""), SrcKA!AC18,"")</f>
        <v>4080</v>
      </c>
      <c r="M24" s="95">
        <f>IF((SrcKA!AA18&lt;&gt;""), SrcKA!AA18,"")</f>
        <v>3</v>
      </c>
      <c r="N24" s="95">
        <f>IF((SrcKA!J18&lt;&gt;""), SrcKA!J18,"")</f>
        <v>122.4</v>
      </c>
      <c r="O24" s="95">
        <f>IF((SrcKA!U18&lt;&gt;""), SrcKA!U18,"")</f>
        <v>2</v>
      </c>
      <c r="P24" s="95">
        <f>IF((SrcKA!V18&lt;&gt;""), SrcKA!V18,"")</f>
        <v>84.05</v>
      </c>
      <c r="Q24" s="93"/>
      <c r="R24" s="95"/>
      <c r="S24" s="95">
        <f>IF((SrcKA!AE18&lt;&gt;""), SrcKA!AE18,"")</f>
        <v>0</v>
      </c>
      <c r="T24" s="95">
        <f>IF((SrcKA!K18&lt;&gt;""), SrcKA!K18,"")</f>
        <v>4286.45</v>
      </c>
      <c r="U24" s="93" t="str">
        <f>IF((SrcKA!O18&lt;&gt;""), SrcKA!O18,"")</f>
        <v>Общество с ограниченной ответственностью "Русский Свет"</v>
      </c>
      <c r="V24" s="93" t="str">
        <f>IF((SrcKA!Z18&lt;&gt;""), SrcKA!Z18,"")</f>
        <v/>
      </c>
      <c r="W24" s="93" t="str">
        <f>IF((SrcKA!R18&lt;&gt;""), SrcKA!R18,"")</f>
        <v>772845001</v>
      </c>
      <c r="X24" s="93" t="str">
        <f>IF((SrcKA!Q18&lt;&gt;""), SrcKA!Q18,"")</f>
        <v>7704844420</v>
      </c>
      <c r="Y24" s="93" t="str">
        <f>IF((SrcKA!S18&lt;&gt;""), SrcKA!S18,"")</f>
        <v>www.rs24.ru</v>
      </c>
      <c r="Z24" s="93" t="str">
        <f>IF((SrcKA!P18&lt;&gt;""), SrcKA!P18,"")</f>
        <v>117342, Москва г, Обручева ул, 36, 2, П. 2236</v>
      </c>
      <c r="AA24" s="94">
        <f>IF((SrcKA!N18&lt;&gt;""), SrcKA!N18,"")</f>
        <v>2</v>
      </c>
    </row>
    <row r="25" spans="1:27" ht="71.25" x14ac:dyDescent="0.2">
      <c r="A25" s="97" t="s">
        <v>515</v>
      </c>
      <c r="B25" s="98" t="str">
        <f>SrcKA!D19</f>
        <v>ТЦ_20.1.01.01_77_7722753969_06.03.2026_02_2.2</v>
      </c>
      <c r="C25" s="98" t="str">
        <f>IF((SrcKA!AI19&lt;&gt;""), SrcKA!AI19,"")</f>
        <v>Узел крепления У-102</v>
      </c>
      <c r="D25" s="98" t="str">
        <f>IF((SrcKA!E19&lt;&gt;""), SrcKA!E19,"")</f>
        <v>Узел крепления У-102</v>
      </c>
      <c r="E25" s="99" t="str">
        <f>IF((SrcKA!AH19&lt;&gt;""), SrcKA!AH19,"")</f>
        <v>ШТ</v>
      </c>
      <c r="F25" s="99" t="str">
        <f>IF((SrcKA!G19&lt;&gt;""), SrcKA!G19,"")</f>
        <v>ШТ</v>
      </c>
      <c r="G25" s="100">
        <f>IF((SrcKA!I19&lt;&gt;""), SrcKA!I19,"")</f>
        <v>5126.93</v>
      </c>
      <c r="H25" s="100">
        <f>IF((SrcKA!H19&lt;&gt;""), SrcKA!H19,"")</f>
        <v>4202.3999999999996</v>
      </c>
      <c r="I25" s="99" t="s">
        <v>796</v>
      </c>
      <c r="J25" s="101"/>
      <c r="K25" s="101" t="str">
        <f>IF((SrcKA!AB19&lt;&gt;""), SrcKA!AB19,"")</f>
        <v/>
      </c>
      <c r="L25" s="100">
        <f>IF((SrcKA!AC19&lt;&gt;""), SrcKA!AC19,"")</f>
        <v>4202.3999999999996</v>
      </c>
      <c r="M25" s="100">
        <f>IF((SrcKA!AA19&lt;&gt;""), SrcKA!AA19,"")</f>
        <v>3</v>
      </c>
      <c r="N25" s="100">
        <f>IF((SrcKA!J19&lt;&gt;""), SrcKA!J19,"")</f>
        <v>126.07</v>
      </c>
      <c r="O25" s="100">
        <f>IF((SrcKA!U19&lt;&gt;""), SrcKA!U19,"")</f>
        <v>2</v>
      </c>
      <c r="P25" s="100">
        <f>IF((SrcKA!V19&lt;&gt;""), SrcKA!V19,"")</f>
        <v>86.57</v>
      </c>
      <c r="Q25" s="98"/>
      <c r="R25" s="100"/>
      <c r="S25" s="100">
        <f>IF((SrcKA!AE19&lt;&gt;""), SrcKA!AE19,"")</f>
        <v>0</v>
      </c>
      <c r="T25" s="100">
        <f>IF((SrcKA!K19&lt;&gt;""), SrcKA!K19,"")</f>
        <v>4415.04</v>
      </c>
      <c r="U25" s="98" t="str">
        <f>IF((SrcKA!O19&lt;&gt;""), SrcKA!O19,"")</f>
        <v>OОО «ВсеИнструменты.ру»</v>
      </c>
      <c r="V25" s="98" t="str">
        <f>IF((SrcKA!Z19&lt;&gt;""), SrcKA!Z19,"")</f>
        <v/>
      </c>
      <c r="W25" s="98" t="str">
        <f>IF((SrcKA!R19&lt;&gt;""), SrcKA!R19,"")</f>
        <v>997750001</v>
      </c>
      <c r="X25" s="98" t="str">
        <f>IF((SrcKA!Q19&lt;&gt;""), SrcKA!Q19,"")</f>
        <v>7722753969</v>
      </c>
      <c r="Y25" s="98" t="str">
        <f>IF((SrcKA!S19&lt;&gt;""), SrcKA!S19,"")</f>
        <v>vseinstrumenti.ru</v>
      </c>
      <c r="Z25" s="98" t="str">
        <f>IF((SrcKA!P19&lt;&gt;""), SrcKA!P19,"")</f>
        <v>109451, ГОРОД МОСКВА, УЛИЦА БРАТИСЛАВСКАЯ, ДОМ 16, КОРПУС 1, ПОМ. 3</v>
      </c>
      <c r="AA25" s="99">
        <f>IF((SrcKA!N19&lt;&gt;""), SrcKA!N19,"")</f>
        <v>2</v>
      </c>
    </row>
    <row r="26" spans="1:27" ht="42.75" x14ac:dyDescent="0.2">
      <c r="A26" s="97" t="s">
        <v>517</v>
      </c>
      <c r="B26" s="98" t="str">
        <f>SrcKA!D20</f>
        <v>ТЦ_20.1.01.01_78_7804526950_11.03.2026_02_2.3</v>
      </c>
      <c r="C26" s="98" t="str">
        <f>IF((SrcKA!AI20&lt;&gt;""), SrcKA!AI20,"")</f>
        <v>Узел крепления У-102</v>
      </c>
      <c r="D26" s="98" t="str">
        <f>IF((SrcKA!E20&lt;&gt;""), SrcKA!E20,"")</f>
        <v>Узел крепления У-102</v>
      </c>
      <c r="E26" s="99" t="str">
        <f>IF((SrcKA!AH20&lt;&gt;""), SrcKA!AH20,"")</f>
        <v>ШТ</v>
      </c>
      <c r="F26" s="99" t="str">
        <f>IF((SrcKA!G20&lt;&gt;""), SrcKA!G20,"")</f>
        <v>ШТ</v>
      </c>
      <c r="G26" s="100">
        <f>IF((SrcKA!I20&lt;&gt;""), SrcKA!I20,"")</f>
        <v>5077.1499999999996</v>
      </c>
      <c r="H26" s="100">
        <f>IF((SrcKA!H20&lt;&gt;""), SrcKA!H20,"")</f>
        <v>4161.6000000000004</v>
      </c>
      <c r="I26" s="99" t="s">
        <v>797</v>
      </c>
      <c r="J26" s="101"/>
      <c r="K26" s="101" t="str">
        <f>IF((SrcKA!AB20&lt;&gt;""), SrcKA!AB20,"")</f>
        <v/>
      </c>
      <c r="L26" s="100">
        <f>IF((SrcKA!AC20&lt;&gt;""), SrcKA!AC20,"")</f>
        <v>4161.6000000000004</v>
      </c>
      <c r="M26" s="100">
        <f>IF((SrcKA!AA20&lt;&gt;""), SrcKA!AA20,"")</f>
        <v>3</v>
      </c>
      <c r="N26" s="100">
        <f>IF((SrcKA!J20&lt;&gt;""), SrcKA!J20,"")</f>
        <v>124.85</v>
      </c>
      <c r="O26" s="100">
        <f>IF((SrcKA!U20&lt;&gt;""), SrcKA!U20,"")</f>
        <v>2</v>
      </c>
      <c r="P26" s="100">
        <f>IF((SrcKA!V20&lt;&gt;""), SrcKA!V20,"")</f>
        <v>85.73</v>
      </c>
      <c r="Q26" s="98"/>
      <c r="R26" s="100"/>
      <c r="S26" s="100">
        <f>IF((SrcKA!AE20&lt;&gt;""), SrcKA!AE20,"")</f>
        <v>0</v>
      </c>
      <c r="T26" s="100">
        <f>IF((SrcKA!K20&lt;&gt;""), SrcKA!K20,"")</f>
        <v>4372.18</v>
      </c>
      <c r="U26" s="98" t="str">
        <f>IF((SrcKA!O20&lt;&gt;""), SrcKA!O20,"")</f>
        <v>АО "ТД "Электротехмонтаж"</v>
      </c>
      <c r="V26" s="98" t="str">
        <f>IF((SrcKA!Z20&lt;&gt;""), SrcKA!Z20,"")</f>
        <v/>
      </c>
      <c r="W26" s="98" t="str">
        <f>IF((SrcKA!R20&lt;&gt;""), SrcKA!R20,"")</f>
        <v>784201001</v>
      </c>
      <c r="X26" s="98" t="str">
        <f>IF((SrcKA!Q20&lt;&gt;""), SrcKA!Q20,"")</f>
        <v>7804526950</v>
      </c>
      <c r="Y26" s="98" t="str">
        <f>IF((SrcKA!S20&lt;&gt;""), SrcKA!S20,"")</f>
        <v>https://www.etm.ru/</v>
      </c>
      <c r="Z26" s="98" t="str">
        <f>IF((SrcKA!P20&lt;&gt;""), SrcKA!P20,"")</f>
        <v>141401,Московская обл,,Химки г,, Мельникова ул,32,А</v>
      </c>
      <c r="AA26" s="99">
        <f>IF((SrcKA!N20&lt;&gt;""), SrcKA!N20,"")</f>
        <v>2</v>
      </c>
    </row>
    <row r="27" spans="1:27" ht="60" x14ac:dyDescent="0.2">
      <c r="A27" s="92" t="s">
        <v>521</v>
      </c>
      <c r="B27" s="93" t="str">
        <f>SrcKA!D21</f>
        <v>ТЦ_05.1.02.05_77_7704844420_06.03.2026_02_3.1</v>
      </c>
      <c r="C27" s="93" t="str">
        <f>IF((SrcKA!AI21&lt;&gt;""), SrcKA!AI21,"")</f>
        <v>Стяжка Х102</v>
      </c>
      <c r="D27" s="93" t="str">
        <f>IF((SrcKA!E21&lt;&gt;""), SrcKA!E21,"")</f>
        <v>Стяжка Х102</v>
      </c>
      <c r="E27" s="94" t="str">
        <f>IF((SrcKA!AH21&lt;&gt;""), SrcKA!AH21,"")</f>
        <v>ШТ</v>
      </c>
      <c r="F27" s="94" t="str">
        <f>IF((SrcKA!G21&lt;&gt;""), SrcKA!G21,"")</f>
        <v>ШТ</v>
      </c>
      <c r="G27" s="95">
        <f>IF((SrcKA!I21&lt;&gt;""), SrcKA!I21,"")</f>
        <v>2250.5300000000002</v>
      </c>
      <c r="H27" s="95">
        <f>IF((SrcKA!H21&lt;&gt;""), SrcKA!H21,"")</f>
        <v>1844.7</v>
      </c>
      <c r="I27" s="94" t="s">
        <v>796</v>
      </c>
      <c r="J27" s="96"/>
      <c r="K27" s="96" t="str">
        <f>IF((SrcKA!AB21&lt;&gt;""), SrcKA!AB21,"")</f>
        <v/>
      </c>
      <c r="L27" s="95">
        <f>IF((SrcKA!AC21&lt;&gt;""), SrcKA!AC21,"")</f>
        <v>1844.7</v>
      </c>
      <c r="M27" s="95">
        <f>IF((SrcKA!AA21&lt;&gt;""), SrcKA!AA21,"")</f>
        <v>3</v>
      </c>
      <c r="N27" s="95">
        <f>IF((SrcKA!J21&lt;&gt;""), SrcKA!J21,"")</f>
        <v>55.34</v>
      </c>
      <c r="O27" s="95">
        <f>IF((SrcKA!U21&lt;&gt;""), SrcKA!U21,"")</f>
        <v>2</v>
      </c>
      <c r="P27" s="95">
        <f>IF((SrcKA!V21&lt;&gt;""), SrcKA!V21,"")</f>
        <v>38</v>
      </c>
      <c r="Q27" s="93"/>
      <c r="R27" s="95"/>
      <c r="S27" s="95">
        <f>IF((SrcKA!AE21&lt;&gt;""), SrcKA!AE21,"")</f>
        <v>0</v>
      </c>
      <c r="T27" s="95">
        <f>IF((SrcKA!K21&lt;&gt;""), SrcKA!K21,"")</f>
        <v>1938.04</v>
      </c>
      <c r="U27" s="93" t="str">
        <f>IF((SrcKA!O21&lt;&gt;""), SrcKA!O21,"")</f>
        <v>Общество с ограниченной ответственностью "Русский Свет"</v>
      </c>
      <c r="V27" s="93" t="str">
        <f>IF((SrcKA!Z21&lt;&gt;""), SrcKA!Z21,"")</f>
        <v/>
      </c>
      <c r="W27" s="93" t="str">
        <f>IF((SrcKA!R21&lt;&gt;""), SrcKA!R21,"")</f>
        <v>772845001</v>
      </c>
      <c r="X27" s="93" t="str">
        <f>IF((SrcKA!Q21&lt;&gt;""), SrcKA!Q21,"")</f>
        <v>7704844420</v>
      </c>
      <c r="Y27" s="93" t="str">
        <f>IF((SrcKA!S21&lt;&gt;""), SrcKA!S21,"")</f>
        <v>www.rs24.ru</v>
      </c>
      <c r="Z27" s="93" t="str">
        <f>IF((SrcKA!P21&lt;&gt;""), SrcKA!P21,"")</f>
        <v>117342, Москва г, Обручева ул, 36, 2, П. 2236</v>
      </c>
      <c r="AA27" s="94">
        <f>IF((SrcKA!N21&lt;&gt;""), SrcKA!N21,"")</f>
        <v>2</v>
      </c>
    </row>
    <row r="28" spans="1:27" ht="71.25" x14ac:dyDescent="0.2">
      <c r="A28" s="97" t="s">
        <v>522</v>
      </c>
      <c r="B28" s="98" t="str">
        <f>SrcKA!D22</f>
        <v>ТЦ_05.1.02.05_77_7722753969_06.03.2026_02_3.2</v>
      </c>
      <c r="C28" s="98" t="str">
        <f>IF((SrcKA!AI22&lt;&gt;""), SrcKA!AI22,"")</f>
        <v>Стяжка Х102</v>
      </c>
      <c r="D28" s="98" t="str">
        <f>IF((SrcKA!E22&lt;&gt;""), SrcKA!E22,"")</f>
        <v>Стяжка Х102</v>
      </c>
      <c r="E28" s="99" t="str">
        <f>IF((SrcKA!AH22&lt;&gt;""), SrcKA!AH22,"")</f>
        <v>ШТ</v>
      </c>
      <c r="F28" s="99" t="str">
        <f>IF((SrcKA!G22&lt;&gt;""), SrcKA!G22,"")</f>
        <v>ШТ</v>
      </c>
      <c r="G28" s="100">
        <f>IF((SrcKA!I22&lt;&gt;""), SrcKA!I22,"")</f>
        <v>2318.0500000000002</v>
      </c>
      <c r="H28" s="100">
        <f>IF((SrcKA!H22&lt;&gt;""), SrcKA!H22,"")</f>
        <v>1900.04</v>
      </c>
      <c r="I28" s="99" t="s">
        <v>796</v>
      </c>
      <c r="J28" s="101"/>
      <c r="K28" s="101" t="str">
        <f>IF((SrcKA!AB22&lt;&gt;""), SrcKA!AB22,"")</f>
        <v/>
      </c>
      <c r="L28" s="100">
        <f>IF((SrcKA!AC22&lt;&gt;""), SrcKA!AC22,"")</f>
        <v>1900.04</v>
      </c>
      <c r="M28" s="100">
        <f>IF((SrcKA!AA22&lt;&gt;""), SrcKA!AA22,"")</f>
        <v>3</v>
      </c>
      <c r="N28" s="100">
        <f>IF((SrcKA!J22&lt;&gt;""), SrcKA!J22,"")</f>
        <v>57</v>
      </c>
      <c r="O28" s="100">
        <f>IF((SrcKA!U22&lt;&gt;""), SrcKA!U22,"")</f>
        <v>2</v>
      </c>
      <c r="P28" s="100">
        <f>IF((SrcKA!V22&lt;&gt;""), SrcKA!V22,"")</f>
        <v>39.14</v>
      </c>
      <c r="Q28" s="98"/>
      <c r="R28" s="100"/>
      <c r="S28" s="100">
        <f>IF((SrcKA!AE22&lt;&gt;""), SrcKA!AE22,"")</f>
        <v>0</v>
      </c>
      <c r="T28" s="100">
        <f>IF((SrcKA!K22&lt;&gt;""), SrcKA!K22,"")</f>
        <v>1996.18</v>
      </c>
      <c r="U28" s="98" t="str">
        <f>IF((SrcKA!O22&lt;&gt;""), SrcKA!O22,"")</f>
        <v>OОО «ВсеИнструменты.ру»</v>
      </c>
      <c r="V28" s="98" t="str">
        <f>IF((SrcKA!Z22&lt;&gt;""), SrcKA!Z22,"")</f>
        <v/>
      </c>
      <c r="W28" s="98" t="str">
        <f>IF((SrcKA!R22&lt;&gt;""), SrcKA!R22,"")</f>
        <v>997750001</v>
      </c>
      <c r="X28" s="98" t="str">
        <f>IF((SrcKA!Q22&lt;&gt;""), SrcKA!Q22,"")</f>
        <v>7722753969</v>
      </c>
      <c r="Y28" s="98" t="str">
        <f>IF((SrcKA!S22&lt;&gt;""), SrcKA!S22,"")</f>
        <v>vseinstrumenti.ru</v>
      </c>
      <c r="Z28" s="98" t="str">
        <f>IF((SrcKA!P22&lt;&gt;""), SrcKA!P22,"")</f>
        <v>109451, ГОРОД МОСКВА, УЛИЦА БРАТИСЛАВСКАЯ, ДОМ 16, КОРПУС 1, ПОМ. 3</v>
      </c>
      <c r="AA28" s="99">
        <f>IF((SrcKA!N22&lt;&gt;""), SrcKA!N22,"")</f>
        <v>2</v>
      </c>
    </row>
    <row r="29" spans="1:27" ht="42.75" x14ac:dyDescent="0.2">
      <c r="A29" s="97" t="s">
        <v>524</v>
      </c>
      <c r="B29" s="98" t="str">
        <f>SrcKA!D23</f>
        <v>ТЦ_05.1.02.05_08_08.11.2024_11.03.2026_02_3.3</v>
      </c>
      <c r="C29" s="98" t="str">
        <f>IF((SrcKA!AI23&lt;&gt;""), SrcKA!AI23,"")</f>
        <v>Стяжка Х102</v>
      </c>
      <c r="D29" s="98" t="str">
        <f>IF((SrcKA!E23&lt;&gt;""), SrcKA!E23,"")</f>
        <v>Стяжка Х102</v>
      </c>
      <c r="E29" s="99" t="str">
        <f>IF((SrcKA!AH23&lt;&gt;""), SrcKA!AH23,"")</f>
        <v>ШТ</v>
      </c>
      <c r="F29" s="99" t="str">
        <f>IF((SrcKA!G23&lt;&gt;""), SrcKA!G23,"")</f>
        <v>ШТ</v>
      </c>
      <c r="G29" s="100">
        <f>IF((SrcKA!I23&lt;&gt;""), SrcKA!I23,"")</f>
        <v>2295.54</v>
      </c>
      <c r="H29" s="100">
        <f>IF((SrcKA!H23&lt;&gt;""), SrcKA!H23,"")</f>
        <v>1881.59</v>
      </c>
      <c r="I29" s="99" t="s">
        <v>797</v>
      </c>
      <c r="J29" s="101"/>
      <c r="K29" s="101" t="str">
        <f>IF((SrcKA!AB23&lt;&gt;""), SrcKA!AB23,"")</f>
        <v/>
      </c>
      <c r="L29" s="100">
        <f>IF((SrcKA!AC23&lt;&gt;""), SrcKA!AC23,"")</f>
        <v>1881.59</v>
      </c>
      <c r="M29" s="100">
        <f>IF((SrcKA!AA23&lt;&gt;""), SrcKA!AA23,"")</f>
        <v>3</v>
      </c>
      <c r="N29" s="100">
        <f>IF((SrcKA!J23&lt;&gt;""), SrcKA!J23,"")</f>
        <v>56.45</v>
      </c>
      <c r="O29" s="100">
        <f>IF((SrcKA!U23&lt;&gt;""), SrcKA!U23,"")</f>
        <v>2</v>
      </c>
      <c r="P29" s="100">
        <f>IF((SrcKA!V23&lt;&gt;""), SrcKA!V23,"")</f>
        <v>38.76</v>
      </c>
      <c r="Q29" s="98"/>
      <c r="R29" s="100"/>
      <c r="S29" s="100">
        <f>IF((SrcKA!AE23&lt;&gt;""), SrcKA!AE23,"")</f>
        <v>0</v>
      </c>
      <c r="T29" s="100">
        <f>IF((SrcKA!K23&lt;&gt;""), SrcKA!K23,"")</f>
        <v>1976.8</v>
      </c>
      <c r="U29" s="98" t="str">
        <f>IF((SrcKA!O23&lt;&gt;""), SrcKA!O23,"")</f>
        <v>АО "ТД "Электротехмонтаж"</v>
      </c>
      <c r="V29" s="98" t="str">
        <f>IF((SrcKA!Z23&lt;&gt;""), SrcKA!Z23,"")</f>
        <v/>
      </c>
      <c r="W29" s="98" t="str">
        <f>IF((SrcKA!R23&lt;&gt;""), SrcKA!R23,"")</f>
        <v>784201001</v>
      </c>
      <c r="X29" s="98" t="str">
        <f>IF((SrcKA!Q23&lt;&gt;""), SrcKA!Q23,"")</f>
        <v>08.11.2024</v>
      </c>
      <c r="Y29" s="98" t="str">
        <f>IF((SrcKA!S23&lt;&gt;""), SrcKA!S23,"")</f>
        <v>https://www.etm.ru/</v>
      </c>
      <c r="Z29" s="98" t="str">
        <f>IF((SrcKA!P23&lt;&gt;""), SrcKA!P23,"")</f>
        <v>141401,Московская обл,,Химки г,, Мельникова ул,32,А</v>
      </c>
      <c r="AA29" s="99">
        <f>IF((SrcKA!N23&lt;&gt;""), SrcKA!N23,"")</f>
        <v>2</v>
      </c>
    </row>
    <row r="30" spans="1:27" ht="60" x14ac:dyDescent="0.2">
      <c r="A30" s="92" t="s">
        <v>526</v>
      </c>
      <c r="B30" s="93" t="str">
        <f>SrcKA!D24</f>
        <v>ТЦ_20.1.02.23_77_7704844420_06.03.2026_02_4.1</v>
      </c>
      <c r="C30" s="93" t="str">
        <f>IF((SrcKA!AI24&lt;&gt;""), SrcKA!AI24,"")</f>
        <v>Бугель NB20</v>
      </c>
      <c r="D30" s="93" t="str">
        <f>IF((SrcKA!E24&lt;&gt;""), SrcKA!E24,"")</f>
        <v>Бугель NB20</v>
      </c>
      <c r="E30" s="94" t="str">
        <f>IF((SrcKA!AH24&lt;&gt;""), SrcKA!AH24,"")</f>
        <v>ШТ</v>
      </c>
      <c r="F30" s="94" t="str">
        <f>IF((SrcKA!G24&lt;&gt;""), SrcKA!G24,"")</f>
        <v>ШТ</v>
      </c>
      <c r="G30" s="95">
        <f>IF((SrcKA!I24&lt;&gt;""), SrcKA!I24,"")</f>
        <v>67.099999999999994</v>
      </c>
      <c r="H30" s="95">
        <f>IF((SrcKA!H24&lt;&gt;""), SrcKA!H24,"")</f>
        <v>55</v>
      </c>
      <c r="I30" s="94" t="s">
        <v>796</v>
      </c>
      <c r="J30" s="96"/>
      <c r="K30" s="96" t="str">
        <f>IF((SrcKA!AB24&lt;&gt;""), SrcKA!AB24,"")</f>
        <v/>
      </c>
      <c r="L30" s="95">
        <f>IF((SrcKA!AC24&lt;&gt;""), SrcKA!AC24,"")</f>
        <v>55</v>
      </c>
      <c r="M30" s="95">
        <f>IF((SrcKA!AA24&lt;&gt;""), SrcKA!AA24,"")</f>
        <v>3</v>
      </c>
      <c r="N30" s="95">
        <f>IF((SrcKA!J24&lt;&gt;""), SrcKA!J24,"")</f>
        <v>1.65</v>
      </c>
      <c r="O30" s="95">
        <f>IF((SrcKA!U24&lt;&gt;""), SrcKA!U24,"")</f>
        <v>2</v>
      </c>
      <c r="P30" s="95">
        <f>IF((SrcKA!V24&lt;&gt;""), SrcKA!V24,"")</f>
        <v>1.1299999999999999</v>
      </c>
      <c r="Q30" s="93"/>
      <c r="R30" s="95"/>
      <c r="S30" s="95">
        <f>IF((SrcKA!AE24&lt;&gt;""), SrcKA!AE24,"")</f>
        <v>0</v>
      </c>
      <c r="T30" s="95">
        <f>IF((SrcKA!K24&lt;&gt;""), SrcKA!K24,"")</f>
        <v>57.78</v>
      </c>
      <c r="U30" s="93" t="str">
        <f>IF((SrcKA!O24&lt;&gt;""), SrcKA!O24,"")</f>
        <v>Общество с ограниченной ответственностью "Русский Свет"</v>
      </c>
      <c r="V30" s="93" t="str">
        <f>IF((SrcKA!Z24&lt;&gt;""), SrcKA!Z24,"")</f>
        <v/>
      </c>
      <c r="W30" s="93" t="str">
        <f>IF((SrcKA!R24&lt;&gt;""), SrcKA!R24,"")</f>
        <v>772845001</v>
      </c>
      <c r="X30" s="93" t="str">
        <f>IF((SrcKA!Q24&lt;&gt;""), SrcKA!Q24,"")</f>
        <v>7704844420</v>
      </c>
      <c r="Y30" s="93" t="str">
        <f>IF((SrcKA!S24&lt;&gt;""), SrcKA!S24,"")</f>
        <v>www.rs24.ru</v>
      </c>
      <c r="Z30" s="93" t="str">
        <f>IF((SrcKA!P24&lt;&gt;""), SrcKA!P24,"")</f>
        <v>117342, Москва г, Обручева ул, 36, 2, П. 2236</v>
      </c>
      <c r="AA30" s="94">
        <f>IF((SrcKA!N24&lt;&gt;""), SrcKA!N24,"")</f>
        <v>2</v>
      </c>
    </row>
    <row r="31" spans="1:27" ht="71.25" x14ac:dyDescent="0.2">
      <c r="A31" s="97" t="s">
        <v>529</v>
      </c>
      <c r="B31" s="98" t="str">
        <f>SrcKA!D25</f>
        <v>ТЦ_20.1.02.23_77_7722753969_06.03.2026_02_4.2</v>
      </c>
      <c r="C31" s="98" t="str">
        <f>IF((SrcKA!AI25&lt;&gt;""), SrcKA!AI25,"")</f>
        <v>Бугель NB20</v>
      </c>
      <c r="D31" s="98" t="str">
        <f>IF((SrcKA!E25&lt;&gt;""), SrcKA!E25,"")</f>
        <v>Бугель NB20</v>
      </c>
      <c r="E31" s="99" t="str">
        <f>IF((SrcKA!AH25&lt;&gt;""), SrcKA!AH25,"")</f>
        <v>ШТ</v>
      </c>
      <c r="F31" s="99" t="str">
        <f>IF((SrcKA!G25&lt;&gt;""), SrcKA!G25,"")</f>
        <v>ШТ</v>
      </c>
      <c r="G31" s="100">
        <f>IF((SrcKA!I25&lt;&gt;""), SrcKA!I25,"")</f>
        <v>69.11</v>
      </c>
      <c r="H31" s="100">
        <f>IF((SrcKA!H25&lt;&gt;""), SrcKA!H25,"")</f>
        <v>56.65</v>
      </c>
      <c r="I31" s="99" t="s">
        <v>796</v>
      </c>
      <c r="J31" s="101"/>
      <c r="K31" s="101" t="str">
        <f>IF((SrcKA!AB25&lt;&gt;""), SrcKA!AB25,"")</f>
        <v/>
      </c>
      <c r="L31" s="100">
        <f>IF((SrcKA!AC25&lt;&gt;""), SrcKA!AC25,"")</f>
        <v>56.65</v>
      </c>
      <c r="M31" s="100">
        <f>IF((SrcKA!AA25&lt;&gt;""), SrcKA!AA25,"")</f>
        <v>3</v>
      </c>
      <c r="N31" s="100">
        <f>IF((SrcKA!J25&lt;&gt;""), SrcKA!J25,"")</f>
        <v>1.7</v>
      </c>
      <c r="O31" s="100">
        <f>IF((SrcKA!U25&lt;&gt;""), SrcKA!U25,"")</f>
        <v>2</v>
      </c>
      <c r="P31" s="100">
        <f>IF((SrcKA!V25&lt;&gt;""), SrcKA!V25,"")</f>
        <v>1.17</v>
      </c>
      <c r="Q31" s="98"/>
      <c r="R31" s="100"/>
      <c r="S31" s="100">
        <f>IF((SrcKA!AE25&lt;&gt;""), SrcKA!AE25,"")</f>
        <v>0</v>
      </c>
      <c r="T31" s="100">
        <f>IF((SrcKA!K25&lt;&gt;""), SrcKA!K25,"")</f>
        <v>59.52</v>
      </c>
      <c r="U31" s="98" t="str">
        <f>IF((SrcKA!O25&lt;&gt;""), SrcKA!O25,"")</f>
        <v>OОО «ВсеИнструменты.ру»</v>
      </c>
      <c r="V31" s="98" t="str">
        <f>IF((SrcKA!Z25&lt;&gt;""), SrcKA!Z25,"")</f>
        <v/>
      </c>
      <c r="W31" s="98" t="str">
        <f>IF((SrcKA!R25&lt;&gt;""), SrcKA!R25,"")</f>
        <v>997750001</v>
      </c>
      <c r="X31" s="98" t="str">
        <f>IF((SrcKA!Q25&lt;&gt;""), SrcKA!Q25,"")</f>
        <v>7722753969</v>
      </c>
      <c r="Y31" s="98" t="str">
        <f>IF((SrcKA!S25&lt;&gt;""), SrcKA!S25,"")</f>
        <v>https://www.vseinstrumenti.ru/</v>
      </c>
      <c r="Z31" s="98" t="str">
        <f>IF((SrcKA!P25&lt;&gt;""), SrcKA!P25,"")</f>
        <v>109451, ГОРОД МОСКВА, УЛИЦА БРАТИСЛАВСКАЯ, ДОМ 16, КОРПУС 1, ПОМ. 3</v>
      </c>
      <c r="AA31" s="99">
        <f>IF((SrcKA!N25&lt;&gt;""), SrcKA!N25,"")</f>
        <v>2</v>
      </c>
    </row>
    <row r="32" spans="1:27" ht="42.75" x14ac:dyDescent="0.2">
      <c r="A32" s="97" t="s">
        <v>533</v>
      </c>
      <c r="B32" s="98" t="str">
        <f>SrcKA!D26</f>
        <v>ТЦ_20.1.02.23_08_08.11.2024_11.03.2026_02_4.3</v>
      </c>
      <c r="C32" s="98" t="str">
        <f>IF((SrcKA!AI26&lt;&gt;""), SrcKA!AI26,"")</f>
        <v>Бугель NB20</v>
      </c>
      <c r="D32" s="98" t="str">
        <f>IF((SrcKA!E26&lt;&gt;""), SrcKA!E26,"")</f>
        <v>Бугель NB20</v>
      </c>
      <c r="E32" s="99" t="str">
        <f>IF((SrcKA!AH26&lt;&gt;""), SrcKA!AH26,"")</f>
        <v>ШТ</v>
      </c>
      <c r="F32" s="99" t="str">
        <f>IF((SrcKA!G26&lt;&gt;""), SrcKA!G26,"")</f>
        <v>ШТ</v>
      </c>
      <c r="G32" s="100">
        <f>IF((SrcKA!I26&lt;&gt;""), SrcKA!I26,"")</f>
        <v>68.44</v>
      </c>
      <c r="H32" s="100">
        <f>IF((SrcKA!H26&lt;&gt;""), SrcKA!H26,"")</f>
        <v>56.1</v>
      </c>
      <c r="I32" s="99" t="s">
        <v>797</v>
      </c>
      <c r="J32" s="101"/>
      <c r="K32" s="101" t="str">
        <f>IF((SrcKA!AB26&lt;&gt;""), SrcKA!AB26,"")</f>
        <v/>
      </c>
      <c r="L32" s="100">
        <f>IF((SrcKA!AC26&lt;&gt;""), SrcKA!AC26,"")</f>
        <v>56.1</v>
      </c>
      <c r="M32" s="100">
        <f>IF((SrcKA!AA26&lt;&gt;""), SrcKA!AA26,"")</f>
        <v>3</v>
      </c>
      <c r="N32" s="100">
        <f>IF((SrcKA!J26&lt;&gt;""), SrcKA!J26,"")</f>
        <v>1.68</v>
      </c>
      <c r="O32" s="100">
        <f>IF((SrcKA!U26&lt;&gt;""), SrcKA!U26,"")</f>
        <v>2</v>
      </c>
      <c r="P32" s="100">
        <f>IF((SrcKA!V26&lt;&gt;""), SrcKA!V26,"")</f>
        <v>1.1599999999999999</v>
      </c>
      <c r="Q32" s="98"/>
      <c r="R32" s="100"/>
      <c r="S32" s="100">
        <f>IF((SrcKA!AE26&lt;&gt;""), SrcKA!AE26,"")</f>
        <v>0</v>
      </c>
      <c r="T32" s="100">
        <f>IF((SrcKA!K26&lt;&gt;""), SrcKA!K26,"")</f>
        <v>58.94</v>
      </c>
      <c r="U32" s="98" t="str">
        <f>IF((SrcKA!O26&lt;&gt;""), SrcKA!O26,"")</f>
        <v>ООО "ТД "Электротехмонтаж"</v>
      </c>
      <c r="V32" s="98" t="str">
        <f>IF((SrcKA!Z26&lt;&gt;""), SrcKA!Z26,"")</f>
        <v/>
      </c>
      <c r="W32" s="98" t="str">
        <f>IF((SrcKA!R26&lt;&gt;""), SrcKA!R26,"")</f>
        <v>784201001</v>
      </c>
      <c r="X32" s="98" t="str">
        <f>IF((SrcKA!Q26&lt;&gt;""), SrcKA!Q26,"")</f>
        <v>08.11.2024</v>
      </c>
      <c r="Y32" s="98" t="str">
        <f>IF((SrcKA!S26&lt;&gt;""), SrcKA!S26,"")</f>
        <v>https://www.etm.ru/</v>
      </c>
      <c r="Z32" s="98" t="str">
        <f>IF((SrcKA!P26&lt;&gt;""), SrcKA!P26,"")</f>
        <v>141401,Московская обл,,Химки г,, Мельникова ул,32,А</v>
      </c>
      <c r="AA32" s="99">
        <f>IF((SrcKA!N26&lt;&gt;""), SrcKA!N26,"")</f>
        <v>2</v>
      </c>
    </row>
    <row r="33" spans="1:27" ht="60" x14ac:dyDescent="0.2">
      <c r="A33" s="92" t="s">
        <v>537</v>
      </c>
      <c r="B33" s="93" t="str">
        <f>SrcKA!D27</f>
        <v>ТЦ_59.00.00.00_77_7704844420_06.03.2026_02_5.1</v>
      </c>
      <c r="C33" s="93" t="str">
        <f>IF((SrcKA!AI27&lt;&gt;""), SrcKA!AI27,"")</f>
        <v>Вертикальный заземлитель 3В2,5о</v>
      </c>
      <c r="D33" s="93" t="str">
        <f>IF((SrcKA!E27&lt;&gt;""), SrcKA!E27,"")</f>
        <v>Вертикальный заземлитель 3В2,5о</v>
      </c>
      <c r="E33" s="94" t="str">
        <f>IF((SrcKA!AH27&lt;&gt;""), SrcKA!AH27,"")</f>
        <v>ШТ</v>
      </c>
      <c r="F33" s="94" t="str">
        <f>IF((SrcKA!G27&lt;&gt;""), SrcKA!G27,"")</f>
        <v>ШТ</v>
      </c>
      <c r="G33" s="95">
        <f>IF((SrcKA!I27&lt;&gt;""), SrcKA!I27,"")</f>
        <v>1764.12</v>
      </c>
      <c r="H33" s="95">
        <f>IF((SrcKA!H27&lt;&gt;""), SrcKA!H27,"")</f>
        <v>1446</v>
      </c>
      <c r="I33" s="94" t="s">
        <v>796</v>
      </c>
      <c r="J33" s="96"/>
      <c r="K33" s="96" t="str">
        <f>IF((SrcKA!AB27&lt;&gt;""), SrcKA!AB27,"")</f>
        <v/>
      </c>
      <c r="L33" s="95">
        <f>IF((SrcKA!AC27&lt;&gt;""), SrcKA!AC27,"")</f>
        <v>1446</v>
      </c>
      <c r="M33" s="95">
        <f>IF((SrcKA!AA27&lt;&gt;""), SrcKA!AA27,"")</f>
        <v>3</v>
      </c>
      <c r="N33" s="95">
        <f>IF((SrcKA!J27&lt;&gt;""), SrcKA!J27,"")</f>
        <v>43.38</v>
      </c>
      <c r="O33" s="95">
        <f>IF((SrcKA!U27&lt;&gt;""), SrcKA!U27,"")</f>
        <v>2</v>
      </c>
      <c r="P33" s="95">
        <f>IF((SrcKA!V27&lt;&gt;""), SrcKA!V27,"")</f>
        <v>29.79</v>
      </c>
      <c r="Q33" s="93"/>
      <c r="R33" s="95"/>
      <c r="S33" s="95">
        <f>IF((SrcKA!AE27&lt;&gt;""), SrcKA!AE27,"")</f>
        <v>0</v>
      </c>
      <c r="T33" s="95">
        <f>IF((SrcKA!K27&lt;&gt;""), SrcKA!K27,"")</f>
        <v>1519.17</v>
      </c>
      <c r="U33" s="93" t="str">
        <f>IF((SrcKA!O27&lt;&gt;""), SrcKA!O27,"")</f>
        <v>Общество с ограниченной ответственностью "Русский Свет"</v>
      </c>
      <c r="V33" s="93" t="str">
        <f>IF((SrcKA!Z27&lt;&gt;""), SrcKA!Z27,"")</f>
        <v/>
      </c>
      <c r="W33" s="93" t="str">
        <f>IF((SrcKA!R27&lt;&gt;""), SrcKA!R27,"")</f>
        <v>772845001</v>
      </c>
      <c r="X33" s="93" t="str">
        <f>IF((SrcKA!Q27&lt;&gt;""), SrcKA!Q27,"")</f>
        <v>7704844420</v>
      </c>
      <c r="Y33" s="93" t="str">
        <f>IF((SrcKA!S27&lt;&gt;""), SrcKA!S27,"")</f>
        <v>www.rs24.ru</v>
      </c>
      <c r="Z33" s="93" t="str">
        <f>IF((SrcKA!P27&lt;&gt;""), SrcKA!P27,"")</f>
        <v>117342, Москва г, Обручева ул, 36, 2, П. 2236</v>
      </c>
      <c r="AA33" s="94">
        <f>IF((SrcKA!N27&lt;&gt;""), SrcKA!N27,"")</f>
        <v>2</v>
      </c>
    </row>
    <row r="34" spans="1:27" ht="71.25" x14ac:dyDescent="0.2">
      <c r="A34" s="97" t="s">
        <v>539</v>
      </c>
      <c r="B34" s="98" t="str">
        <f>SrcKA!D28</f>
        <v>ТЦ_59.00.00.00_77_7722753969_06.03.2026_02_5.2</v>
      </c>
      <c r="C34" s="98" t="str">
        <f>IF((SrcKA!AI28&lt;&gt;""), SrcKA!AI28,"")</f>
        <v>Вертикальный заземлитель 3В2,5о</v>
      </c>
      <c r="D34" s="98" t="str">
        <f>IF((SrcKA!E28&lt;&gt;""), SrcKA!E28,"")</f>
        <v>Вертикальный заземлитель 3В2,5о</v>
      </c>
      <c r="E34" s="99" t="str">
        <f>IF((SrcKA!AH28&lt;&gt;""), SrcKA!AH28,"")</f>
        <v>ШТ</v>
      </c>
      <c r="F34" s="99" t="str">
        <f>IF((SrcKA!G28&lt;&gt;""), SrcKA!G28,"")</f>
        <v>ШТ</v>
      </c>
      <c r="G34" s="100">
        <f>IF((SrcKA!I28&lt;&gt;""), SrcKA!I28,"")</f>
        <v>1817.04</v>
      </c>
      <c r="H34" s="100">
        <f>IF((SrcKA!H28&lt;&gt;""), SrcKA!H28,"")</f>
        <v>1489.38</v>
      </c>
      <c r="I34" s="99" t="s">
        <v>796</v>
      </c>
      <c r="J34" s="101"/>
      <c r="K34" s="101" t="str">
        <f>IF((SrcKA!AB28&lt;&gt;""), SrcKA!AB28,"")</f>
        <v/>
      </c>
      <c r="L34" s="100">
        <f>IF((SrcKA!AC28&lt;&gt;""), SrcKA!AC28,"")</f>
        <v>1489.38</v>
      </c>
      <c r="M34" s="100">
        <f>IF((SrcKA!AA28&lt;&gt;""), SrcKA!AA28,"")</f>
        <v>3</v>
      </c>
      <c r="N34" s="100">
        <f>IF((SrcKA!J28&lt;&gt;""), SrcKA!J28,"")</f>
        <v>44.68</v>
      </c>
      <c r="O34" s="100">
        <f>IF((SrcKA!U28&lt;&gt;""), SrcKA!U28,"")</f>
        <v>2</v>
      </c>
      <c r="P34" s="100">
        <f>IF((SrcKA!V28&lt;&gt;""), SrcKA!V28,"")</f>
        <v>30.68</v>
      </c>
      <c r="Q34" s="98"/>
      <c r="R34" s="100"/>
      <c r="S34" s="100">
        <f>IF((SrcKA!AE28&lt;&gt;""), SrcKA!AE28,"")</f>
        <v>0</v>
      </c>
      <c r="T34" s="100">
        <f>IF((SrcKA!K28&lt;&gt;""), SrcKA!K28,"")</f>
        <v>1564.74</v>
      </c>
      <c r="U34" s="98" t="str">
        <f>IF((SrcKA!O28&lt;&gt;""), SrcKA!O28,"")</f>
        <v>OОО «ВсеИнструменты.ру»</v>
      </c>
      <c r="V34" s="98" t="str">
        <f>IF((SrcKA!Z28&lt;&gt;""), SrcKA!Z28,"")</f>
        <v/>
      </c>
      <c r="W34" s="98" t="str">
        <f>IF((SrcKA!R28&lt;&gt;""), SrcKA!R28,"")</f>
        <v>997750001</v>
      </c>
      <c r="X34" s="98" t="str">
        <f>IF((SrcKA!Q28&lt;&gt;""), SrcKA!Q28,"")</f>
        <v>7722753969</v>
      </c>
      <c r="Y34" s="98" t="str">
        <f>IF((SrcKA!S28&lt;&gt;""), SrcKA!S28,"")</f>
        <v>vseinstrumenti.ru</v>
      </c>
      <c r="Z34" s="98" t="str">
        <f>IF((SrcKA!P28&lt;&gt;""), SrcKA!P28,"")</f>
        <v>109451, ГОРОД МОСКВА, УЛИЦА БРАТИСЛАВСКАЯ, ДОМ 16, КОРПУС 1, ПОМ. 3</v>
      </c>
      <c r="AA34" s="99">
        <f>IF((SrcKA!N28&lt;&gt;""), SrcKA!N28,"")</f>
        <v>2</v>
      </c>
    </row>
    <row r="35" spans="1:27" ht="42.75" x14ac:dyDescent="0.2">
      <c r="A35" s="97" t="s">
        <v>541</v>
      </c>
      <c r="B35" s="98" t="str">
        <f>SrcKA!D29</f>
        <v>ТЦ_59.00.00.00_08_08.11.2024_11.03.2026_02_5.3</v>
      </c>
      <c r="C35" s="98" t="str">
        <f>IF((SrcKA!AI29&lt;&gt;""), SrcKA!AI29,"")</f>
        <v>Вертикальный заземлитель 3В2,5о</v>
      </c>
      <c r="D35" s="98" t="str">
        <f>IF((SrcKA!E29&lt;&gt;""), SrcKA!E29,"")</f>
        <v>Вертикальный заземлитель 3В2,5о</v>
      </c>
      <c r="E35" s="99" t="str">
        <f>IF((SrcKA!AH29&lt;&gt;""), SrcKA!AH29,"")</f>
        <v>ШТ</v>
      </c>
      <c r="F35" s="99" t="str">
        <f>IF((SrcKA!G29&lt;&gt;""), SrcKA!G29,"")</f>
        <v>ШТ</v>
      </c>
      <c r="G35" s="100">
        <f>IF((SrcKA!I29&lt;&gt;""), SrcKA!I29,"")</f>
        <v>1799.4</v>
      </c>
      <c r="H35" s="100">
        <f>IF((SrcKA!H29&lt;&gt;""), SrcKA!H29,"")</f>
        <v>1474.92</v>
      </c>
      <c r="I35" s="99" t="s">
        <v>797</v>
      </c>
      <c r="J35" s="101"/>
      <c r="K35" s="101" t="str">
        <f>IF((SrcKA!AB29&lt;&gt;""), SrcKA!AB29,"")</f>
        <v/>
      </c>
      <c r="L35" s="100">
        <f>IF((SrcKA!AC29&lt;&gt;""), SrcKA!AC29,"")</f>
        <v>1474.92</v>
      </c>
      <c r="M35" s="100">
        <f>IF((SrcKA!AA29&lt;&gt;""), SrcKA!AA29,"")</f>
        <v>3</v>
      </c>
      <c r="N35" s="100">
        <f>IF((SrcKA!J29&lt;&gt;""), SrcKA!J29,"")</f>
        <v>44.25</v>
      </c>
      <c r="O35" s="100">
        <f>IF((SrcKA!U29&lt;&gt;""), SrcKA!U29,"")</f>
        <v>2</v>
      </c>
      <c r="P35" s="100">
        <f>IF((SrcKA!V29&lt;&gt;""), SrcKA!V29,"")</f>
        <v>30.38</v>
      </c>
      <c r="Q35" s="98"/>
      <c r="R35" s="100"/>
      <c r="S35" s="100">
        <f>IF((SrcKA!AE29&lt;&gt;""), SrcKA!AE29,"")</f>
        <v>0</v>
      </c>
      <c r="T35" s="100">
        <f>IF((SrcKA!K29&lt;&gt;""), SrcKA!K29,"")</f>
        <v>1549.55</v>
      </c>
      <c r="U35" s="98" t="str">
        <f>IF((SrcKA!O29&lt;&gt;""), SrcKA!O29,"")</f>
        <v>АО "ТД "Электротехмонтаж"</v>
      </c>
      <c r="V35" s="98" t="str">
        <f>IF((SrcKA!Z29&lt;&gt;""), SrcKA!Z29,"")</f>
        <v/>
      </c>
      <c r="W35" s="98" t="str">
        <f>IF((SrcKA!R29&lt;&gt;""), SrcKA!R29,"")</f>
        <v>784201001</v>
      </c>
      <c r="X35" s="98" t="str">
        <f>IF((SrcKA!Q29&lt;&gt;""), SrcKA!Q29,"")</f>
        <v>08.11.2024</v>
      </c>
      <c r="Y35" s="98" t="str">
        <f>IF((SrcKA!S29&lt;&gt;""), SrcKA!S29,"")</f>
        <v>https://www.etm.ru/</v>
      </c>
      <c r="Z35" s="98" t="str">
        <f>IF((SrcKA!P29&lt;&gt;""), SrcKA!P29,"")</f>
        <v>141401,Московская обл,,Химки г,, Мельникова ул,32,А</v>
      </c>
      <c r="AA35" s="99">
        <f>IF((SrcKA!N29&lt;&gt;""), SrcKA!N29,"")</f>
        <v>2</v>
      </c>
    </row>
    <row r="36" spans="1:27" ht="45" x14ac:dyDescent="0.2">
      <c r="A36" s="92" t="s">
        <v>543</v>
      </c>
      <c r="B36" s="93" t="str">
        <f>SrcKA!D30</f>
        <v>ТЦ_05.1.02.05_40_4027130780_04.05.2026_02_6.1</v>
      </c>
      <c r="C36" s="93" t="str">
        <f>IF((SrcKA!AI30&lt;&gt;""), SrcKA!AI30,"")</f>
        <v>Провода самонесущие изолированные  СИПн-2   3х50+1х54,6-0,6/1</v>
      </c>
      <c r="D36" s="93" t="str">
        <f>IF((SrcKA!E30&lt;&gt;""), SrcKA!E30,"")</f>
        <v>Провода самонесущие изолированные  СИПн-2   3х50+1х54,6-0,6/1</v>
      </c>
      <c r="E36" s="94" t="str">
        <f>IF((SrcKA!AH30&lt;&gt;""), SrcKA!AH30,"")</f>
        <v>м</v>
      </c>
      <c r="F36" s="94" t="str">
        <f>IF((SrcKA!G30&lt;&gt;""), SrcKA!G30,"")</f>
        <v>м</v>
      </c>
      <c r="G36" s="95">
        <f>IF((SrcKA!I30&lt;&gt;""), SrcKA!I30,"")</f>
        <v>370.39</v>
      </c>
      <c r="H36" s="95">
        <f>IF((SrcKA!H30&lt;&gt;""), SrcKA!H30,"")</f>
        <v>303.60000000000002</v>
      </c>
      <c r="I36" s="94" t="s">
        <v>798</v>
      </c>
      <c r="J36" s="96"/>
      <c r="K36" s="96" t="str">
        <f>IF((SrcKA!AB30&lt;&gt;""), SrcKA!AB30,"")</f>
        <v/>
      </c>
      <c r="L36" s="95">
        <f>IF((SrcKA!AC30&lt;&gt;""), SrcKA!AC30,"")</f>
        <v>303.60000000000002</v>
      </c>
      <c r="M36" s="95">
        <f>IF((SrcKA!AA30&lt;&gt;""), SrcKA!AA30,"")</f>
        <v>3</v>
      </c>
      <c r="N36" s="95">
        <f>IF((SrcKA!J30&lt;&gt;""), SrcKA!J30,"")</f>
        <v>9.11</v>
      </c>
      <c r="O36" s="95">
        <f>IF((SrcKA!U30&lt;&gt;""), SrcKA!U30,"")</f>
        <v>2</v>
      </c>
      <c r="P36" s="95">
        <f>IF((SrcKA!V30&lt;&gt;""), SrcKA!V30,"")</f>
        <v>6.25</v>
      </c>
      <c r="Q36" s="93"/>
      <c r="R36" s="95"/>
      <c r="S36" s="95">
        <f>IF((SrcKA!AE30&lt;&gt;""), SrcKA!AE30,"")</f>
        <v>0</v>
      </c>
      <c r="T36" s="95">
        <f>IF((SrcKA!K30&lt;&gt;""), SrcKA!K30,"")</f>
        <v>318.95999999999998</v>
      </c>
      <c r="U36" s="93" t="str">
        <f>IF((SrcKA!O30&lt;&gt;""), SrcKA!O30,"")</f>
        <v>ООО ТК "Норма-кабель"</v>
      </c>
      <c r="V36" s="93" t="str">
        <f>IF((SrcKA!Z30&lt;&gt;""), SrcKA!Z30,"")</f>
        <v>Российская Федерация</v>
      </c>
      <c r="W36" s="93" t="str">
        <f>IF((SrcKA!R30&lt;&gt;""), SrcKA!R30,"")</f>
        <v>7719546987</v>
      </c>
      <c r="X36" s="93" t="str">
        <f>IF((SrcKA!Q30&lt;&gt;""), SrcKA!Q30,"")</f>
        <v>4027130780</v>
      </c>
      <c r="Y36" s="93" t="str">
        <f>IF((SrcKA!S30&lt;&gt;""), SrcKA!S30,"")</f>
        <v>www.sip2a.ru  norma-cable@yandex.ru</v>
      </c>
      <c r="Z36" s="93" t="str">
        <f>IF((SrcKA!P30&lt;&gt;""), SrcKA!P30,"")</f>
        <v>МО, г. Реутов, Юбилейный пр-кт, дом № 42</v>
      </c>
      <c r="AA36" s="94">
        <f>IF((SrcKA!N30&lt;&gt;""), SrcKA!N30,"")</f>
        <v>2</v>
      </c>
    </row>
    <row r="37" spans="1:27" ht="85.5" x14ac:dyDescent="0.2">
      <c r="A37" s="97" t="s">
        <v>551</v>
      </c>
      <c r="B37" s="98" t="str">
        <f>SrcKA!D31</f>
        <v>ТЦ_05.1.02.05_77_7735180881_05.05.2026_02_6.2</v>
      </c>
      <c r="C37" s="98" t="str">
        <f>IF((SrcKA!AI31&lt;&gt;""), SrcKA!AI31,"")</f>
        <v>Провода самонесущие изолированные  СИПн-2   3х50+1х54,6-0,6/1</v>
      </c>
      <c r="D37" s="98" t="str">
        <f>IF((SrcKA!E31&lt;&gt;""), SrcKA!E31,"")</f>
        <v>Провода самонесущие изолированные  СИПн-2   3х50+1х54,6-0,6/1</v>
      </c>
      <c r="E37" s="99" t="str">
        <f>IF((SrcKA!AH31&lt;&gt;""), SrcKA!AH31,"")</f>
        <v>м</v>
      </c>
      <c r="F37" s="99" t="str">
        <f>IF((SrcKA!G31&lt;&gt;""), SrcKA!G31,"")</f>
        <v>м</v>
      </c>
      <c r="G37" s="100">
        <f>IF((SrcKA!I31&lt;&gt;""), SrcKA!I31,"")</f>
        <v>377.8</v>
      </c>
      <c r="H37" s="100">
        <f>IF((SrcKA!H31&lt;&gt;""), SrcKA!H31,"")</f>
        <v>309.67</v>
      </c>
      <c r="I37" s="99" t="s">
        <v>799</v>
      </c>
      <c r="J37" s="101"/>
      <c r="K37" s="101" t="str">
        <f>IF((SrcKA!AB31&lt;&gt;""), SrcKA!AB31,"")</f>
        <v/>
      </c>
      <c r="L37" s="100">
        <f>IF((SrcKA!AC31&lt;&gt;""), SrcKA!AC31,"")</f>
        <v>309.67</v>
      </c>
      <c r="M37" s="100">
        <f>IF((SrcKA!AA31&lt;&gt;""), SrcKA!AA31,"")</f>
        <v>3</v>
      </c>
      <c r="N37" s="100">
        <f>IF((SrcKA!J31&lt;&gt;""), SrcKA!J31,"")</f>
        <v>9.2899999999999991</v>
      </c>
      <c r="O37" s="100">
        <f>IF((SrcKA!U31&lt;&gt;""), SrcKA!U31,"")</f>
        <v>2</v>
      </c>
      <c r="P37" s="100">
        <f>IF((SrcKA!V31&lt;&gt;""), SrcKA!V31,"")</f>
        <v>6.38</v>
      </c>
      <c r="Q37" s="98"/>
      <c r="R37" s="100"/>
      <c r="S37" s="100">
        <f>IF((SrcKA!AE31&lt;&gt;""), SrcKA!AE31,"")</f>
        <v>0</v>
      </c>
      <c r="T37" s="100">
        <f>IF((SrcKA!K31&lt;&gt;""), SrcKA!K31,"")</f>
        <v>325.33999999999997</v>
      </c>
      <c r="U37" s="98" t="str">
        <f>IF((SrcKA!O31&lt;&gt;""), SrcKA!O31,"")</f>
        <v>ООО "ЭЛЕКТРОТК"</v>
      </c>
      <c r="V37" s="98" t="str">
        <f>IF((SrcKA!Z31&lt;&gt;""), SrcKA!Z31,"")</f>
        <v>Российская Федерация</v>
      </c>
      <c r="W37" s="98" t="str">
        <f>IF((SrcKA!R31&lt;&gt;""), SrcKA!R31,"")</f>
        <v>773501001</v>
      </c>
      <c r="X37" s="98" t="str">
        <f>IF((SrcKA!Q31&lt;&gt;""), SrcKA!Q31,"")</f>
        <v>7735180881</v>
      </c>
      <c r="Y37" s="98" t="str">
        <f>IF((SrcKA!S31&lt;&gt;""), SrcKA!S31,"")</f>
        <v/>
      </c>
      <c r="Z37" s="98" t="str">
        <f>IF((SrcKA!P31&lt;&gt;""), SrcKA!P31,"")</f>
        <v>124460 г.Москва, г.Зеленоград, ул.Конструктора Гуськова, д. 14, стр. 2, этаж 2, пом.204</v>
      </c>
      <c r="AA37" s="99">
        <f>IF((SrcKA!N31&lt;&gt;""), SrcKA!N31,"")</f>
        <v>2</v>
      </c>
    </row>
    <row r="38" spans="1:27" ht="128.25" x14ac:dyDescent="0.2">
      <c r="A38" s="97" t="s">
        <v>558</v>
      </c>
      <c r="B38" s="98" t="str">
        <f>SrcKA!D32</f>
        <v>ТЦ_05.1.02.05_78_7842224734_06.05.2026_02_6.3</v>
      </c>
      <c r="C38" s="98" t="str">
        <f>IF((SrcKA!AI32&lt;&gt;""), SrcKA!AI32,"")</f>
        <v>Провода самонесущие изолированные  СИПн-2   3х50+1х54,6-0,6/1</v>
      </c>
      <c r="D38" s="98" t="str">
        <f>IF((SrcKA!E32&lt;&gt;""), SrcKA!E32,"")</f>
        <v>Провода самонесущие изолированные  СИПн-2   3х50+1х54,6-0,6/1</v>
      </c>
      <c r="E38" s="99" t="str">
        <f>IF((SrcKA!AH32&lt;&gt;""), SrcKA!AH32,"")</f>
        <v>м</v>
      </c>
      <c r="F38" s="99" t="str">
        <f>IF((SrcKA!G32&lt;&gt;""), SrcKA!G32,"")</f>
        <v>м</v>
      </c>
      <c r="G38" s="100">
        <f>IF((SrcKA!I32&lt;&gt;""), SrcKA!I32,"")</f>
        <v>381.51</v>
      </c>
      <c r="H38" s="100">
        <f>IF((SrcKA!H32&lt;&gt;""), SrcKA!H32,"")</f>
        <v>312.70999999999998</v>
      </c>
      <c r="I38" s="99" t="s">
        <v>800</v>
      </c>
      <c r="J38" s="101"/>
      <c r="K38" s="101" t="str">
        <f>IF((SrcKA!AB32&lt;&gt;""), SrcKA!AB32,"")</f>
        <v/>
      </c>
      <c r="L38" s="100">
        <f>IF((SrcKA!AC32&lt;&gt;""), SrcKA!AC32,"")</f>
        <v>312.70999999999998</v>
      </c>
      <c r="M38" s="100">
        <f>IF((SrcKA!AA32&lt;&gt;""), SrcKA!AA32,"")</f>
        <v>3</v>
      </c>
      <c r="N38" s="100">
        <f>IF((SrcKA!J32&lt;&gt;""), SrcKA!J32,"")</f>
        <v>9.3800000000000008</v>
      </c>
      <c r="O38" s="100">
        <f>IF((SrcKA!U32&lt;&gt;""), SrcKA!U32,"")</f>
        <v>2</v>
      </c>
      <c r="P38" s="100">
        <f>IF((SrcKA!V32&lt;&gt;""), SrcKA!V32,"")</f>
        <v>6.44</v>
      </c>
      <c r="Q38" s="98"/>
      <c r="R38" s="100"/>
      <c r="S38" s="100">
        <f>IF((SrcKA!AE32&lt;&gt;""), SrcKA!AE32,"")</f>
        <v>0</v>
      </c>
      <c r="T38" s="100">
        <f>IF((SrcKA!K32&lt;&gt;""), SrcKA!K32,"")</f>
        <v>328.53</v>
      </c>
      <c r="U38" s="98" t="str">
        <f>IF((SrcKA!O32&lt;&gt;""), SrcKA!O32,"")</f>
        <v>АО "ТД "Электротехмонтаж"</v>
      </c>
      <c r="V38" s="98" t="str">
        <f>IF((SrcKA!Z32&lt;&gt;""), SrcKA!Z32,"")</f>
        <v>Российская Федерация</v>
      </c>
      <c r="W38" s="98" t="str">
        <f>IF((SrcKA!R32&lt;&gt;""), SrcKA!R32,"")</f>
        <v>784201001</v>
      </c>
      <c r="X38" s="98" t="str">
        <f>IF((SrcKA!Q32&lt;&gt;""), SrcKA!Q32,"")</f>
        <v>7842224734</v>
      </c>
      <c r="Y38" s="98" t="str">
        <f>IF((SrcKA!S32&lt;&gt;""), SrcKA!S32,"")</f>
        <v>0</v>
      </c>
      <c r="Z38" s="98" t="str">
        <f>IF((SrcKA!P32&lt;&gt;""), SrcKA!P32,"")</f>
        <v>191144,,город Санкт-Петербург,вн.тер.г.муниципальный округ Смольнинское,ул 7-я Советская,д 44,,литера Б, Помещ. 6-Н</v>
      </c>
      <c r="AA38" s="99">
        <f>IF((SrcKA!N32&lt;&gt;""), SrcKA!N32,"")</f>
        <v>2</v>
      </c>
    </row>
    <row r="39" spans="1:27" ht="60" x14ac:dyDescent="0.2">
      <c r="A39" s="92" t="s">
        <v>564</v>
      </c>
      <c r="B39" s="93" t="str">
        <f>SrcKA!D33</f>
        <v>ТЦ_59.00.00.00_77_7704844420_06.03.2026_02_7.1</v>
      </c>
      <c r="C39" s="93" t="str">
        <f>IF((SrcKA!AI33&lt;&gt;""), SrcKA!AI33,"")</f>
        <v>Комплект промежуточной подвески ES1500</v>
      </c>
      <c r="D39" s="93" t="str">
        <f>IF((SrcKA!E33&lt;&gt;""), SrcKA!E33,"")</f>
        <v>Комплект промежуточной подвески ES1500</v>
      </c>
      <c r="E39" s="94" t="str">
        <f>IF((SrcKA!AH33&lt;&gt;""), SrcKA!AH33,"")</f>
        <v>ШТ</v>
      </c>
      <c r="F39" s="94" t="str">
        <f>IF((SrcKA!G33&lt;&gt;""), SrcKA!G33,"")</f>
        <v>ШТ</v>
      </c>
      <c r="G39" s="95">
        <f>IF((SrcKA!I33&lt;&gt;""), SrcKA!I33,"")</f>
        <v>1384.94</v>
      </c>
      <c r="H39" s="95">
        <f>IF((SrcKA!H33&lt;&gt;""), SrcKA!H33,"")</f>
        <v>1135.2</v>
      </c>
      <c r="I39" s="94" t="s">
        <v>796</v>
      </c>
      <c r="J39" s="96"/>
      <c r="K39" s="96" t="str">
        <f>IF((SrcKA!AB33&lt;&gt;""), SrcKA!AB33,"")</f>
        <v/>
      </c>
      <c r="L39" s="95">
        <f>IF((SrcKA!AC33&lt;&gt;""), SrcKA!AC33,"")</f>
        <v>1135.2</v>
      </c>
      <c r="M39" s="95">
        <f>IF((SrcKA!AA33&lt;&gt;""), SrcKA!AA33,"")</f>
        <v>3</v>
      </c>
      <c r="N39" s="95">
        <f>IF((SrcKA!J33&lt;&gt;""), SrcKA!J33,"")</f>
        <v>34.06</v>
      </c>
      <c r="O39" s="95">
        <f>IF((SrcKA!U33&lt;&gt;""), SrcKA!U33,"")</f>
        <v>2</v>
      </c>
      <c r="P39" s="95">
        <f>IF((SrcKA!V33&lt;&gt;""), SrcKA!V33,"")</f>
        <v>23.39</v>
      </c>
      <c r="Q39" s="93"/>
      <c r="R39" s="95"/>
      <c r="S39" s="95">
        <f>IF((SrcKA!AE33&lt;&gt;""), SrcKA!AE33,"")</f>
        <v>0</v>
      </c>
      <c r="T39" s="95">
        <f>IF((SrcKA!K33&lt;&gt;""), SrcKA!K33,"")</f>
        <v>1192.6500000000001</v>
      </c>
      <c r="U39" s="93" t="str">
        <f>IF((SrcKA!O33&lt;&gt;""), SrcKA!O33,"")</f>
        <v>Общество с ограниченной ответственностью "Русский Свет"</v>
      </c>
      <c r="V39" s="93" t="str">
        <f>IF((SrcKA!Z33&lt;&gt;""), SrcKA!Z33,"")</f>
        <v/>
      </c>
      <c r="W39" s="93" t="str">
        <f>IF((SrcKA!R33&lt;&gt;""), SrcKA!R33,"")</f>
        <v>772845001</v>
      </c>
      <c r="X39" s="93" t="str">
        <f>IF((SrcKA!Q33&lt;&gt;""), SrcKA!Q33,"")</f>
        <v>7704844420</v>
      </c>
      <c r="Y39" s="93" t="str">
        <f>IF((SrcKA!S33&lt;&gt;""), SrcKA!S33,"")</f>
        <v>0</v>
      </c>
      <c r="Z39" s="93" t="str">
        <f>IF((SrcKA!P33&lt;&gt;""), SrcKA!P33,"")</f>
        <v>117342, Москва г, Обручева ул, 36, 2, П. 2236</v>
      </c>
      <c r="AA39" s="94">
        <f>IF((SrcKA!N33&lt;&gt;""), SrcKA!N33,"")</f>
        <v>2</v>
      </c>
    </row>
    <row r="40" spans="1:27" ht="71.25" x14ac:dyDescent="0.2">
      <c r="A40" s="97" t="s">
        <v>565</v>
      </c>
      <c r="B40" s="98" t="str">
        <f>SrcKA!D34</f>
        <v>ТЦ_59.00.00.00_77_7722753969_06.03.2026_02_7.2</v>
      </c>
      <c r="C40" s="98" t="str">
        <f>IF((SrcKA!AI34&lt;&gt;""), SrcKA!AI34,"")</f>
        <v>Комплект промежуточной подвески ES1500</v>
      </c>
      <c r="D40" s="98" t="str">
        <f>IF((SrcKA!E34&lt;&gt;""), SrcKA!E34,"")</f>
        <v>Комплект промежуточной подвески ES1500</v>
      </c>
      <c r="E40" s="99" t="str">
        <f>IF((SrcKA!AH34&lt;&gt;""), SrcKA!AH34,"")</f>
        <v>ШТ</v>
      </c>
      <c r="F40" s="99" t="str">
        <f>IF((SrcKA!G34&lt;&gt;""), SrcKA!G34,"")</f>
        <v>ШТ</v>
      </c>
      <c r="G40" s="100">
        <f>IF((SrcKA!I34&lt;&gt;""), SrcKA!I34,"")</f>
        <v>1426.5</v>
      </c>
      <c r="H40" s="100">
        <f>IF((SrcKA!H34&lt;&gt;""), SrcKA!H34,"")</f>
        <v>1169.26</v>
      </c>
      <c r="I40" s="99" t="s">
        <v>796</v>
      </c>
      <c r="J40" s="101"/>
      <c r="K40" s="101" t="str">
        <f>IF((SrcKA!AB34&lt;&gt;""), SrcKA!AB34,"")</f>
        <v/>
      </c>
      <c r="L40" s="100">
        <f>IF((SrcKA!AC34&lt;&gt;""), SrcKA!AC34,"")</f>
        <v>1169.26</v>
      </c>
      <c r="M40" s="100">
        <f>IF((SrcKA!AA34&lt;&gt;""), SrcKA!AA34,"")</f>
        <v>3</v>
      </c>
      <c r="N40" s="100">
        <f>IF((SrcKA!J34&lt;&gt;""), SrcKA!J34,"")</f>
        <v>35.08</v>
      </c>
      <c r="O40" s="100">
        <f>IF((SrcKA!U34&lt;&gt;""), SrcKA!U34,"")</f>
        <v>2</v>
      </c>
      <c r="P40" s="100">
        <f>IF((SrcKA!V34&lt;&gt;""), SrcKA!V34,"")</f>
        <v>24.09</v>
      </c>
      <c r="Q40" s="98"/>
      <c r="R40" s="100"/>
      <c r="S40" s="100">
        <f>IF((SrcKA!AE34&lt;&gt;""), SrcKA!AE34,"")</f>
        <v>0</v>
      </c>
      <c r="T40" s="100">
        <f>IF((SrcKA!K34&lt;&gt;""), SrcKA!K34,"")</f>
        <v>1228.43</v>
      </c>
      <c r="U40" s="98" t="str">
        <f>IF((SrcKA!O34&lt;&gt;""), SrcKA!O34,"")</f>
        <v>OОО «ВсеИнструменты.ру»</v>
      </c>
      <c r="V40" s="98" t="str">
        <f>IF((SrcKA!Z34&lt;&gt;""), SrcKA!Z34,"")</f>
        <v/>
      </c>
      <c r="W40" s="98" t="str">
        <f>IF((SrcKA!R34&lt;&gt;""), SrcKA!R34,"")</f>
        <v>997750001</v>
      </c>
      <c r="X40" s="98" t="str">
        <f>IF((SrcKA!Q34&lt;&gt;""), SrcKA!Q34,"")</f>
        <v>7722753969</v>
      </c>
      <c r="Y40" s="98" t="str">
        <f>IF((SrcKA!S34&lt;&gt;""), SrcKA!S34,"")</f>
        <v>vseinstrumenti.ru</v>
      </c>
      <c r="Z40" s="98" t="str">
        <f>IF((SrcKA!P34&lt;&gt;""), SrcKA!P34,"")</f>
        <v>109451, ГОРОД МОСКВА, УЛИЦА БРАТИСЛАВСКАЯ, ДОМ 16, КОРПУС 1, ПОМ. 3</v>
      </c>
      <c r="AA40" s="99">
        <f>IF((SrcKA!N34&lt;&gt;""), SrcKA!N34,"")</f>
        <v>2</v>
      </c>
    </row>
    <row r="41" spans="1:27" ht="128.25" x14ac:dyDescent="0.2">
      <c r="A41" s="97" t="s">
        <v>567</v>
      </c>
      <c r="B41" s="98" t="str">
        <f>SrcKA!D35</f>
        <v>ТЦ_59.00.00.00_78_7842224734_11.03.2026_02_7.3</v>
      </c>
      <c r="C41" s="98" t="str">
        <f>IF((SrcKA!AI35&lt;&gt;""), SrcKA!AI35,"")</f>
        <v>Комплект промежуточной подвески ES1500</v>
      </c>
      <c r="D41" s="98" t="str">
        <f>IF((SrcKA!E35&lt;&gt;""), SrcKA!E35,"")</f>
        <v>Комплект промежуточной подвески ES1500</v>
      </c>
      <c r="E41" s="99" t="str">
        <f>IF((SrcKA!AH35&lt;&gt;""), SrcKA!AH35,"")</f>
        <v>ШТ</v>
      </c>
      <c r="F41" s="99" t="str">
        <f>IF((SrcKA!G35&lt;&gt;""), SrcKA!G35,"")</f>
        <v>ШТ</v>
      </c>
      <c r="G41" s="100">
        <f>IF((SrcKA!I35&lt;&gt;""), SrcKA!I35,"")</f>
        <v>1412.64</v>
      </c>
      <c r="H41" s="100">
        <f>IF((SrcKA!H35&lt;&gt;""), SrcKA!H35,"")</f>
        <v>1157.9000000000001</v>
      </c>
      <c r="I41" s="99" t="s">
        <v>797</v>
      </c>
      <c r="J41" s="101"/>
      <c r="K41" s="101" t="str">
        <f>IF((SrcKA!AB35&lt;&gt;""), SrcKA!AB35,"")</f>
        <v/>
      </c>
      <c r="L41" s="100">
        <f>IF((SrcKA!AC35&lt;&gt;""), SrcKA!AC35,"")</f>
        <v>1157.9000000000001</v>
      </c>
      <c r="M41" s="100">
        <f>IF((SrcKA!AA35&lt;&gt;""), SrcKA!AA35,"")</f>
        <v>3</v>
      </c>
      <c r="N41" s="100">
        <f>IF((SrcKA!J35&lt;&gt;""), SrcKA!J35,"")</f>
        <v>34.74</v>
      </c>
      <c r="O41" s="100">
        <f>IF((SrcKA!U35&lt;&gt;""), SrcKA!U35,"")</f>
        <v>2</v>
      </c>
      <c r="P41" s="100">
        <f>IF((SrcKA!V35&lt;&gt;""), SrcKA!V35,"")</f>
        <v>23.85</v>
      </c>
      <c r="Q41" s="98"/>
      <c r="R41" s="100"/>
      <c r="S41" s="100">
        <f>IF((SrcKA!AE35&lt;&gt;""), SrcKA!AE35,"")</f>
        <v>0</v>
      </c>
      <c r="T41" s="100">
        <f>IF((SrcKA!K35&lt;&gt;""), SrcKA!K35,"")</f>
        <v>1216.49</v>
      </c>
      <c r="U41" s="98" t="str">
        <f>IF((SrcKA!O35&lt;&gt;""), SrcKA!O35,"")</f>
        <v>АО "ТД "Электротехмонтаж"</v>
      </c>
      <c r="V41" s="98" t="str">
        <f>IF((SrcKA!Z35&lt;&gt;""), SrcKA!Z35,"")</f>
        <v/>
      </c>
      <c r="W41" s="98" t="str">
        <f>IF((SrcKA!R35&lt;&gt;""), SrcKA!R35,"")</f>
        <v>784201001</v>
      </c>
      <c r="X41" s="98" t="str">
        <f>IF((SrcKA!Q35&lt;&gt;""), SrcKA!Q35,"")</f>
        <v>7842224734</v>
      </c>
      <c r="Y41" s="98" t="str">
        <f>IF((SrcKA!S35&lt;&gt;""), SrcKA!S35,"")</f>
        <v>0</v>
      </c>
      <c r="Z41" s="98" t="str">
        <f>IF((SrcKA!P35&lt;&gt;""), SrcKA!P35,"")</f>
        <v>191144,,город Санкт-Петербург,вн.тер.г.муниципальный округ Смольнинское,ул 7-я Советская,д 44,,литера Б, Помещ. 6-Н</v>
      </c>
      <c r="AA41" s="99">
        <f>IF((SrcKA!N35&lt;&gt;""), SrcKA!N35,"")</f>
        <v>2</v>
      </c>
    </row>
    <row r="42" spans="1:27" ht="60" x14ac:dyDescent="0.2">
      <c r="A42" s="92" t="s">
        <v>569</v>
      </c>
      <c r="B42" s="93" t="str">
        <f>SrcKA!D36</f>
        <v>ТЦ_59.00.00.00_77_7704844420_06.03.2026_02_8.1</v>
      </c>
      <c r="C42" s="93" t="str">
        <f>IF((SrcKA!AI36&lt;&gt;""), SrcKA!AI36,"")</f>
        <v>Зажим для ЗП1    Р72</v>
      </c>
      <c r="D42" s="93" t="str">
        <f>IF((SrcKA!E36&lt;&gt;""), SrcKA!E36,"")</f>
        <v>Зажим для ЗП1    Р72</v>
      </c>
      <c r="E42" s="94" t="str">
        <f>IF((SrcKA!AH36&lt;&gt;""), SrcKA!AH36,"")</f>
        <v>ШТ</v>
      </c>
      <c r="F42" s="94" t="str">
        <f>IF((SrcKA!G36&lt;&gt;""), SrcKA!G36,"")</f>
        <v>ШТ</v>
      </c>
      <c r="G42" s="95">
        <f>IF((SrcKA!I36&lt;&gt;""), SrcKA!I36,"")</f>
        <v>715.47</v>
      </c>
      <c r="H42" s="95">
        <f>IF((SrcKA!H36&lt;&gt;""), SrcKA!H36,"")</f>
        <v>586.45000000000005</v>
      </c>
      <c r="I42" s="94" t="s">
        <v>796</v>
      </c>
      <c r="J42" s="96"/>
      <c r="K42" s="96" t="str">
        <f>IF((SrcKA!AB36&lt;&gt;""), SrcKA!AB36,"")</f>
        <v/>
      </c>
      <c r="L42" s="95">
        <f>IF((SrcKA!AC36&lt;&gt;""), SrcKA!AC36,"")</f>
        <v>586.45000000000005</v>
      </c>
      <c r="M42" s="95">
        <f>IF((SrcKA!AA36&lt;&gt;""), SrcKA!AA36,"")</f>
        <v>3</v>
      </c>
      <c r="N42" s="95">
        <f>IF((SrcKA!J36&lt;&gt;""), SrcKA!J36,"")</f>
        <v>17.59</v>
      </c>
      <c r="O42" s="95">
        <f>IF((SrcKA!U36&lt;&gt;""), SrcKA!U36,"")</f>
        <v>2</v>
      </c>
      <c r="P42" s="95">
        <f>IF((SrcKA!V36&lt;&gt;""), SrcKA!V36,"")</f>
        <v>12.08</v>
      </c>
      <c r="Q42" s="93"/>
      <c r="R42" s="95"/>
      <c r="S42" s="95">
        <f>IF((SrcKA!AE36&lt;&gt;""), SrcKA!AE36,"")</f>
        <v>0</v>
      </c>
      <c r="T42" s="95">
        <f>IF((SrcKA!K36&lt;&gt;""), SrcKA!K36,"")</f>
        <v>616.12</v>
      </c>
      <c r="U42" s="93" t="str">
        <f>IF((SrcKA!O36&lt;&gt;""), SrcKA!O36,"")</f>
        <v>Общество с ограниченной ответственностью "Русский Свет"</v>
      </c>
      <c r="V42" s="93" t="str">
        <f>IF((SrcKA!Z36&lt;&gt;""), SrcKA!Z36,"")</f>
        <v/>
      </c>
      <c r="W42" s="93" t="str">
        <f>IF((SrcKA!R36&lt;&gt;""), SrcKA!R36,"")</f>
        <v>772845001</v>
      </c>
      <c r="X42" s="93" t="str">
        <f>IF((SrcKA!Q36&lt;&gt;""), SrcKA!Q36,"")</f>
        <v>7704844420</v>
      </c>
      <c r="Y42" s="93" t="str">
        <f>IF((SrcKA!S36&lt;&gt;""), SrcKA!S36,"")</f>
        <v>0</v>
      </c>
      <c r="Z42" s="93" t="str">
        <f>IF((SrcKA!P36&lt;&gt;""), SrcKA!P36,"")</f>
        <v>117342, Москва г, Обручева ул, 36, 2, П. 2236</v>
      </c>
      <c r="AA42" s="94">
        <f>IF((SrcKA!N36&lt;&gt;""), SrcKA!N36,"")</f>
        <v>2</v>
      </c>
    </row>
    <row r="43" spans="1:27" ht="71.25" x14ac:dyDescent="0.2">
      <c r="A43" s="97" t="s">
        <v>570</v>
      </c>
      <c r="B43" s="98" t="str">
        <f>SrcKA!D37</f>
        <v>ТЦ_59.00.00.00_77_7722753969_06.03.2026_02_8.2</v>
      </c>
      <c r="C43" s="98" t="str">
        <f>IF((SrcKA!AI37&lt;&gt;""), SrcKA!AI37,"")</f>
        <v>Зажим для ЗП1    Р72</v>
      </c>
      <c r="D43" s="98" t="str">
        <f>IF((SrcKA!E37&lt;&gt;""), SrcKA!E37,"")</f>
        <v>Зажим для ЗП1    Р72</v>
      </c>
      <c r="E43" s="99" t="str">
        <f>IF((SrcKA!AH37&lt;&gt;""), SrcKA!AH37,"")</f>
        <v>ШТ</v>
      </c>
      <c r="F43" s="99" t="str">
        <f>IF((SrcKA!G37&lt;&gt;""), SrcKA!G37,"")</f>
        <v>ШТ</v>
      </c>
      <c r="G43" s="100">
        <f>IF((SrcKA!I37&lt;&gt;""), SrcKA!I37,"")</f>
        <v>736.93</v>
      </c>
      <c r="H43" s="100">
        <f>IF((SrcKA!H37&lt;&gt;""), SrcKA!H37,"")</f>
        <v>604.04</v>
      </c>
      <c r="I43" s="99" t="s">
        <v>796</v>
      </c>
      <c r="J43" s="101"/>
      <c r="K43" s="101" t="str">
        <f>IF((SrcKA!AB37&lt;&gt;""), SrcKA!AB37,"")</f>
        <v/>
      </c>
      <c r="L43" s="100">
        <f>IF((SrcKA!AC37&lt;&gt;""), SrcKA!AC37,"")</f>
        <v>604.04</v>
      </c>
      <c r="M43" s="100">
        <f>IF((SrcKA!AA37&lt;&gt;""), SrcKA!AA37,"")</f>
        <v>3</v>
      </c>
      <c r="N43" s="100">
        <f>IF((SrcKA!J37&lt;&gt;""), SrcKA!J37,"")</f>
        <v>18.12</v>
      </c>
      <c r="O43" s="100">
        <f>IF((SrcKA!U37&lt;&gt;""), SrcKA!U37,"")</f>
        <v>2</v>
      </c>
      <c r="P43" s="100">
        <f>IF((SrcKA!V37&lt;&gt;""), SrcKA!V37,"")</f>
        <v>12.44</v>
      </c>
      <c r="Q43" s="98"/>
      <c r="R43" s="100"/>
      <c r="S43" s="100">
        <f>IF((SrcKA!AE37&lt;&gt;""), SrcKA!AE37,"")</f>
        <v>0</v>
      </c>
      <c r="T43" s="100">
        <f>IF((SrcKA!K37&lt;&gt;""), SrcKA!K37,"")</f>
        <v>634.6</v>
      </c>
      <c r="U43" s="98" t="str">
        <f>IF((SrcKA!O37&lt;&gt;""), SrcKA!O37,"")</f>
        <v>OОО «ВсеИнструменты.ру»</v>
      </c>
      <c r="V43" s="98" t="str">
        <f>IF((SrcKA!Z37&lt;&gt;""), SrcKA!Z37,"")</f>
        <v/>
      </c>
      <c r="W43" s="98" t="str">
        <f>IF((SrcKA!R37&lt;&gt;""), SrcKA!R37,"")</f>
        <v>997750001</v>
      </c>
      <c r="X43" s="98" t="str">
        <f>IF((SrcKA!Q37&lt;&gt;""), SrcKA!Q37,"")</f>
        <v>7722753969</v>
      </c>
      <c r="Y43" s="98" t="str">
        <f>IF((SrcKA!S37&lt;&gt;""), SrcKA!S37,"")</f>
        <v>vseinstrumenti.ru</v>
      </c>
      <c r="Z43" s="98" t="str">
        <f>IF((SrcKA!P37&lt;&gt;""), SrcKA!P37,"")</f>
        <v>109451, ГОРОД МОСКВА, УЛИЦА БРАТИСЛАВСКАЯ, ДОМ 16, КОРПУС 1, ПОМ. 3</v>
      </c>
      <c r="AA43" s="99">
        <f>IF((SrcKA!N37&lt;&gt;""), SrcKA!N37,"")</f>
        <v>2</v>
      </c>
    </row>
    <row r="44" spans="1:27" ht="128.25" x14ac:dyDescent="0.2">
      <c r="A44" s="97" t="s">
        <v>572</v>
      </c>
      <c r="B44" s="98" t="str">
        <f>SrcKA!D38</f>
        <v>ТЦ_59.00.00.00_78_7842224734_11.03.2026_02_8.3</v>
      </c>
      <c r="C44" s="98" t="str">
        <f>IF((SrcKA!AI38&lt;&gt;""), SrcKA!AI38,"")</f>
        <v>Зажим для ЗП1    Р72</v>
      </c>
      <c r="D44" s="98" t="str">
        <f>IF((SrcKA!E38&lt;&gt;""), SrcKA!E38,"")</f>
        <v>Зажим для ЗП1    Р72</v>
      </c>
      <c r="E44" s="99" t="str">
        <f>IF((SrcKA!AH38&lt;&gt;""), SrcKA!AH38,"")</f>
        <v>ШТ</v>
      </c>
      <c r="F44" s="99" t="str">
        <f>IF((SrcKA!G38&lt;&gt;""), SrcKA!G38,"")</f>
        <v>ШТ</v>
      </c>
      <c r="G44" s="100">
        <f>IF((SrcKA!I38&lt;&gt;""), SrcKA!I38,"")</f>
        <v>729.78</v>
      </c>
      <c r="H44" s="100">
        <f>IF((SrcKA!H38&lt;&gt;""), SrcKA!H38,"")</f>
        <v>598.17999999999995</v>
      </c>
      <c r="I44" s="99" t="s">
        <v>797</v>
      </c>
      <c r="J44" s="101"/>
      <c r="K44" s="101" t="str">
        <f>IF((SrcKA!AB38&lt;&gt;""), SrcKA!AB38,"")</f>
        <v/>
      </c>
      <c r="L44" s="100">
        <f>IF((SrcKA!AC38&lt;&gt;""), SrcKA!AC38,"")</f>
        <v>598.17999999999995</v>
      </c>
      <c r="M44" s="100">
        <f>IF((SrcKA!AA38&lt;&gt;""), SrcKA!AA38,"")</f>
        <v>3</v>
      </c>
      <c r="N44" s="100">
        <f>IF((SrcKA!J38&lt;&gt;""), SrcKA!J38,"")</f>
        <v>17.95</v>
      </c>
      <c r="O44" s="100">
        <f>IF((SrcKA!U38&lt;&gt;""), SrcKA!U38,"")</f>
        <v>2</v>
      </c>
      <c r="P44" s="100">
        <f>IF((SrcKA!V38&lt;&gt;""), SrcKA!V38,"")</f>
        <v>12.32</v>
      </c>
      <c r="Q44" s="98"/>
      <c r="R44" s="100"/>
      <c r="S44" s="100">
        <f>IF((SrcKA!AE38&lt;&gt;""), SrcKA!AE38,"")</f>
        <v>0</v>
      </c>
      <c r="T44" s="100">
        <f>IF((SrcKA!K38&lt;&gt;""), SrcKA!K38,"")</f>
        <v>628.45000000000005</v>
      </c>
      <c r="U44" s="98" t="str">
        <f>IF((SrcKA!O38&lt;&gt;""), SrcKA!O38,"")</f>
        <v>АО "ТД "Электротехмонтаж"</v>
      </c>
      <c r="V44" s="98" t="str">
        <f>IF((SrcKA!Z38&lt;&gt;""), SrcKA!Z38,"")</f>
        <v/>
      </c>
      <c r="W44" s="98" t="str">
        <f>IF((SrcKA!R38&lt;&gt;""), SrcKA!R38,"")</f>
        <v>784201001</v>
      </c>
      <c r="X44" s="98" t="str">
        <f>IF((SrcKA!Q38&lt;&gt;""), SrcKA!Q38,"")</f>
        <v>7842224734</v>
      </c>
      <c r="Y44" s="98" t="str">
        <f>IF((SrcKA!S38&lt;&gt;""), SrcKA!S38,"")</f>
        <v>0</v>
      </c>
      <c r="Z44" s="98" t="str">
        <f>IF((SrcKA!P38&lt;&gt;""), SrcKA!P38,"")</f>
        <v>191144,,город Санкт-Петербург,вн.тер.г.муниципальный округ Смольнинское,ул 7-я Советская,д 44,,литера Б, Помещ. 6-Н</v>
      </c>
      <c r="AA44" s="99">
        <f>IF((SrcKA!N38&lt;&gt;""), SrcKA!N38,"")</f>
        <v>2</v>
      </c>
    </row>
    <row r="45" spans="1:27" ht="60" x14ac:dyDescent="0.2">
      <c r="A45" s="92" t="s">
        <v>574</v>
      </c>
      <c r="B45" s="93" t="str">
        <f>SrcKA!D39</f>
        <v>ТЦ_59.00.00.00_77_7704844420_06.03.2026_02_9.1</v>
      </c>
      <c r="C45" s="93" t="str">
        <f>IF((SrcKA!AI39&lt;&gt;""), SrcKA!AI39,"")</f>
        <v>Зажим для временного заземления РС 481</v>
      </c>
      <c r="D45" s="93" t="str">
        <f>IF((SrcKA!E39&lt;&gt;""), SrcKA!E39,"")</f>
        <v>Зажим для временного заземления РС 481</v>
      </c>
      <c r="E45" s="94" t="str">
        <f>IF((SrcKA!AH39&lt;&gt;""), SrcKA!AH39,"")</f>
        <v>ШТ</v>
      </c>
      <c r="F45" s="94" t="str">
        <f>IF((SrcKA!G39&lt;&gt;""), SrcKA!G39,"")</f>
        <v>ШТ</v>
      </c>
      <c r="G45" s="95">
        <f>IF((SrcKA!I39&lt;&gt;""), SrcKA!I39,"")</f>
        <v>1338.07</v>
      </c>
      <c r="H45" s="95">
        <f>IF((SrcKA!H39&lt;&gt;""), SrcKA!H39,"")</f>
        <v>1096.78</v>
      </c>
      <c r="I45" s="94" t="s">
        <v>796</v>
      </c>
      <c r="J45" s="96"/>
      <c r="K45" s="96" t="str">
        <f>IF((SrcKA!AB39&lt;&gt;""), SrcKA!AB39,"")</f>
        <v/>
      </c>
      <c r="L45" s="95">
        <f>IF((SrcKA!AC39&lt;&gt;""), SrcKA!AC39,"")</f>
        <v>1096.78</v>
      </c>
      <c r="M45" s="95">
        <f>IF((SrcKA!AA39&lt;&gt;""), SrcKA!AA39,"")</f>
        <v>3</v>
      </c>
      <c r="N45" s="95">
        <f>IF((SrcKA!J39&lt;&gt;""), SrcKA!J39,"")</f>
        <v>32.9</v>
      </c>
      <c r="O45" s="95">
        <f>IF((SrcKA!U39&lt;&gt;""), SrcKA!U39,"")</f>
        <v>2</v>
      </c>
      <c r="P45" s="95">
        <f>IF((SrcKA!V39&lt;&gt;""), SrcKA!V39,"")</f>
        <v>22.59</v>
      </c>
      <c r="Q45" s="93"/>
      <c r="R45" s="95"/>
      <c r="S45" s="95">
        <f>IF((SrcKA!AE39&lt;&gt;""), SrcKA!AE39,"")</f>
        <v>0</v>
      </c>
      <c r="T45" s="95">
        <f>IF((SrcKA!K39&lt;&gt;""), SrcKA!K39,"")</f>
        <v>1152.27</v>
      </c>
      <c r="U45" s="93" t="str">
        <f>IF((SrcKA!O39&lt;&gt;""), SrcKA!O39,"")</f>
        <v>Общество с ограниченной ответственностью "Русский Свет"</v>
      </c>
      <c r="V45" s="93" t="str">
        <f>IF((SrcKA!Z39&lt;&gt;""), SrcKA!Z39,"")</f>
        <v/>
      </c>
      <c r="W45" s="93" t="str">
        <f>IF((SrcKA!R39&lt;&gt;""), SrcKA!R39,"")</f>
        <v>772845001</v>
      </c>
      <c r="X45" s="93" t="str">
        <f>IF((SrcKA!Q39&lt;&gt;""), SrcKA!Q39,"")</f>
        <v>7704844420</v>
      </c>
      <c r="Y45" s="93" t="str">
        <f>IF((SrcKA!S39&lt;&gt;""), SrcKA!S39,"")</f>
        <v>0</v>
      </c>
      <c r="Z45" s="93" t="str">
        <f>IF((SrcKA!P39&lt;&gt;""), SrcKA!P39,"")</f>
        <v>117342, Москва г, Обручева ул, 36, 2, П. 2236</v>
      </c>
      <c r="AA45" s="94">
        <f>IF((SrcKA!N39&lt;&gt;""), SrcKA!N39,"")</f>
        <v>2</v>
      </c>
    </row>
    <row r="46" spans="1:27" ht="71.25" x14ac:dyDescent="0.2">
      <c r="A46" s="97" t="s">
        <v>575</v>
      </c>
      <c r="B46" s="98" t="str">
        <f>SrcKA!D40</f>
        <v>ТЦ_59.00.00.00_77_7722753969_06.03.2026_02_9.2</v>
      </c>
      <c r="C46" s="98" t="str">
        <f>IF((SrcKA!AI40&lt;&gt;""), SrcKA!AI40,"")</f>
        <v>Зажим для временного заземления РС 481</v>
      </c>
      <c r="D46" s="98" t="str">
        <f>IF((SrcKA!E40&lt;&gt;""), SrcKA!E40,"")</f>
        <v>Зажим для временного заземления РС 481</v>
      </c>
      <c r="E46" s="99" t="str">
        <f>IF((SrcKA!AH40&lt;&gt;""), SrcKA!AH40,"")</f>
        <v>ШТ</v>
      </c>
      <c r="F46" s="99" t="str">
        <f>IF((SrcKA!G40&lt;&gt;""), SrcKA!G40,"")</f>
        <v>ШТ</v>
      </c>
      <c r="G46" s="100">
        <f>IF((SrcKA!I40&lt;&gt;""), SrcKA!I40,"")</f>
        <v>1378.21</v>
      </c>
      <c r="H46" s="100">
        <f>IF((SrcKA!H40&lt;&gt;""), SrcKA!H40,"")</f>
        <v>1129.68</v>
      </c>
      <c r="I46" s="99" t="s">
        <v>796</v>
      </c>
      <c r="J46" s="101"/>
      <c r="K46" s="101" t="str">
        <f>IF((SrcKA!AB40&lt;&gt;""), SrcKA!AB40,"")</f>
        <v/>
      </c>
      <c r="L46" s="100">
        <f>IF((SrcKA!AC40&lt;&gt;""), SrcKA!AC40,"")</f>
        <v>1129.68</v>
      </c>
      <c r="M46" s="100">
        <f>IF((SrcKA!AA40&lt;&gt;""), SrcKA!AA40,"")</f>
        <v>3</v>
      </c>
      <c r="N46" s="100">
        <f>IF((SrcKA!J40&lt;&gt;""), SrcKA!J40,"")</f>
        <v>33.89</v>
      </c>
      <c r="O46" s="100">
        <f>IF((SrcKA!U40&lt;&gt;""), SrcKA!U40,"")</f>
        <v>2</v>
      </c>
      <c r="P46" s="100">
        <f>IF((SrcKA!V40&lt;&gt;""), SrcKA!V40,"")</f>
        <v>23.27</v>
      </c>
      <c r="Q46" s="98"/>
      <c r="R46" s="100"/>
      <c r="S46" s="100">
        <f>IF((SrcKA!AE40&lt;&gt;""), SrcKA!AE40,"")</f>
        <v>0</v>
      </c>
      <c r="T46" s="100">
        <f>IF((SrcKA!K40&lt;&gt;""), SrcKA!K40,"")</f>
        <v>1186.8399999999999</v>
      </c>
      <c r="U46" s="98" t="str">
        <f>IF((SrcKA!O40&lt;&gt;""), SrcKA!O40,"")</f>
        <v>OОО «ВсеИнструменты.ру»</v>
      </c>
      <c r="V46" s="98" t="str">
        <f>IF((SrcKA!Z40&lt;&gt;""), SrcKA!Z40,"")</f>
        <v/>
      </c>
      <c r="W46" s="98" t="str">
        <f>IF((SrcKA!R40&lt;&gt;""), SrcKA!R40,"")</f>
        <v>997750001</v>
      </c>
      <c r="X46" s="98" t="str">
        <f>IF((SrcKA!Q40&lt;&gt;""), SrcKA!Q40,"")</f>
        <v>7722753969</v>
      </c>
      <c r="Y46" s="98" t="str">
        <f>IF((SrcKA!S40&lt;&gt;""), SrcKA!S40,"")</f>
        <v>vseinstrumenti.ru</v>
      </c>
      <c r="Z46" s="98" t="str">
        <f>IF((SrcKA!P40&lt;&gt;""), SrcKA!P40,"")</f>
        <v>109451, ГОРОД МОСКВА, УЛИЦА БРАТИСЛАВСКАЯ, ДОМ 16, КОРПУС 1, ПОМ. 3</v>
      </c>
      <c r="AA46" s="99">
        <f>IF((SrcKA!N40&lt;&gt;""), SrcKA!N40,"")</f>
        <v>2</v>
      </c>
    </row>
    <row r="47" spans="1:27" ht="128.25" x14ac:dyDescent="0.2">
      <c r="A47" s="97" t="s">
        <v>577</v>
      </c>
      <c r="B47" s="98" t="str">
        <f>SrcKA!D41</f>
        <v>ТЦ_59.00.00.00_78_7842224734_11.03.2026_02_9.3</v>
      </c>
      <c r="C47" s="98" t="str">
        <f>IF((SrcKA!AI41&lt;&gt;""), SrcKA!AI41,"")</f>
        <v>Зажим для временного заземления РС 481</v>
      </c>
      <c r="D47" s="98" t="str">
        <f>IF((SrcKA!E41&lt;&gt;""), SrcKA!E41,"")</f>
        <v>Зажим для временного заземления РС 481</v>
      </c>
      <c r="E47" s="99" t="str">
        <f>IF((SrcKA!AH41&lt;&gt;""), SrcKA!AH41,"")</f>
        <v>ШТ</v>
      </c>
      <c r="F47" s="99" t="str">
        <f>IF((SrcKA!G41&lt;&gt;""), SrcKA!G41,"")</f>
        <v>ШТ</v>
      </c>
      <c r="G47" s="100">
        <f>IF((SrcKA!I41&lt;&gt;""), SrcKA!I41,"")</f>
        <v>1364.84</v>
      </c>
      <c r="H47" s="100">
        <f>IF((SrcKA!H41&lt;&gt;""), SrcKA!H41,"")</f>
        <v>1118.72</v>
      </c>
      <c r="I47" s="99" t="s">
        <v>797</v>
      </c>
      <c r="J47" s="101"/>
      <c r="K47" s="101" t="str">
        <f>IF((SrcKA!AB41&lt;&gt;""), SrcKA!AB41,"")</f>
        <v/>
      </c>
      <c r="L47" s="100">
        <f>IF((SrcKA!AC41&lt;&gt;""), SrcKA!AC41,"")</f>
        <v>1118.72</v>
      </c>
      <c r="M47" s="100">
        <f>IF((SrcKA!AA41&lt;&gt;""), SrcKA!AA41,"")</f>
        <v>3</v>
      </c>
      <c r="N47" s="100">
        <f>IF((SrcKA!J41&lt;&gt;""), SrcKA!J41,"")</f>
        <v>33.56</v>
      </c>
      <c r="O47" s="100">
        <f>IF((SrcKA!U41&lt;&gt;""), SrcKA!U41,"")</f>
        <v>2</v>
      </c>
      <c r="P47" s="100">
        <f>IF((SrcKA!V41&lt;&gt;""), SrcKA!V41,"")</f>
        <v>23.05</v>
      </c>
      <c r="Q47" s="98"/>
      <c r="R47" s="100"/>
      <c r="S47" s="100">
        <f>IF((SrcKA!AE41&lt;&gt;""), SrcKA!AE41,"")</f>
        <v>0</v>
      </c>
      <c r="T47" s="100">
        <f>IF((SrcKA!K41&lt;&gt;""), SrcKA!K41,"")</f>
        <v>1175.33</v>
      </c>
      <c r="U47" s="98" t="str">
        <f>IF((SrcKA!O41&lt;&gt;""), SrcKA!O41,"")</f>
        <v>АО "ТД "Электротехмонтаж"</v>
      </c>
      <c r="V47" s="98" t="str">
        <f>IF((SrcKA!Z41&lt;&gt;""), SrcKA!Z41,"")</f>
        <v/>
      </c>
      <c r="W47" s="98" t="str">
        <f>IF((SrcKA!R41&lt;&gt;""), SrcKA!R41,"")</f>
        <v>784201001</v>
      </c>
      <c r="X47" s="98" t="str">
        <f>IF((SrcKA!Q41&lt;&gt;""), SrcKA!Q41,"")</f>
        <v>7842224734</v>
      </c>
      <c r="Y47" s="98" t="str">
        <f>IF((SrcKA!S41&lt;&gt;""), SrcKA!S41,"")</f>
        <v>0</v>
      </c>
      <c r="Z47" s="98" t="str">
        <f>IF((SrcKA!P41&lt;&gt;""), SrcKA!P41,"")</f>
        <v>191144,,город Санкт-Петербург,вн.тер.г.муниципальный округ Смольнинское,ул 7-я Советская,д 44,,литера Б, Помещ. 6-Н</v>
      </c>
      <c r="AA47" s="99">
        <f>IF((SrcKA!N41&lt;&gt;""), SrcKA!N41,"")</f>
        <v>2</v>
      </c>
    </row>
    <row r="48" spans="1:27" ht="60" x14ac:dyDescent="0.2">
      <c r="A48" s="92" t="s">
        <v>579</v>
      </c>
      <c r="B48" s="93" t="str">
        <f>SrcKA!D42</f>
        <v>ТЦ_59.00.00.00_77_7704844420_06.03.2026_02_10.1</v>
      </c>
      <c r="C48" s="93" t="str">
        <f>IF((SrcKA!AI42&lt;&gt;""), SrcKA!AI42,"")</f>
        <v>Натяжной зажим  РА 2200</v>
      </c>
      <c r="D48" s="93" t="str">
        <f>IF((SrcKA!E42&lt;&gt;""), SrcKA!E42,"")</f>
        <v>Натяжной зажим  РА 2200</v>
      </c>
      <c r="E48" s="94" t="str">
        <f>IF((SrcKA!AH42&lt;&gt;""), SrcKA!AH42,"")</f>
        <v>ШТ</v>
      </c>
      <c r="F48" s="94" t="str">
        <f>IF((SrcKA!G42&lt;&gt;""), SrcKA!G42,"")</f>
        <v>ШТ</v>
      </c>
      <c r="G48" s="95">
        <f>IF((SrcKA!I42&lt;&gt;""), SrcKA!I42,"")</f>
        <v>1038.01</v>
      </c>
      <c r="H48" s="95">
        <f>IF((SrcKA!H42&lt;&gt;""), SrcKA!H42,"")</f>
        <v>850.83</v>
      </c>
      <c r="I48" s="94" t="s">
        <v>796</v>
      </c>
      <c r="J48" s="96"/>
      <c r="K48" s="96" t="str">
        <f>IF((SrcKA!AB42&lt;&gt;""), SrcKA!AB42,"")</f>
        <v/>
      </c>
      <c r="L48" s="95">
        <f>IF((SrcKA!AC42&lt;&gt;""), SrcKA!AC42,"")</f>
        <v>850.83</v>
      </c>
      <c r="M48" s="95">
        <f>IF((SrcKA!AA42&lt;&gt;""), SrcKA!AA42,"")</f>
        <v>3</v>
      </c>
      <c r="N48" s="95">
        <f>IF((SrcKA!J42&lt;&gt;""), SrcKA!J42,"")</f>
        <v>25.52</v>
      </c>
      <c r="O48" s="95">
        <f>IF((SrcKA!U42&lt;&gt;""), SrcKA!U42,"")</f>
        <v>2</v>
      </c>
      <c r="P48" s="95">
        <f>IF((SrcKA!V42&lt;&gt;""), SrcKA!V42,"")</f>
        <v>17.53</v>
      </c>
      <c r="Q48" s="93"/>
      <c r="R48" s="95"/>
      <c r="S48" s="95">
        <f>IF((SrcKA!AE42&lt;&gt;""), SrcKA!AE42,"")</f>
        <v>0</v>
      </c>
      <c r="T48" s="95">
        <f>IF((SrcKA!K42&lt;&gt;""), SrcKA!K42,"")</f>
        <v>893.88</v>
      </c>
      <c r="U48" s="93" t="str">
        <f>IF((SrcKA!O42&lt;&gt;""), SrcKA!O42,"")</f>
        <v>Общество с ограниченной ответственностью "Русский Свет"</v>
      </c>
      <c r="V48" s="93" t="str">
        <f>IF((SrcKA!Z42&lt;&gt;""), SrcKA!Z42,"")</f>
        <v/>
      </c>
      <c r="W48" s="93" t="str">
        <f>IF((SrcKA!R42&lt;&gt;""), SrcKA!R42,"")</f>
        <v>772845001</v>
      </c>
      <c r="X48" s="93" t="str">
        <f>IF((SrcKA!Q42&lt;&gt;""), SrcKA!Q42,"")</f>
        <v>7704844420</v>
      </c>
      <c r="Y48" s="93" t="str">
        <f>IF((SrcKA!S42&lt;&gt;""), SrcKA!S42,"")</f>
        <v>0</v>
      </c>
      <c r="Z48" s="93" t="str">
        <f>IF((SrcKA!P42&lt;&gt;""), SrcKA!P42,"")</f>
        <v>117342, Москва г, Обручева ул, 36, 2, П. 2236</v>
      </c>
      <c r="AA48" s="94">
        <f>IF((SrcKA!N42&lt;&gt;""), SrcKA!N42,"")</f>
        <v>2</v>
      </c>
    </row>
    <row r="49" spans="1:27" ht="71.25" x14ac:dyDescent="0.2">
      <c r="A49" s="97" t="s">
        <v>580</v>
      </c>
      <c r="B49" s="98" t="str">
        <f>SrcKA!D43</f>
        <v>ТЦ_59.00.00.00_77_7722753969_06.03.2026_02_10.2</v>
      </c>
      <c r="C49" s="98" t="str">
        <f>IF((SrcKA!AI43&lt;&gt;""), SrcKA!AI43,"")</f>
        <v>Натяжной зажим  РА 2200</v>
      </c>
      <c r="D49" s="98" t="str">
        <f>IF((SrcKA!E43&lt;&gt;""), SrcKA!E43,"")</f>
        <v>Натяжной зажим  РА 2200</v>
      </c>
      <c r="E49" s="99" t="str">
        <f>IF((SrcKA!AH43&lt;&gt;""), SrcKA!AH43,"")</f>
        <v>ШТ</v>
      </c>
      <c r="F49" s="99" t="str">
        <f>IF((SrcKA!G43&lt;&gt;""), SrcKA!G43,"")</f>
        <v>ШТ</v>
      </c>
      <c r="G49" s="100">
        <f>IF((SrcKA!I43&lt;&gt;""), SrcKA!I43,"")</f>
        <v>1069.1500000000001</v>
      </c>
      <c r="H49" s="100">
        <f>IF((SrcKA!H43&lt;&gt;""), SrcKA!H43,"")</f>
        <v>876.35</v>
      </c>
      <c r="I49" s="99" t="s">
        <v>796</v>
      </c>
      <c r="J49" s="101"/>
      <c r="K49" s="101" t="str">
        <f>IF((SrcKA!AB43&lt;&gt;""), SrcKA!AB43,"")</f>
        <v/>
      </c>
      <c r="L49" s="100">
        <f>IF((SrcKA!AC43&lt;&gt;""), SrcKA!AC43,"")</f>
        <v>876.35</v>
      </c>
      <c r="M49" s="100">
        <f>IF((SrcKA!AA43&lt;&gt;""), SrcKA!AA43,"")</f>
        <v>3</v>
      </c>
      <c r="N49" s="100">
        <f>IF((SrcKA!J43&lt;&gt;""), SrcKA!J43,"")</f>
        <v>26.29</v>
      </c>
      <c r="O49" s="100">
        <f>IF((SrcKA!U43&lt;&gt;""), SrcKA!U43,"")</f>
        <v>2</v>
      </c>
      <c r="P49" s="100">
        <f>IF((SrcKA!V43&lt;&gt;""), SrcKA!V43,"")</f>
        <v>18.05</v>
      </c>
      <c r="Q49" s="98"/>
      <c r="R49" s="100"/>
      <c r="S49" s="100">
        <f>IF((SrcKA!AE43&lt;&gt;""), SrcKA!AE43,"")</f>
        <v>0</v>
      </c>
      <c r="T49" s="100">
        <f>IF((SrcKA!K43&lt;&gt;""), SrcKA!K43,"")</f>
        <v>920.69</v>
      </c>
      <c r="U49" s="98" t="str">
        <f>IF((SrcKA!O43&lt;&gt;""), SrcKA!O43,"")</f>
        <v>OОО «ВсеИнструменты.ру»</v>
      </c>
      <c r="V49" s="98" t="str">
        <f>IF((SrcKA!Z43&lt;&gt;""), SrcKA!Z43,"")</f>
        <v/>
      </c>
      <c r="W49" s="98" t="str">
        <f>IF((SrcKA!R43&lt;&gt;""), SrcKA!R43,"")</f>
        <v>997750001</v>
      </c>
      <c r="X49" s="98" t="str">
        <f>IF((SrcKA!Q43&lt;&gt;""), SrcKA!Q43,"")</f>
        <v>7722753969</v>
      </c>
      <c r="Y49" s="98" t="str">
        <f>IF((SrcKA!S43&lt;&gt;""), SrcKA!S43,"")</f>
        <v>vseinstrumenti.ru</v>
      </c>
      <c r="Z49" s="98" t="str">
        <f>IF((SrcKA!P43&lt;&gt;""), SrcKA!P43,"")</f>
        <v>109451, ГОРОД МОСКВА, УЛИЦА БРАТИСЛАВСКАЯ, ДОМ 16, КОРПУС 1, ПОМ. 3</v>
      </c>
      <c r="AA49" s="99">
        <f>IF((SrcKA!N43&lt;&gt;""), SrcKA!N43,"")</f>
        <v>2</v>
      </c>
    </row>
    <row r="50" spans="1:27" ht="128.25" x14ac:dyDescent="0.2">
      <c r="A50" s="97" t="s">
        <v>582</v>
      </c>
      <c r="B50" s="98" t="str">
        <f>SrcKA!D44</f>
        <v>ТЦ_59.00.00.00_78_7842224734_11.03.2026_02_10.3</v>
      </c>
      <c r="C50" s="98" t="str">
        <f>IF((SrcKA!AI44&lt;&gt;""), SrcKA!AI44,"")</f>
        <v>Натяжной зажим  РА 2200</v>
      </c>
      <c r="D50" s="98" t="str">
        <f>IF((SrcKA!E44&lt;&gt;""), SrcKA!E44,"")</f>
        <v>Натяжной зажим  РА 2200</v>
      </c>
      <c r="E50" s="99" t="str">
        <f>IF((SrcKA!AH44&lt;&gt;""), SrcKA!AH44,"")</f>
        <v>ШТ</v>
      </c>
      <c r="F50" s="99" t="str">
        <f>IF((SrcKA!G44&lt;&gt;""), SrcKA!G44,"")</f>
        <v>ШТ</v>
      </c>
      <c r="G50" s="100">
        <f>IF((SrcKA!I44&lt;&gt;""), SrcKA!I44,"")</f>
        <v>1058.78</v>
      </c>
      <c r="H50" s="100">
        <f>IF((SrcKA!H44&lt;&gt;""), SrcKA!H44,"")</f>
        <v>867.85</v>
      </c>
      <c r="I50" s="99" t="s">
        <v>797</v>
      </c>
      <c r="J50" s="101"/>
      <c r="K50" s="101" t="str">
        <f>IF((SrcKA!AB44&lt;&gt;""), SrcKA!AB44,"")</f>
        <v/>
      </c>
      <c r="L50" s="100">
        <f>IF((SrcKA!AC44&lt;&gt;""), SrcKA!AC44,"")</f>
        <v>867.85</v>
      </c>
      <c r="M50" s="100">
        <f>IF((SrcKA!AA44&lt;&gt;""), SrcKA!AA44,"")</f>
        <v>3</v>
      </c>
      <c r="N50" s="100">
        <f>IF((SrcKA!J44&lt;&gt;""), SrcKA!J44,"")</f>
        <v>26.04</v>
      </c>
      <c r="O50" s="100">
        <f>IF((SrcKA!U44&lt;&gt;""), SrcKA!U44,"")</f>
        <v>2</v>
      </c>
      <c r="P50" s="100">
        <f>IF((SrcKA!V44&lt;&gt;""), SrcKA!V44,"")</f>
        <v>17.88</v>
      </c>
      <c r="Q50" s="98"/>
      <c r="R50" s="100"/>
      <c r="S50" s="100">
        <f>IF((SrcKA!AE44&lt;&gt;""), SrcKA!AE44,"")</f>
        <v>0</v>
      </c>
      <c r="T50" s="100">
        <f>IF((SrcKA!K44&lt;&gt;""), SrcKA!K44,"")</f>
        <v>911.77</v>
      </c>
      <c r="U50" s="98" t="str">
        <f>IF((SrcKA!O44&lt;&gt;""), SrcKA!O44,"")</f>
        <v>АО "ТД "Электротехмонтаж"</v>
      </c>
      <c r="V50" s="98" t="str">
        <f>IF((SrcKA!Z44&lt;&gt;""), SrcKA!Z44,"")</f>
        <v/>
      </c>
      <c r="W50" s="98" t="str">
        <f>IF((SrcKA!R44&lt;&gt;""), SrcKA!R44,"")</f>
        <v>784201001</v>
      </c>
      <c r="X50" s="98" t="str">
        <f>IF((SrcKA!Q44&lt;&gt;""), SrcKA!Q44,"")</f>
        <v>7842224734</v>
      </c>
      <c r="Y50" s="98" t="str">
        <f>IF((SrcKA!S44&lt;&gt;""), SrcKA!S44,"")</f>
        <v>0</v>
      </c>
      <c r="Z50" s="98" t="str">
        <f>IF((SrcKA!P44&lt;&gt;""), SrcKA!P44,"")</f>
        <v>191144,,город Санкт-Петербург,вн.тер.г.муниципальный округ Смольнинское,ул 7-я Советская,д 44,,литера Б, Помещ. 6-Н</v>
      </c>
      <c r="AA50" s="99">
        <f>IF((SrcKA!N44&lt;&gt;""), SrcKA!N44,"")</f>
        <v>2</v>
      </c>
    </row>
    <row r="51" spans="1:27" ht="60" x14ac:dyDescent="0.2">
      <c r="A51" s="92" t="s">
        <v>584</v>
      </c>
      <c r="B51" s="93" t="str">
        <f>SrcKA!D45</f>
        <v>ТЦ_59.00.00.00_77_7704844420_06.03.2026_02_11.1</v>
      </c>
      <c r="C51" s="93" t="str">
        <f>IF((SrcKA!AI45&lt;&gt;""), SrcKA!AI45,"")</f>
        <v>Анкерный кронштейн  СА 2000</v>
      </c>
      <c r="D51" s="93" t="str">
        <f>IF((SrcKA!E45&lt;&gt;""), SrcKA!E45,"")</f>
        <v>Анкерный кронштейн  СА 2000</v>
      </c>
      <c r="E51" s="94" t="str">
        <f>IF((SrcKA!AH45&lt;&gt;""), SrcKA!AH45,"")</f>
        <v>ШТ</v>
      </c>
      <c r="F51" s="94" t="str">
        <f>IF((SrcKA!G45&lt;&gt;""), SrcKA!G45,"")</f>
        <v>ШТ</v>
      </c>
      <c r="G51" s="95">
        <f>IF((SrcKA!I45&lt;&gt;""), SrcKA!I45,"")</f>
        <v>609.04999999999995</v>
      </c>
      <c r="H51" s="95">
        <f>IF((SrcKA!H45&lt;&gt;""), SrcKA!H45,"")</f>
        <v>499.22</v>
      </c>
      <c r="I51" s="94" t="s">
        <v>796</v>
      </c>
      <c r="J51" s="96"/>
      <c r="K51" s="96" t="str">
        <f>IF((SrcKA!AB45&lt;&gt;""), SrcKA!AB45,"")</f>
        <v/>
      </c>
      <c r="L51" s="95">
        <f>IF((SrcKA!AC45&lt;&gt;""), SrcKA!AC45,"")</f>
        <v>499.22</v>
      </c>
      <c r="M51" s="95">
        <f>IF((SrcKA!AA45&lt;&gt;""), SrcKA!AA45,"")</f>
        <v>3</v>
      </c>
      <c r="N51" s="95">
        <f>IF((SrcKA!J45&lt;&gt;""), SrcKA!J45,"")</f>
        <v>14.98</v>
      </c>
      <c r="O51" s="95">
        <f>IF((SrcKA!U45&lt;&gt;""), SrcKA!U45,"")</f>
        <v>2</v>
      </c>
      <c r="P51" s="95">
        <f>IF((SrcKA!V45&lt;&gt;""), SrcKA!V45,"")</f>
        <v>10.28</v>
      </c>
      <c r="Q51" s="93"/>
      <c r="R51" s="95"/>
      <c r="S51" s="95">
        <f>IF((SrcKA!AE45&lt;&gt;""), SrcKA!AE45,"")</f>
        <v>0</v>
      </c>
      <c r="T51" s="95">
        <f>IF((SrcKA!K45&lt;&gt;""), SrcKA!K45,"")</f>
        <v>524.48</v>
      </c>
      <c r="U51" s="93" t="str">
        <f>IF((SrcKA!O45&lt;&gt;""), SrcKA!O45,"")</f>
        <v>Общество с ограниченной ответственностью "Русский Свет"</v>
      </c>
      <c r="V51" s="93" t="str">
        <f>IF((SrcKA!Z45&lt;&gt;""), SrcKA!Z45,"")</f>
        <v/>
      </c>
      <c r="W51" s="93" t="str">
        <f>IF((SrcKA!R45&lt;&gt;""), SrcKA!R45,"")</f>
        <v>772845001</v>
      </c>
      <c r="X51" s="93" t="str">
        <f>IF((SrcKA!Q45&lt;&gt;""), SrcKA!Q45,"")</f>
        <v>7704844420</v>
      </c>
      <c r="Y51" s="93" t="str">
        <f>IF((SrcKA!S45&lt;&gt;""), SrcKA!S45,"")</f>
        <v>0</v>
      </c>
      <c r="Z51" s="93" t="str">
        <f>IF((SrcKA!P45&lt;&gt;""), SrcKA!P45,"")</f>
        <v>117342, Москва г, Обручева ул, 36, 2, П. 2236</v>
      </c>
      <c r="AA51" s="94">
        <f>IF((SrcKA!N45&lt;&gt;""), SrcKA!N45,"")</f>
        <v>2</v>
      </c>
    </row>
    <row r="52" spans="1:27" ht="71.25" x14ac:dyDescent="0.2">
      <c r="A52" s="97" t="s">
        <v>585</v>
      </c>
      <c r="B52" s="98" t="str">
        <f>SrcKA!D46</f>
        <v>ТЦ_59.00.00.00_77_7722753969_06.03.2026_02_11.2</v>
      </c>
      <c r="C52" s="98" t="str">
        <f>IF((SrcKA!AI46&lt;&gt;""), SrcKA!AI46,"")</f>
        <v>Анкерный кронштейн  СА 2000</v>
      </c>
      <c r="D52" s="98" t="str">
        <f>IF((SrcKA!E46&lt;&gt;""), SrcKA!E46,"")</f>
        <v>Анкерный кронштейн  СА 2000</v>
      </c>
      <c r="E52" s="99" t="str">
        <f>IF((SrcKA!AH46&lt;&gt;""), SrcKA!AH46,"")</f>
        <v>ШТ</v>
      </c>
      <c r="F52" s="99" t="str">
        <f>IF((SrcKA!G46&lt;&gt;""), SrcKA!G46,"")</f>
        <v>ШТ</v>
      </c>
      <c r="G52" s="100">
        <f>IF((SrcKA!I46&lt;&gt;""), SrcKA!I46,"")</f>
        <v>627.32000000000005</v>
      </c>
      <c r="H52" s="100">
        <f>IF((SrcKA!H46&lt;&gt;""), SrcKA!H46,"")</f>
        <v>514.20000000000005</v>
      </c>
      <c r="I52" s="99" t="s">
        <v>796</v>
      </c>
      <c r="J52" s="101"/>
      <c r="K52" s="101" t="str">
        <f>IF((SrcKA!AB46&lt;&gt;""), SrcKA!AB46,"")</f>
        <v/>
      </c>
      <c r="L52" s="100">
        <f>IF((SrcKA!AC46&lt;&gt;""), SrcKA!AC46,"")</f>
        <v>514.20000000000005</v>
      </c>
      <c r="M52" s="100">
        <f>IF((SrcKA!AA46&lt;&gt;""), SrcKA!AA46,"")</f>
        <v>3</v>
      </c>
      <c r="N52" s="100">
        <f>IF((SrcKA!J46&lt;&gt;""), SrcKA!J46,"")</f>
        <v>15.43</v>
      </c>
      <c r="O52" s="100">
        <f>IF((SrcKA!U46&lt;&gt;""), SrcKA!U46,"")</f>
        <v>2</v>
      </c>
      <c r="P52" s="100">
        <f>IF((SrcKA!V46&lt;&gt;""), SrcKA!V46,"")</f>
        <v>10.59</v>
      </c>
      <c r="Q52" s="98"/>
      <c r="R52" s="100"/>
      <c r="S52" s="100">
        <f>IF((SrcKA!AE46&lt;&gt;""), SrcKA!AE46,"")</f>
        <v>0</v>
      </c>
      <c r="T52" s="100">
        <f>IF((SrcKA!K46&lt;&gt;""), SrcKA!K46,"")</f>
        <v>540.22</v>
      </c>
      <c r="U52" s="98" t="str">
        <f>IF((SrcKA!O46&lt;&gt;""), SrcKA!O46,"")</f>
        <v>OОО «ВсеИнструменты.ру»</v>
      </c>
      <c r="V52" s="98" t="str">
        <f>IF((SrcKA!Z46&lt;&gt;""), SrcKA!Z46,"")</f>
        <v/>
      </c>
      <c r="W52" s="98" t="str">
        <f>IF((SrcKA!R46&lt;&gt;""), SrcKA!R46,"")</f>
        <v>997750001</v>
      </c>
      <c r="X52" s="98" t="str">
        <f>IF((SrcKA!Q46&lt;&gt;""), SrcKA!Q46,"")</f>
        <v>7722753969</v>
      </c>
      <c r="Y52" s="98" t="str">
        <f>IF((SrcKA!S46&lt;&gt;""), SrcKA!S46,"")</f>
        <v>vseinstrumenti.ru</v>
      </c>
      <c r="Z52" s="98" t="str">
        <f>IF((SrcKA!P46&lt;&gt;""), SrcKA!P46,"")</f>
        <v>109451, ГОРОД МОСКВА, УЛИЦА БРАТИСЛАВСКАЯ, ДОМ 16, КОРПУС 1, ПОМ. 3</v>
      </c>
      <c r="AA52" s="99">
        <f>IF((SrcKA!N46&lt;&gt;""), SrcKA!N46,"")</f>
        <v>2</v>
      </c>
    </row>
    <row r="53" spans="1:27" ht="128.25" x14ac:dyDescent="0.2">
      <c r="A53" s="97" t="s">
        <v>587</v>
      </c>
      <c r="B53" s="98" t="str">
        <f>SrcKA!D47</f>
        <v>ТЦ_59.00.00.00_78_7842224734_11.03.2026_02_11.3</v>
      </c>
      <c r="C53" s="98" t="str">
        <f>IF((SrcKA!AI47&lt;&gt;""), SrcKA!AI47,"")</f>
        <v>Анкерный кронштейн  СА 2000</v>
      </c>
      <c r="D53" s="98" t="str">
        <f>IF((SrcKA!E47&lt;&gt;""), SrcKA!E47,"")</f>
        <v>Анкерный кронштейн  СА 2000</v>
      </c>
      <c r="E53" s="99" t="str">
        <f>IF((SrcKA!AH47&lt;&gt;""), SrcKA!AH47,"")</f>
        <v>ШТ</v>
      </c>
      <c r="F53" s="99" t="str">
        <f>IF((SrcKA!G47&lt;&gt;""), SrcKA!G47,"")</f>
        <v>ШТ</v>
      </c>
      <c r="G53" s="100">
        <f>IF((SrcKA!I47&lt;&gt;""), SrcKA!I47,"")</f>
        <v>621.22</v>
      </c>
      <c r="H53" s="100">
        <f>IF((SrcKA!H47&lt;&gt;""), SrcKA!H47,"")</f>
        <v>509.2</v>
      </c>
      <c r="I53" s="99" t="s">
        <v>797</v>
      </c>
      <c r="J53" s="101"/>
      <c r="K53" s="101" t="str">
        <f>IF((SrcKA!AB47&lt;&gt;""), SrcKA!AB47,"")</f>
        <v/>
      </c>
      <c r="L53" s="100">
        <f>IF((SrcKA!AC47&lt;&gt;""), SrcKA!AC47,"")</f>
        <v>509.2</v>
      </c>
      <c r="M53" s="100">
        <f>IF((SrcKA!AA47&lt;&gt;""), SrcKA!AA47,"")</f>
        <v>3</v>
      </c>
      <c r="N53" s="100">
        <f>IF((SrcKA!J47&lt;&gt;""), SrcKA!J47,"")</f>
        <v>15.28</v>
      </c>
      <c r="O53" s="100">
        <f>IF((SrcKA!U47&lt;&gt;""), SrcKA!U47,"")</f>
        <v>2</v>
      </c>
      <c r="P53" s="100">
        <f>IF((SrcKA!V47&lt;&gt;""), SrcKA!V47,"")</f>
        <v>10.49</v>
      </c>
      <c r="Q53" s="98"/>
      <c r="R53" s="100"/>
      <c r="S53" s="100">
        <f>IF((SrcKA!AE47&lt;&gt;""), SrcKA!AE47,"")</f>
        <v>0</v>
      </c>
      <c r="T53" s="100">
        <f>IF((SrcKA!K47&lt;&gt;""), SrcKA!K47,"")</f>
        <v>534.97</v>
      </c>
      <c r="U53" s="98" t="str">
        <f>IF((SrcKA!O47&lt;&gt;""), SrcKA!O47,"")</f>
        <v>АО "ТД "Электротехмонтаж"</v>
      </c>
      <c r="V53" s="98" t="str">
        <f>IF((SrcKA!Z47&lt;&gt;""), SrcKA!Z47,"")</f>
        <v/>
      </c>
      <c r="W53" s="98" t="str">
        <f>IF((SrcKA!R47&lt;&gt;""), SrcKA!R47,"")</f>
        <v>784201001</v>
      </c>
      <c r="X53" s="98" t="str">
        <f>IF((SrcKA!Q47&lt;&gt;""), SrcKA!Q47,"")</f>
        <v>7842224734</v>
      </c>
      <c r="Y53" s="98" t="str">
        <f>IF((SrcKA!S47&lt;&gt;""), SrcKA!S47,"")</f>
        <v>0</v>
      </c>
      <c r="Z53" s="98" t="str">
        <f>IF((SrcKA!P47&lt;&gt;""), SrcKA!P47,"")</f>
        <v>191144,,город Санкт-Петербург,вн.тер.г.муниципальный округ Смольнинское,ул 7-я Советская,д 44,,литера Б, Помещ. 6-Н</v>
      </c>
      <c r="AA53" s="99">
        <f>IF((SrcKA!N47&lt;&gt;""), SrcKA!N47,"")</f>
        <v>2</v>
      </c>
    </row>
    <row r="54" spans="1:27" ht="90" x14ac:dyDescent="0.2">
      <c r="A54" s="92" t="s">
        <v>589</v>
      </c>
      <c r="B54" s="93" t="str">
        <f>SrcKA!D48</f>
        <v>ТЦ_20.2.08.09_77_7719546987_06.03.2026_02_12.1</v>
      </c>
      <c r="C54" s="93" t="str">
        <f>IF((SrcKA!AI48&lt;&gt;""), SrcKA!AI48,"")</f>
        <v>Плашечный зажим CD 150</v>
      </c>
      <c r="D54" s="93" t="str">
        <f>IF((SrcKA!E48&lt;&gt;""), SrcKA!E48,"")</f>
        <v>Плашечный зажим CD 150</v>
      </c>
      <c r="E54" s="94" t="str">
        <f>IF((SrcKA!AH48&lt;&gt;""), SrcKA!AH48,"")</f>
        <v>ШТ</v>
      </c>
      <c r="F54" s="94" t="str">
        <f>IF((SrcKA!G48&lt;&gt;""), SrcKA!G48,"")</f>
        <v>ШТ</v>
      </c>
      <c r="G54" s="95">
        <f>IF((SrcKA!I48&lt;&gt;""), SrcKA!I48,"")</f>
        <v>550.84</v>
      </c>
      <c r="H54" s="95">
        <f>IF((SrcKA!H48&lt;&gt;""), SrcKA!H48,"")</f>
        <v>451.51</v>
      </c>
      <c r="I54" s="94" t="s">
        <v>796</v>
      </c>
      <c r="J54" s="96"/>
      <c r="K54" s="96" t="str">
        <f>IF((SrcKA!AB48&lt;&gt;""), SrcKA!AB48,"")</f>
        <v/>
      </c>
      <c r="L54" s="95">
        <f>IF((SrcKA!AC48&lt;&gt;""), SrcKA!AC48,"")</f>
        <v>451.51</v>
      </c>
      <c r="M54" s="95">
        <f>IF((SrcKA!AA48&lt;&gt;""), SrcKA!AA48,"")</f>
        <v>3</v>
      </c>
      <c r="N54" s="95">
        <f>IF((SrcKA!J48&lt;&gt;""), SrcKA!J48,"")</f>
        <v>13.55</v>
      </c>
      <c r="O54" s="95">
        <f>IF((SrcKA!U48&lt;&gt;""), SrcKA!U48,"")</f>
        <v>2</v>
      </c>
      <c r="P54" s="95">
        <f>IF((SrcKA!V48&lt;&gt;""), SrcKA!V48,"")</f>
        <v>9.3000000000000007</v>
      </c>
      <c r="Q54" s="93"/>
      <c r="R54" s="95"/>
      <c r="S54" s="95">
        <f>IF((SrcKA!AE48&lt;&gt;""), SrcKA!AE48,"")</f>
        <v>0</v>
      </c>
      <c r="T54" s="95">
        <f>IF((SrcKA!K48&lt;&gt;""), SrcKA!K48,"")</f>
        <v>474.36</v>
      </c>
      <c r="U54" s="93" t="str">
        <f>IF((SrcKA!O48&lt;&gt;""), SrcKA!O48,"")</f>
        <v>ООО ТК "Норма-кабель"</v>
      </c>
      <c r="V54" s="93" t="str">
        <f>IF((SrcKA!Z48&lt;&gt;""), SrcKA!Z48,"")</f>
        <v/>
      </c>
      <c r="W54" s="93" t="str">
        <f>IF((SrcKA!R48&lt;&gt;""), SrcKA!R48,"")</f>
        <v>504101001</v>
      </c>
      <c r="X54" s="93" t="str">
        <f>IF((SrcKA!Q48&lt;&gt;""), SrcKA!Q48,"")</f>
        <v>7719546987</v>
      </c>
      <c r="Y54" s="93" t="str">
        <f>IF((SrcKA!S48&lt;&gt;""), SrcKA!S48,"")</f>
        <v>norma-cable@yandex.ru</v>
      </c>
      <c r="Z54" s="93" t="str">
        <f>IF((SrcKA!P48&lt;&gt;""), SrcKA!P48,"")</f>
        <v>143969, Московская обл, Реутов г, Юбилейный пр-кт, дом № 42, офис 10</v>
      </c>
      <c r="AA54" s="94">
        <f>IF((SrcKA!N48&lt;&gt;""), SrcKA!N48,"")</f>
        <v>2</v>
      </c>
    </row>
    <row r="55" spans="1:27" ht="71.25" x14ac:dyDescent="0.2">
      <c r="A55" s="97" t="s">
        <v>594</v>
      </c>
      <c r="B55" s="98" t="str">
        <f>SrcKA!D49</f>
        <v>ТЦ_20.2.08.09_77_7722753969_12.03.2026_02_12.2</v>
      </c>
      <c r="C55" s="98" t="str">
        <f>IF((SrcKA!AI49&lt;&gt;""), SrcKA!AI49,"")</f>
        <v>Плашечный зажим CD 150</v>
      </c>
      <c r="D55" s="98" t="str">
        <f>IF((SrcKA!E49&lt;&gt;""), SrcKA!E49,"")</f>
        <v>Плашечный зажим CD 150</v>
      </c>
      <c r="E55" s="99" t="str">
        <f>IF((SrcKA!AH49&lt;&gt;""), SrcKA!AH49,"")</f>
        <v>ШТ</v>
      </c>
      <c r="F55" s="99" t="str">
        <f>IF((SrcKA!G49&lt;&gt;""), SrcKA!G49,"")</f>
        <v>ШТ</v>
      </c>
      <c r="G55" s="100">
        <f>IF((SrcKA!I49&lt;&gt;""), SrcKA!I49,"")</f>
        <v>567.37</v>
      </c>
      <c r="H55" s="100">
        <f>IF((SrcKA!H49&lt;&gt;""), SrcKA!H49,"")</f>
        <v>465.06</v>
      </c>
      <c r="I55" s="99" t="s">
        <v>801</v>
      </c>
      <c r="J55" s="101"/>
      <c r="K55" s="101" t="str">
        <f>IF((SrcKA!AB49&lt;&gt;""), SrcKA!AB49,"")</f>
        <v/>
      </c>
      <c r="L55" s="100">
        <f>IF((SrcKA!AC49&lt;&gt;""), SrcKA!AC49,"")</f>
        <v>465.06</v>
      </c>
      <c r="M55" s="100">
        <f>IF((SrcKA!AA49&lt;&gt;""), SrcKA!AA49,"")</f>
        <v>3</v>
      </c>
      <c r="N55" s="100">
        <f>IF((SrcKA!J49&lt;&gt;""), SrcKA!J49,"")</f>
        <v>13.95</v>
      </c>
      <c r="O55" s="100">
        <f>IF((SrcKA!U49&lt;&gt;""), SrcKA!U49,"")</f>
        <v>2</v>
      </c>
      <c r="P55" s="100">
        <f>IF((SrcKA!V49&lt;&gt;""), SrcKA!V49,"")</f>
        <v>9.58</v>
      </c>
      <c r="Q55" s="98"/>
      <c r="R55" s="100"/>
      <c r="S55" s="100">
        <f>IF((SrcKA!AE49&lt;&gt;""), SrcKA!AE49,"")</f>
        <v>0</v>
      </c>
      <c r="T55" s="100">
        <f>IF((SrcKA!K49&lt;&gt;""), SrcKA!K49,"")</f>
        <v>488.59</v>
      </c>
      <c r="U55" s="98" t="str">
        <f>IF((SrcKA!O49&lt;&gt;""), SrcKA!O49,"")</f>
        <v>OОО «ВсеИнструменты.ру»,</v>
      </c>
      <c r="V55" s="98" t="str">
        <f>IF((SrcKA!Z49&lt;&gt;""), SrcKA!Z49,"")</f>
        <v/>
      </c>
      <c r="W55" s="98" t="str">
        <f>IF((SrcKA!R49&lt;&gt;""), SrcKA!R49,"")</f>
        <v>997750001</v>
      </c>
      <c r="X55" s="98" t="str">
        <f>IF((SrcKA!Q49&lt;&gt;""), SrcKA!Q49,"")</f>
        <v>7722753969</v>
      </c>
      <c r="Y55" s="98" t="str">
        <f>IF((SrcKA!S49&lt;&gt;""), SrcKA!S49,"")</f>
        <v>https://www.vseinstrumenti.ru/</v>
      </c>
      <c r="Z55" s="98" t="str">
        <f>IF((SrcKA!P49&lt;&gt;""), SrcKA!P49,"")</f>
        <v>109451, ГОРОД МОСКВА, УЛИЦА БРАТИСЛАВСКАЯ, ДОМ 16, КОРПУС 1, ПОМ. 3</v>
      </c>
      <c r="AA55" s="99">
        <f>IF((SrcKA!N49&lt;&gt;""), SrcKA!N49,"")</f>
        <v>2</v>
      </c>
    </row>
    <row r="56" spans="1:27" ht="57" x14ac:dyDescent="0.2">
      <c r="A56" s="97" t="s">
        <v>597</v>
      </c>
      <c r="B56" s="98" t="str">
        <f>SrcKA!D50</f>
        <v>ТЦ_20.2.08.09_77_7704844420_10.03.2026_02_12.3</v>
      </c>
      <c r="C56" s="98" t="str">
        <f>IF((SrcKA!AI50&lt;&gt;""), SrcKA!AI50,"")</f>
        <v>Плашечный зажим CD 150</v>
      </c>
      <c r="D56" s="98" t="str">
        <f>IF((SrcKA!E50&lt;&gt;""), SrcKA!E50,"")</f>
        <v>Плашечный зажим CD 150</v>
      </c>
      <c r="E56" s="99" t="str">
        <f>IF((SrcKA!AH50&lt;&gt;""), SrcKA!AH50,"")</f>
        <v>ШТ</v>
      </c>
      <c r="F56" s="99" t="str">
        <f>IF((SrcKA!G50&lt;&gt;""), SrcKA!G50,"")</f>
        <v>ШТ</v>
      </c>
      <c r="G56" s="100">
        <f>IF((SrcKA!I50&lt;&gt;""), SrcKA!I50,"")</f>
        <v>561.86</v>
      </c>
      <c r="H56" s="100">
        <f>IF((SrcKA!H50&lt;&gt;""), SrcKA!H50,"")</f>
        <v>460.54</v>
      </c>
      <c r="I56" s="99" t="s">
        <v>802</v>
      </c>
      <c r="J56" s="101"/>
      <c r="K56" s="101" t="str">
        <f>IF((SrcKA!AB50&lt;&gt;""), SrcKA!AB50,"")</f>
        <v/>
      </c>
      <c r="L56" s="100">
        <f>IF((SrcKA!AC50&lt;&gt;""), SrcKA!AC50,"")</f>
        <v>460.54</v>
      </c>
      <c r="M56" s="100">
        <f>IF((SrcKA!AA50&lt;&gt;""), SrcKA!AA50,"")</f>
        <v>3</v>
      </c>
      <c r="N56" s="100">
        <f>IF((SrcKA!J50&lt;&gt;""), SrcKA!J50,"")</f>
        <v>13.82</v>
      </c>
      <c r="O56" s="100">
        <f>IF((SrcKA!U50&lt;&gt;""), SrcKA!U50,"")</f>
        <v>2</v>
      </c>
      <c r="P56" s="100">
        <f>IF((SrcKA!V50&lt;&gt;""), SrcKA!V50,"")</f>
        <v>9.49</v>
      </c>
      <c r="Q56" s="98"/>
      <c r="R56" s="100"/>
      <c r="S56" s="100">
        <f>IF((SrcKA!AE50&lt;&gt;""), SrcKA!AE50,"")</f>
        <v>0</v>
      </c>
      <c r="T56" s="100">
        <f>IF((SrcKA!K50&lt;&gt;""), SrcKA!K50,"")</f>
        <v>483.85</v>
      </c>
      <c r="U56" s="98" t="str">
        <f>IF((SrcKA!O50&lt;&gt;""), SrcKA!O50,"")</f>
        <v>Общество с ограниченной ответственностью "Русский Свет"</v>
      </c>
      <c r="V56" s="98" t="str">
        <f>IF((SrcKA!Z50&lt;&gt;""), SrcKA!Z50,"")</f>
        <v/>
      </c>
      <c r="W56" s="98" t="str">
        <f>IF((SrcKA!R50&lt;&gt;""), SrcKA!R50,"")</f>
        <v>772845001</v>
      </c>
      <c r="X56" s="98" t="str">
        <f>IF((SrcKA!Q50&lt;&gt;""), SrcKA!Q50,"")</f>
        <v>7704844420</v>
      </c>
      <c r="Y56" s="98" t="str">
        <f>IF((SrcKA!S50&lt;&gt;""), SrcKA!S50,"")</f>
        <v/>
      </c>
      <c r="Z56" s="98" t="str">
        <f>IF((SrcKA!P50&lt;&gt;""), SrcKA!P50,"")</f>
        <v>117342, Москва г, Обручева ул, 36, 2, П. 2236</v>
      </c>
      <c r="AA56" s="99">
        <f>IF((SrcKA!N50&lt;&gt;""), SrcKA!N50,"")</f>
        <v>2</v>
      </c>
    </row>
    <row r="57" spans="1:27" ht="60" x14ac:dyDescent="0.2">
      <c r="A57" s="92" t="s">
        <v>599</v>
      </c>
      <c r="B57" s="93" t="str">
        <f>SrcKA!D51</f>
        <v>ТЦ_59.00.00.00_77_7704844420_06.03.2026_02_13.1</v>
      </c>
      <c r="C57" s="93" t="str">
        <f>IF((SrcKA!AI51&lt;&gt;""), SrcKA!AI51,"")</f>
        <v>Краска Traffic Marker (черная), 800мл</v>
      </c>
      <c r="D57" s="93" t="str">
        <f>IF((SrcKA!E51&lt;&gt;""), SrcKA!E51,"")</f>
        <v>Краска Traffic Marker (черная), 800мл</v>
      </c>
      <c r="E57" s="94" t="str">
        <f>IF((SrcKA!AH51&lt;&gt;""), SrcKA!AH51,"")</f>
        <v>ШТ</v>
      </c>
      <c r="F57" s="94" t="str">
        <f>IF((SrcKA!G51&lt;&gt;""), SrcKA!G51,"")</f>
        <v>ШТ</v>
      </c>
      <c r="G57" s="95">
        <f>IF((SrcKA!I51&lt;&gt;""), SrcKA!I51,"")</f>
        <v>2443.7800000000002</v>
      </c>
      <c r="H57" s="95">
        <f>IF((SrcKA!H51&lt;&gt;""), SrcKA!H51,"")</f>
        <v>2003.1</v>
      </c>
      <c r="I57" s="94" t="s">
        <v>796</v>
      </c>
      <c r="J57" s="96"/>
      <c r="K57" s="96" t="str">
        <f>IF((SrcKA!AB51&lt;&gt;""), SrcKA!AB51,"")</f>
        <v/>
      </c>
      <c r="L57" s="95">
        <f>IF((SrcKA!AC51&lt;&gt;""), SrcKA!AC51,"")</f>
        <v>2003.1</v>
      </c>
      <c r="M57" s="95">
        <f>IF((SrcKA!AA51&lt;&gt;""), SrcKA!AA51,"")</f>
        <v>3</v>
      </c>
      <c r="N57" s="95">
        <f>IF((SrcKA!J51&lt;&gt;""), SrcKA!J51,"")</f>
        <v>60.09</v>
      </c>
      <c r="O57" s="95">
        <f>IF((SrcKA!U51&lt;&gt;""), SrcKA!U51,"")</f>
        <v>2</v>
      </c>
      <c r="P57" s="95">
        <f>IF((SrcKA!V51&lt;&gt;""), SrcKA!V51,"")</f>
        <v>41.26</v>
      </c>
      <c r="Q57" s="93"/>
      <c r="R57" s="95"/>
      <c r="S57" s="95">
        <f>IF((SrcKA!AE51&lt;&gt;""), SrcKA!AE51,"")</f>
        <v>0</v>
      </c>
      <c r="T57" s="95">
        <f>IF((SrcKA!K51&lt;&gt;""), SrcKA!K51,"")</f>
        <v>2104.4499999999998</v>
      </c>
      <c r="U57" s="93" t="str">
        <f>IF((SrcKA!O51&lt;&gt;""), SrcKA!O51,"")</f>
        <v>Общество с ограниченной ответственностью "Русский Свет"</v>
      </c>
      <c r="V57" s="93" t="str">
        <f>IF((SrcKA!Z51&lt;&gt;""), SrcKA!Z51,"")</f>
        <v/>
      </c>
      <c r="W57" s="93" t="str">
        <f>IF((SrcKA!R51&lt;&gt;""), SrcKA!R51,"")</f>
        <v>772845001</v>
      </c>
      <c r="X57" s="93" t="str">
        <f>IF((SrcKA!Q51&lt;&gt;""), SrcKA!Q51,"")</f>
        <v>7704844420</v>
      </c>
      <c r="Y57" s="93" t="str">
        <f>IF((SrcKA!S51&lt;&gt;""), SrcKA!S51,"")</f>
        <v>www.rs24.ru</v>
      </c>
      <c r="Z57" s="93" t="str">
        <f>IF((SrcKA!P51&lt;&gt;""), SrcKA!P51,"")</f>
        <v>117342, Москва г, Обручева ул, 36, 2, П. 2236</v>
      </c>
      <c r="AA57" s="94">
        <f>IF((SrcKA!N51&lt;&gt;""), SrcKA!N51,"")</f>
        <v>2</v>
      </c>
    </row>
    <row r="58" spans="1:27" ht="71.25" x14ac:dyDescent="0.2">
      <c r="A58" s="97" t="s">
        <v>600</v>
      </c>
      <c r="B58" s="98" t="str">
        <f>SrcKA!D52</f>
        <v>ТЦ_59.00.00.00_77_7722753969_06.03.2026_02_13.2</v>
      </c>
      <c r="C58" s="98" t="str">
        <f>IF((SrcKA!AI52&lt;&gt;""), SrcKA!AI52,"")</f>
        <v>Краска Traffic Marker (черная), 800мл</v>
      </c>
      <c r="D58" s="98" t="str">
        <f>IF((SrcKA!E52&lt;&gt;""), SrcKA!E52,"")</f>
        <v>Краска Traffic Marker (черная), 800мл</v>
      </c>
      <c r="E58" s="99" t="str">
        <f>IF((SrcKA!AH52&lt;&gt;""), SrcKA!AH52,"")</f>
        <v>ШТ</v>
      </c>
      <c r="F58" s="99" t="str">
        <f>IF((SrcKA!G52&lt;&gt;""), SrcKA!G52,"")</f>
        <v>ШТ</v>
      </c>
      <c r="G58" s="100">
        <f>IF((SrcKA!I52&lt;&gt;""), SrcKA!I52,"")</f>
        <v>2517.09</v>
      </c>
      <c r="H58" s="100">
        <f>IF((SrcKA!H52&lt;&gt;""), SrcKA!H52,"")</f>
        <v>2063.19</v>
      </c>
      <c r="I58" s="99" t="s">
        <v>796</v>
      </c>
      <c r="J58" s="101"/>
      <c r="K58" s="101" t="str">
        <f>IF((SrcKA!AB52&lt;&gt;""), SrcKA!AB52,"")</f>
        <v/>
      </c>
      <c r="L58" s="100">
        <f>IF((SrcKA!AC52&lt;&gt;""), SrcKA!AC52,"")</f>
        <v>2063.19</v>
      </c>
      <c r="M58" s="100">
        <f>IF((SrcKA!AA52&lt;&gt;""), SrcKA!AA52,"")</f>
        <v>3</v>
      </c>
      <c r="N58" s="100">
        <f>IF((SrcKA!J52&lt;&gt;""), SrcKA!J52,"")</f>
        <v>61.9</v>
      </c>
      <c r="O58" s="100">
        <f>IF((SrcKA!U52&lt;&gt;""), SrcKA!U52,"")</f>
        <v>2</v>
      </c>
      <c r="P58" s="100">
        <f>IF((SrcKA!V52&lt;&gt;""), SrcKA!V52,"")</f>
        <v>42.5</v>
      </c>
      <c r="Q58" s="98"/>
      <c r="R58" s="100"/>
      <c r="S58" s="100">
        <f>IF((SrcKA!AE52&lt;&gt;""), SrcKA!AE52,"")</f>
        <v>0</v>
      </c>
      <c r="T58" s="100">
        <f>IF((SrcKA!K52&lt;&gt;""), SrcKA!K52,"")</f>
        <v>2167.59</v>
      </c>
      <c r="U58" s="98" t="str">
        <f>IF((SrcKA!O52&lt;&gt;""), SrcKA!O52,"")</f>
        <v>OОО «ВсеИнструменты.ру»</v>
      </c>
      <c r="V58" s="98" t="str">
        <f>IF((SrcKA!Z52&lt;&gt;""), SrcKA!Z52,"")</f>
        <v/>
      </c>
      <c r="W58" s="98" t="str">
        <f>IF((SrcKA!R52&lt;&gt;""), SrcKA!R52,"")</f>
        <v>997750001</v>
      </c>
      <c r="X58" s="98" t="str">
        <f>IF((SrcKA!Q52&lt;&gt;""), SrcKA!Q52,"")</f>
        <v>7722753969</v>
      </c>
      <c r="Y58" s="98" t="str">
        <f>IF((SrcKA!S52&lt;&gt;""), SrcKA!S52,"")</f>
        <v>vseinstrumenti.ru</v>
      </c>
      <c r="Z58" s="98" t="str">
        <f>IF((SrcKA!P52&lt;&gt;""), SrcKA!P52,"")</f>
        <v>109451, ГОРОД МОСКВА, УЛИЦА БРАТИСЛАВСКАЯ, ДОМ 16, КОРПУС 1, ПОМ. 3</v>
      </c>
      <c r="AA58" s="99">
        <f>IF((SrcKA!N52&lt;&gt;""), SrcKA!N52,"")</f>
        <v>2</v>
      </c>
    </row>
    <row r="59" spans="1:27" ht="42.75" x14ac:dyDescent="0.2">
      <c r="A59" s="97" t="s">
        <v>602</v>
      </c>
      <c r="B59" s="98" t="str">
        <f>SrcKA!D53</f>
        <v>ТЦ_59.00.00.00_08_08.11.2024_11.03.2026_02_13.3</v>
      </c>
      <c r="C59" s="98" t="str">
        <f>IF((SrcKA!AI53&lt;&gt;""), SrcKA!AI53,"")</f>
        <v>Краска Traffic Marker (черная), 800мл</v>
      </c>
      <c r="D59" s="98" t="str">
        <f>IF((SrcKA!E53&lt;&gt;""), SrcKA!E53,"")</f>
        <v>Краска Traffic Marker (черная), 800мл</v>
      </c>
      <c r="E59" s="99" t="str">
        <f>IF((SrcKA!AH53&lt;&gt;""), SrcKA!AH53,"")</f>
        <v>ШТ</v>
      </c>
      <c r="F59" s="99" t="str">
        <f>IF((SrcKA!G53&lt;&gt;""), SrcKA!G53,"")</f>
        <v>ШТ</v>
      </c>
      <c r="G59" s="100">
        <f>IF((SrcKA!I53&lt;&gt;""), SrcKA!I53,"")</f>
        <v>2492.66</v>
      </c>
      <c r="H59" s="100">
        <f>IF((SrcKA!H53&lt;&gt;""), SrcKA!H53,"")</f>
        <v>2043.16</v>
      </c>
      <c r="I59" s="99" t="s">
        <v>797</v>
      </c>
      <c r="J59" s="101"/>
      <c r="K59" s="101" t="str">
        <f>IF((SrcKA!AB53&lt;&gt;""), SrcKA!AB53,"")</f>
        <v/>
      </c>
      <c r="L59" s="100">
        <f>IF((SrcKA!AC53&lt;&gt;""), SrcKA!AC53,"")</f>
        <v>2043.16</v>
      </c>
      <c r="M59" s="100">
        <f>IF((SrcKA!AA53&lt;&gt;""), SrcKA!AA53,"")</f>
        <v>3</v>
      </c>
      <c r="N59" s="100">
        <f>IF((SrcKA!J53&lt;&gt;""), SrcKA!J53,"")</f>
        <v>61.29</v>
      </c>
      <c r="O59" s="100">
        <f>IF((SrcKA!U53&lt;&gt;""), SrcKA!U53,"")</f>
        <v>2</v>
      </c>
      <c r="P59" s="100">
        <f>IF((SrcKA!V53&lt;&gt;""), SrcKA!V53,"")</f>
        <v>42.09</v>
      </c>
      <c r="Q59" s="98"/>
      <c r="R59" s="100"/>
      <c r="S59" s="100">
        <f>IF((SrcKA!AE53&lt;&gt;""), SrcKA!AE53,"")</f>
        <v>0</v>
      </c>
      <c r="T59" s="100">
        <f>IF((SrcKA!K53&lt;&gt;""), SrcKA!K53,"")</f>
        <v>2146.54</v>
      </c>
      <c r="U59" s="98" t="str">
        <f>IF((SrcKA!O53&lt;&gt;""), SrcKA!O53,"")</f>
        <v>АО "ТД "Электротехмонтаж"</v>
      </c>
      <c r="V59" s="98" t="str">
        <f>IF((SrcKA!Z53&lt;&gt;""), SrcKA!Z53,"")</f>
        <v/>
      </c>
      <c r="W59" s="98" t="str">
        <f>IF((SrcKA!R53&lt;&gt;""), SrcKA!R53,"")</f>
        <v>784201001</v>
      </c>
      <c r="X59" s="98" t="str">
        <f>IF((SrcKA!Q53&lt;&gt;""), SrcKA!Q53,"")</f>
        <v>08.11.2024</v>
      </c>
      <c r="Y59" s="98" t="str">
        <f>IF((SrcKA!S53&lt;&gt;""), SrcKA!S53,"")</f>
        <v>https://www.etm.ru/</v>
      </c>
      <c r="Z59" s="98" t="str">
        <f>IF((SrcKA!P53&lt;&gt;""), SrcKA!P53,"")</f>
        <v>141401,Московская обл,,Химки г,, Мельникова ул,32,А</v>
      </c>
      <c r="AA59" s="99">
        <f>IF((SrcKA!N53&lt;&gt;""), SrcKA!N53,"")</f>
        <v>2</v>
      </c>
    </row>
    <row r="60" spans="1:27" ht="60" x14ac:dyDescent="0.2">
      <c r="A60" s="92" t="s">
        <v>604</v>
      </c>
      <c r="B60" s="93" t="str">
        <f>SrcKA!D54</f>
        <v>ТЦ_20.1.02.00_77_7704844420_06.03.2026_02_14.1</v>
      </c>
      <c r="C60" s="93" t="str">
        <f>IF((SrcKA!AI54&lt;&gt;""), SrcKA!AI54,"")</f>
        <v>Заземляющий проводник ЗП1</v>
      </c>
      <c r="D60" s="93" t="str">
        <f>IF((SrcKA!E54&lt;&gt;""), SrcKA!E54,"")</f>
        <v>Заземляющий проводник типа ЗП-1 (1 метр)</v>
      </c>
      <c r="E60" s="94" t="str">
        <f>IF((SrcKA!AH54&lt;&gt;""), SrcKA!AH54,"")</f>
        <v>ШТ</v>
      </c>
      <c r="F60" s="94" t="str">
        <f>IF((SrcKA!G54&lt;&gt;""), SrcKA!G54,"")</f>
        <v>ШТ</v>
      </c>
      <c r="G60" s="95">
        <f>IF((SrcKA!I54&lt;&gt;""), SrcKA!I54,"")</f>
        <v>444.07</v>
      </c>
      <c r="H60" s="95">
        <f>IF((SrcKA!H54&lt;&gt;""), SrcKA!H54,"")</f>
        <v>363.99</v>
      </c>
      <c r="I60" s="94" t="s">
        <v>796</v>
      </c>
      <c r="J60" s="96"/>
      <c r="K60" s="96" t="str">
        <f>IF((SrcKA!AB54&lt;&gt;""), SrcKA!AB54,"")</f>
        <v>*1</v>
      </c>
      <c r="L60" s="95">
        <f>IF((SrcKA!AC54&lt;&gt;""), SrcKA!AC54,"")</f>
        <v>363.99</v>
      </c>
      <c r="M60" s="95">
        <f>IF((SrcKA!AA54&lt;&gt;""), SrcKA!AA54,"")</f>
        <v>3</v>
      </c>
      <c r="N60" s="95">
        <f>IF((SrcKA!J54&lt;&gt;""), SrcKA!J54,"")</f>
        <v>10.92</v>
      </c>
      <c r="O60" s="95">
        <f>IF((SrcKA!U54&lt;&gt;""), SrcKA!U54,"")</f>
        <v>0.75</v>
      </c>
      <c r="P60" s="95">
        <f>IF((SrcKA!V54&lt;&gt;""), SrcKA!V54,"")</f>
        <v>2.81</v>
      </c>
      <c r="Q60" s="93"/>
      <c r="R60" s="95"/>
      <c r="S60" s="95">
        <f>IF((SrcKA!AE54&lt;&gt;""), SrcKA!AE54,"")</f>
        <v>0</v>
      </c>
      <c r="T60" s="95">
        <f>IF((SrcKA!K54&lt;&gt;""), SrcKA!K54,"")</f>
        <v>377.72</v>
      </c>
      <c r="U60" s="93" t="str">
        <f>IF((SrcKA!O54&lt;&gt;""), SrcKA!O54,"")</f>
        <v>Общество с ограниченной ответственностью "Русский Свет"</v>
      </c>
      <c r="V60" s="93" t="str">
        <f>IF((SrcKA!Z54&lt;&gt;""), SrcKA!Z54,"")</f>
        <v>Российская Федерация</v>
      </c>
      <c r="W60" s="93" t="str">
        <f>IF((SrcKA!R54&lt;&gt;""), SrcKA!R54,"")</f>
        <v>772845001</v>
      </c>
      <c r="X60" s="93" t="str">
        <f>IF((SrcKA!Q54&lt;&gt;""), SrcKA!Q54,"")</f>
        <v>7704844420</v>
      </c>
      <c r="Y60" s="93" t="str">
        <f>IF((SrcKA!S54&lt;&gt;""), SrcKA!S54,"")</f>
        <v/>
      </c>
      <c r="Z60" s="93" t="str">
        <f>IF((SrcKA!P54&lt;&gt;""), SrcKA!P54,"")</f>
        <v>117342, Москва г, Обручева ул, 36, 2, П. 2236</v>
      </c>
      <c r="AA60" s="94">
        <f>IF((SrcKA!N54&lt;&gt;""), SrcKA!N54,"")</f>
        <v>2</v>
      </c>
    </row>
    <row r="61" spans="1:27" ht="71.25" x14ac:dyDescent="0.2">
      <c r="A61" s="97" t="s">
        <v>608</v>
      </c>
      <c r="B61" s="98" t="str">
        <f>SrcKA!D55</f>
        <v>ТЦ_20.1.02.00_77_7722753969_06.03.2026_02_14.2</v>
      </c>
      <c r="C61" s="98" t="str">
        <f>IF((SrcKA!AI55&lt;&gt;""), SrcKA!AI55,"")</f>
        <v>Заземляющий проводник ЗП1</v>
      </c>
      <c r="D61" s="98" t="str">
        <f>IF((SrcKA!E55&lt;&gt;""), SrcKA!E55,"")</f>
        <v>Заземляющий проводник типа ЗП-1 (1 метр)</v>
      </c>
      <c r="E61" s="99" t="str">
        <f>IF((SrcKA!AH55&lt;&gt;""), SrcKA!AH55,"")</f>
        <v>ШТ</v>
      </c>
      <c r="F61" s="99" t="str">
        <f>IF((SrcKA!G55&lt;&gt;""), SrcKA!G55,"")</f>
        <v>ШТ</v>
      </c>
      <c r="G61" s="100">
        <f>IF((SrcKA!I55&lt;&gt;""), SrcKA!I55,"")</f>
        <v>457.39</v>
      </c>
      <c r="H61" s="100">
        <f>IF((SrcKA!H55&lt;&gt;""), SrcKA!H55,"")</f>
        <v>374.91</v>
      </c>
      <c r="I61" s="99" t="s">
        <v>796</v>
      </c>
      <c r="J61" s="101"/>
      <c r="K61" s="101" t="str">
        <f>IF((SrcKA!AB55&lt;&gt;""), SrcKA!AB55,"")</f>
        <v>*1</v>
      </c>
      <c r="L61" s="100">
        <f>IF((SrcKA!AC55&lt;&gt;""), SrcKA!AC55,"")</f>
        <v>374.91</v>
      </c>
      <c r="M61" s="100">
        <f>IF((SrcKA!AA55&lt;&gt;""), SrcKA!AA55,"")</f>
        <v>3</v>
      </c>
      <c r="N61" s="100">
        <f>IF((SrcKA!J55&lt;&gt;""), SrcKA!J55,"")</f>
        <v>11.25</v>
      </c>
      <c r="O61" s="100">
        <f>IF((SrcKA!U55&lt;&gt;""), SrcKA!U55,"")</f>
        <v>0.75</v>
      </c>
      <c r="P61" s="100">
        <f>IF((SrcKA!V55&lt;&gt;""), SrcKA!V55,"")</f>
        <v>2.9</v>
      </c>
      <c r="Q61" s="98"/>
      <c r="R61" s="100"/>
      <c r="S61" s="100">
        <f>IF((SrcKA!AE55&lt;&gt;""), SrcKA!AE55,"")</f>
        <v>0</v>
      </c>
      <c r="T61" s="100">
        <f>IF((SrcKA!K55&lt;&gt;""), SrcKA!K55,"")</f>
        <v>389.06</v>
      </c>
      <c r="U61" s="98" t="str">
        <f>IF((SrcKA!O55&lt;&gt;""), SrcKA!O55,"")</f>
        <v>OОО «ВсеИнструменты.ру»</v>
      </c>
      <c r="V61" s="98" t="str">
        <f>IF((SrcKA!Z55&lt;&gt;""), SrcKA!Z55,"")</f>
        <v>Российская Федерация</v>
      </c>
      <c r="W61" s="98" t="str">
        <f>IF((SrcKA!R55&lt;&gt;""), SrcKA!R55,"")</f>
        <v>997750001</v>
      </c>
      <c r="X61" s="98" t="str">
        <f>IF((SrcKA!Q55&lt;&gt;""), SrcKA!Q55,"")</f>
        <v>7722753969</v>
      </c>
      <c r="Y61" s="98" t="str">
        <f>IF((SrcKA!S55&lt;&gt;""), SrcKA!S55,"")</f>
        <v>https://www.vseinstrumenti.ru/</v>
      </c>
      <c r="Z61" s="98" t="str">
        <f>IF((SrcKA!P55&lt;&gt;""), SrcKA!P55,"")</f>
        <v>109451, ГОРОД МОСКВА, УЛИЦА БРАТИСЛАВСКАЯ, ДОМ 16, КОРПУС 1, ПОМ. 3</v>
      </c>
      <c r="AA61" s="99">
        <f>IF((SrcKA!N55&lt;&gt;""), SrcKA!N55,"")</f>
        <v>2</v>
      </c>
    </row>
    <row r="62" spans="1:27" ht="42.75" x14ac:dyDescent="0.2">
      <c r="A62" s="97" t="s">
        <v>610</v>
      </c>
      <c r="B62" s="98" t="str">
        <f>SrcKA!D56</f>
        <v>ТЦ_20.1.02.00_08_08.11.2024_11.03.2026_02_14.3</v>
      </c>
      <c r="C62" s="98" t="str">
        <f>IF((SrcKA!AI56&lt;&gt;""), SrcKA!AI56,"")</f>
        <v>Заземляющий проводник ЗП1</v>
      </c>
      <c r="D62" s="98" t="str">
        <f>IF((SrcKA!E56&lt;&gt;""), SrcKA!E56,"")</f>
        <v>Заземляющий проводник типа ЗП-1 (1 метр)</v>
      </c>
      <c r="E62" s="99" t="str">
        <f>IF((SrcKA!AH56&lt;&gt;""), SrcKA!AH56,"")</f>
        <v>ШТ</v>
      </c>
      <c r="F62" s="99" t="str">
        <f>IF((SrcKA!G56&lt;&gt;""), SrcKA!G56,"")</f>
        <v>ШТ</v>
      </c>
      <c r="G62" s="100">
        <f>IF((SrcKA!I56&lt;&gt;""), SrcKA!I56,"")</f>
        <v>452.95</v>
      </c>
      <c r="H62" s="100">
        <f>IF((SrcKA!H56&lt;&gt;""), SrcKA!H56,"")</f>
        <v>371.27</v>
      </c>
      <c r="I62" s="99" t="s">
        <v>797</v>
      </c>
      <c r="J62" s="101"/>
      <c r="K62" s="101" t="str">
        <f>IF((SrcKA!AB56&lt;&gt;""), SrcKA!AB56,"")</f>
        <v>*1</v>
      </c>
      <c r="L62" s="100">
        <f>IF((SrcKA!AC56&lt;&gt;""), SrcKA!AC56,"")</f>
        <v>371.27</v>
      </c>
      <c r="M62" s="100">
        <f>IF((SrcKA!AA56&lt;&gt;""), SrcKA!AA56,"")</f>
        <v>3</v>
      </c>
      <c r="N62" s="100">
        <f>IF((SrcKA!J56&lt;&gt;""), SrcKA!J56,"")</f>
        <v>11.14</v>
      </c>
      <c r="O62" s="100">
        <f>IF((SrcKA!U56&lt;&gt;""), SrcKA!U56,"")</f>
        <v>0.75</v>
      </c>
      <c r="P62" s="100">
        <f>IF((SrcKA!V56&lt;&gt;""), SrcKA!V56,"")</f>
        <v>2.87</v>
      </c>
      <c r="Q62" s="98"/>
      <c r="R62" s="100"/>
      <c r="S62" s="100">
        <f>IF((SrcKA!AE56&lt;&gt;""), SrcKA!AE56,"")</f>
        <v>0</v>
      </c>
      <c r="T62" s="100">
        <f>IF((SrcKA!K56&lt;&gt;""), SrcKA!K56,"")</f>
        <v>385.28</v>
      </c>
      <c r="U62" s="98" t="str">
        <f>IF((SrcKA!O56&lt;&gt;""), SrcKA!O56,"")</f>
        <v>ООО "ТД "Электротехмонтаж"</v>
      </c>
      <c r="V62" s="98" t="str">
        <f>IF((SrcKA!Z56&lt;&gt;""), SrcKA!Z56,"")</f>
        <v>Российская Федерация</v>
      </c>
      <c r="W62" s="98" t="str">
        <f>IF((SrcKA!R56&lt;&gt;""), SrcKA!R56,"")</f>
        <v>784201001</v>
      </c>
      <c r="X62" s="98" t="str">
        <f>IF((SrcKA!Q56&lt;&gt;""), SrcKA!Q56,"")</f>
        <v>08.11.2024</v>
      </c>
      <c r="Y62" s="98" t="str">
        <f>IF((SrcKA!S56&lt;&gt;""), SrcKA!S56,"")</f>
        <v>https://www.etm.ru/</v>
      </c>
      <c r="Z62" s="98" t="str">
        <f>IF((SrcKA!P56&lt;&gt;""), SrcKA!P56,"")</f>
        <v>141401,Московская обл,,Химки г,, Мельникова ул,32,А</v>
      </c>
      <c r="AA62" s="99">
        <f>IF((SrcKA!N56&lt;&gt;""), SrcKA!N56,"")</f>
        <v>2</v>
      </c>
    </row>
    <row r="63" spans="1:27" ht="60" x14ac:dyDescent="0.2">
      <c r="A63" s="92" t="s">
        <v>612</v>
      </c>
      <c r="B63" s="93" t="str">
        <f>SrcKA!D57</f>
        <v>ТЦ_59.00.00.00_77_7704844420_06.03.2026_02_15.1</v>
      </c>
      <c r="C63" s="93" t="str">
        <f>IF((SrcKA!AI57&lt;&gt;""), SrcKA!AI57,"")</f>
        <v>Зажим ответвительный Р70</v>
      </c>
      <c r="D63" s="93" t="str">
        <f>IF((SrcKA!E57&lt;&gt;""), SrcKA!E57,"")</f>
        <v>Зажим ответвительный Р70</v>
      </c>
      <c r="E63" s="94" t="str">
        <f>IF((SrcKA!AH57&lt;&gt;""), SrcKA!AH57,"")</f>
        <v>ШТ</v>
      </c>
      <c r="F63" s="94" t="str">
        <f>IF((SrcKA!G57&lt;&gt;""), SrcKA!G57,"")</f>
        <v>ШТ</v>
      </c>
      <c r="G63" s="95">
        <f>IF((SrcKA!I57&lt;&gt;""), SrcKA!I57,"")</f>
        <v>613.04999999999995</v>
      </c>
      <c r="H63" s="95">
        <f>IF((SrcKA!H57&lt;&gt;""), SrcKA!H57,"")</f>
        <v>502.5</v>
      </c>
      <c r="I63" s="94" t="s">
        <v>796</v>
      </c>
      <c r="J63" s="96"/>
      <c r="K63" s="96" t="str">
        <f>IF((SrcKA!AB57&lt;&gt;""), SrcKA!AB57,"")</f>
        <v/>
      </c>
      <c r="L63" s="95">
        <f>IF((SrcKA!AC57&lt;&gt;""), SrcKA!AC57,"")</f>
        <v>502.5</v>
      </c>
      <c r="M63" s="95">
        <f>IF((SrcKA!AA57&lt;&gt;""), SrcKA!AA57,"")</f>
        <v>3</v>
      </c>
      <c r="N63" s="95">
        <f>IF((SrcKA!J57&lt;&gt;""), SrcKA!J57,"")</f>
        <v>15.08</v>
      </c>
      <c r="O63" s="95">
        <f>IF((SrcKA!U57&lt;&gt;""), SrcKA!U57,"")</f>
        <v>2</v>
      </c>
      <c r="P63" s="95">
        <f>IF((SrcKA!V57&lt;&gt;""), SrcKA!V57,"")</f>
        <v>10.35</v>
      </c>
      <c r="Q63" s="93"/>
      <c r="R63" s="95"/>
      <c r="S63" s="95">
        <f>IF((SrcKA!AE57&lt;&gt;""), SrcKA!AE57,"")</f>
        <v>0</v>
      </c>
      <c r="T63" s="95">
        <f>IF((SrcKA!K57&lt;&gt;""), SrcKA!K57,"")</f>
        <v>527.92999999999995</v>
      </c>
      <c r="U63" s="93" t="str">
        <f>IF((SrcKA!O57&lt;&gt;""), SrcKA!O57,"")</f>
        <v>Общество с ограниченной ответственностью "Русский Свет"</v>
      </c>
      <c r="V63" s="93" t="str">
        <f>IF((SrcKA!Z57&lt;&gt;""), SrcKA!Z57,"")</f>
        <v/>
      </c>
      <c r="W63" s="93" t="str">
        <f>IF((SrcKA!R57&lt;&gt;""), SrcKA!R57,"")</f>
        <v>772845001</v>
      </c>
      <c r="X63" s="93" t="str">
        <f>IF((SrcKA!Q57&lt;&gt;""), SrcKA!Q57,"")</f>
        <v>7704844420</v>
      </c>
      <c r="Y63" s="93" t="str">
        <f>IF((SrcKA!S57&lt;&gt;""), SrcKA!S57,"")</f>
        <v>0</v>
      </c>
      <c r="Z63" s="93" t="str">
        <f>IF((SrcKA!P57&lt;&gt;""), SrcKA!P57,"")</f>
        <v>117342, Москва г, Обручева ул, 36, 2, П. 2236</v>
      </c>
      <c r="AA63" s="94">
        <f>IF((SrcKA!N57&lt;&gt;""), SrcKA!N57,"")</f>
        <v>2</v>
      </c>
    </row>
    <row r="64" spans="1:27" ht="71.25" x14ac:dyDescent="0.2">
      <c r="A64" s="97" t="s">
        <v>613</v>
      </c>
      <c r="B64" s="98" t="str">
        <f>SrcKA!D58</f>
        <v>ТЦ_59.00.00.00_77_7722753969_06.03.2026_02_15.2</v>
      </c>
      <c r="C64" s="98" t="str">
        <f>IF((SrcKA!AI58&lt;&gt;""), SrcKA!AI58,"")</f>
        <v>Зажим ответвительный Р70</v>
      </c>
      <c r="D64" s="98" t="str">
        <f>IF((SrcKA!E58&lt;&gt;""), SrcKA!E58,"")</f>
        <v>Зажим ответвительный Р70</v>
      </c>
      <c r="E64" s="99" t="str">
        <f>IF((SrcKA!AH58&lt;&gt;""), SrcKA!AH58,"")</f>
        <v>ШТ</v>
      </c>
      <c r="F64" s="99" t="str">
        <f>IF((SrcKA!G58&lt;&gt;""), SrcKA!G58,"")</f>
        <v>ШТ</v>
      </c>
      <c r="G64" s="100">
        <f>IF((SrcKA!I58&lt;&gt;""), SrcKA!I58,"")</f>
        <v>631.04999999999995</v>
      </c>
      <c r="H64" s="100">
        <f>IF((SrcKA!H58&lt;&gt;""), SrcKA!H58,"")</f>
        <v>517.25</v>
      </c>
      <c r="I64" s="99" t="s">
        <v>796</v>
      </c>
      <c r="J64" s="101"/>
      <c r="K64" s="101" t="str">
        <f>IF((SrcKA!AB58&lt;&gt;""), SrcKA!AB58,"")</f>
        <v/>
      </c>
      <c r="L64" s="100">
        <f>IF((SrcKA!AC58&lt;&gt;""), SrcKA!AC58,"")</f>
        <v>517.25</v>
      </c>
      <c r="M64" s="100">
        <f>IF((SrcKA!AA58&lt;&gt;""), SrcKA!AA58,"")</f>
        <v>3</v>
      </c>
      <c r="N64" s="100">
        <f>IF((SrcKA!J58&lt;&gt;""), SrcKA!J58,"")</f>
        <v>15.52</v>
      </c>
      <c r="O64" s="100">
        <f>IF((SrcKA!U58&lt;&gt;""), SrcKA!U58,"")</f>
        <v>2</v>
      </c>
      <c r="P64" s="100">
        <f>IF((SrcKA!V58&lt;&gt;""), SrcKA!V58,"")</f>
        <v>10.66</v>
      </c>
      <c r="Q64" s="98"/>
      <c r="R64" s="100"/>
      <c r="S64" s="100">
        <f>IF((SrcKA!AE58&lt;&gt;""), SrcKA!AE58,"")</f>
        <v>0</v>
      </c>
      <c r="T64" s="100">
        <f>IF((SrcKA!K58&lt;&gt;""), SrcKA!K58,"")</f>
        <v>543.42999999999995</v>
      </c>
      <c r="U64" s="98" t="str">
        <f>IF((SrcKA!O58&lt;&gt;""), SrcKA!O58,"")</f>
        <v>OОО «ВсеИнструменты.ру»</v>
      </c>
      <c r="V64" s="98" t="str">
        <f>IF((SrcKA!Z58&lt;&gt;""), SrcKA!Z58,"")</f>
        <v/>
      </c>
      <c r="W64" s="98" t="str">
        <f>IF((SrcKA!R58&lt;&gt;""), SrcKA!R58,"")</f>
        <v>997750001</v>
      </c>
      <c r="X64" s="98" t="str">
        <f>IF((SrcKA!Q58&lt;&gt;""), SrcKA!Q58,"")</f>
        <v>7722753969</v>
      </c>
      <c r="Y64" s="98" t="str">
        <f>IF((SrcKA!S58&lt;&gt;""), SrcKA!S58,"")</f>
        <v>vseinstrumenti.ru</v>
      </c>
      <c r="Z64" s="98" t="str">
        <f>IF((SrcKA!P58&lt;&gt;""), SrcKA!P58,"")</f>
        <v>109451, ГОРОД МОСКВА, УЛИЦА БРАТИСЛАВСКАЯ, ДОМ 16, КОРПУС 1, ПОМ. 3</v>
      </c>
      <c r="AA64" s="99">
        <f>IF((SrcKA!N58&lt;&gt;""), SrcKA!N58,"")</f>
        <v>2</v>
      </c>
    </row>
    <row r="65" spans="1:27" ht="128.25" x14ac:dyDescent="0.2">
      <c r="A65" s="97" t="s">
        <v>615</v>
      </c>
      <c r="B65" s="98" t="str">
        <f>SrcKA!D59</f>
        <v>ТЦ_59.00.00.00_78_7842224734_11.03.2026_02_15.3</v>
      </c>
      <c r="C65" s="98" t="str">
        <f>IF((SrcKA!AI59&lt;&gt;""), SrcKA!AI59,"")</f>
        <v>Зажим ответвительный Р70</v>
      </c>
      <c r="D65" s="98" t="str">
        <f>IF((SrcKA!E59&lt;&gt;""), SrcKA!E59,"")</f>
        <v>Зажим ответвительный Р70</v>
      </c>
      <c r="E65" s="99" t="str">
        <f>IF((SrcKA!AH59&lt;&gt;""), SrcKA!AH59,"")</f>
        <v>ШТ</v>
      </c>
      <c r="F65" s="99" t="str">
        <f>IF((SrcKA!G59&lt;&gt;""), SrcKA!G59,"")</f>
        <v>ШТ</v>
      </c>
      <c r="G65" s="100">
        <f>IF((SrcKA!I59&lt;&gt;""), SrcKA!I59,"")</f>
        <v>625.30999999999995</v>
      </c>
      <c r="H65" s="100">
        <f>IF((SrcKA!H59&lt;&gt;""), SrcKA!H59,"")</f>
        <v>512.54999999999995</v>
      </c>
      <c r="I65" s="99" t="s">
        <v>797</v>
      </c>
      <c r="J65" s="101"/>
      <c r="K65" s="101" t="str">
        <f>IF((SrcKA!AB59&lt;&gt;""), SrcKA!AB59,"")</f>
        <v/>
      </c>
      <c r="L65" s="100">
        <f>IF((SrcKA!AC59&lt;&gt;""), SrcKA!AC59,"")</f>
        <v>512.54999999999995</v>
      </c>
      <c r="M65" s="100">
        <f>IF((SrcKA!AA59&lt;&gt;""), SrcKA!AA59,"")</f>
        <v>3</v>
      </c>
      <c r="N65" s="100">
        <f>IF((SrcKA!J59&lt;&gt;""), SrcKA!J59,"")</f>
        <v>15.38</v>
      </c>
      <c r="O65" s="100">
        <f>IF((SrcKA!U59&lt;&gt;""), SrcKA!U59,"")</f>
        <v>2</v>
      </c>
      <c r="P65" s="100">
        <f>IF((SrcKA!V59&lt;&gt;""), SrcKA!V59,"")</f>
        <v>10.56</v>
      </c>
      <c r="Q65" s="98"/>
      <c r="R65" s="100"/>
      <c r="S65" s="100">
        <f>IF((SrcKA!AE59&lt;&gt;""), SrcKA!AE59,"")</f>
        <v>0</v>
      </c>
      <c r="T65" s="100">
        <f>IF((SrcKA!K59&lt;&gt;""), SrcKA!K59,"")</f>
        <v>538.49</v>
      </c>
      <c r="U65" s="98" t="str">
        <f>IF((SrcKA!O59&lt;&gt;""), SrcKA!O59,"")</f>
        <v>АО "ТД "Электротехмонтаж"</v>
      </c>
      <c r="V65" s="98" t="str">
        <f>IF((SrcKA!Z59&lt;&gt;""), SrcKA!Z59,"")</f>
        <v/>
      </c>
      <c r="W65" s="98" t="str">
        <f>IF((SrcKA!R59&lt;&gt;""), SrcKA!R59,"")</f>
        <v>784201001</v>
      </c>
      <c r="X65" s="98" t="str">
        <f>IF((SrcKA!Q59&lt;&gt;""), SrcKA!Q59,"")</f>
        <v>7842224734</v>
      </c>
      <c r="Y65" s="98" t="str">
        <f>IF((SrcKA!S59&lt;&gt;""), SrcKA!S59,"")</f>
        <v>0</v>
      </c>
      <c r="Z65" s="98" t="str">
        <f>IF((SrcKA!P59&lt;&gt;""), SrcKA!P59,"")</f>
        <v>191144,,город Санкт-Петербург,вн.тер.г.муниципальный округ Смольнинское,ул 7-я Советская,д 44,,литера Б, Помещ. 6-Н</v>
      </c>
      <c r="AA65" s="99">
        <f>IF((SrcKA!N59&lt;&gt;""), SrcKA!N59,"")</f>
        <v>2</v>
      </c>
    </row>
    <row r="66" spans="1:27" ht="90" x14ac:dyDescent="0.2">
      <c r="A66" s="92" t="s">
        <v>617</v>
      </c>
      <c r="B66" s="93" t="str">
        <f>SrcKA!D60</f>
        <v>ТЦ_20.2.08.09_77_7719546987_06.03.2026_02_16.1</v>
      </c>
      <c r="C66" s="93" t="str">
        <f>IF((SrcKA!AI60&lt;&gt;""), SrcKA!AI60,"")</f>
        <v>Хомут стяжной (СИП) Е260</v>
      </c>
      <c r="D66" s="93" t="str">
        <f>IF((SrcKA!E60&lt;&gt;""), SrcKA!E60,"")</f>
        <v>Хомут стяжной (СИП) Е260</v>
      </c>
      <c r="E66" s="94" t="str">
        <f>IF((SrcKA!AH60&lt;&gt;""), SrcKA!AH60,"")</f>
        <v>ШТ</v>
      </c>
      <c r="F66" s="94" t="str">
        <f>IF((SrcKA!G60&lt;&gt;""), SrcKA!G60,"")</f>
        <v>ШТ</v>
      </c>
      <c r="G66" s="95">
        <f>IF((SrcKA!I60&lt;&gt;""), SrcKA!I60,"")</f>
        <v>24.56</v>
      </c>
      <c r="H66" s="95">
        <f>IF((SrcKA!H60&lt;&gt;""), SrcKA!H60,"")</f>
        <v>20.13</v>
      </c>
      <c r="I66" s="94" t="s">
        <v>796</v>
      </c>
      <c r="J66" s="96"/>
      <c r="K66" s="96" t="str">
        <f>IF((SrcKA!AB60&lt;&gt;""), SrcKA!AB60,"")</f>
        <v/>
      </c>
      <c r="L66" s="95">
        <f>IF((SrcKA!AC60&lt;&gt;""), SrcKA!AC60,"")</f>
        <v>20.13</v>
      </c>
      <c r="M66" s="95">
        <f>IF((SrcKA!AA60&lt;&gt;""), SrcKA!AA60,"")</f>
        <v>3</v>
      </c>
      <c r="N66" s="95">
        <f>IF((SrcKA!J60&lt;&gt;""), SrcKA!J60,"")</f>
        <v>0.6</v>
      </c>
      <c r="O66" s="95">
        <f>IF((SrcKA!U60&lt;&gt;""), SrcKA!U60,"")</f>
        <v>2</v>
      </c>
      <c r="P66" s="95">
        <f>IF((SrcKA!V60&lt;&gt;""), SrcKA!V60,"")</f>
        <v>0.41</v>
      </c>
      <c r="Q66" s="93"/>
      <c r="R66" s="95"/>
      <c r="S66" s="95">
        <f>IF((SrcKA!AE60&lt;&gt;""), SrcKA!AE60,"")</f>
        <v>0</v>
      </c>
      <c r="T66" s="95">
        <f>IF((SrcKA!K60&lt;&gt;""), SrcKA!K60,"")</f>
        <v>21.14</v>
      </c>
      <c r="U66" s="93" t="str">
        <f>IF((SrcKA!O60&lt;&gt;""), SrcKA!O60,"")</f>
        <v>ООО ТК "Норма-кабель"</v>
      </c>
      <c r="V66" s="93" t="str">
        <f>IF((SrcKA!Z60&lt;&gt;""), SrcKA!Z60,"")</f>
        <v/>
      </c>
      <c r="W66" s="93" t="str">
        <f>IF((SrcKA!R60&lt;&gt;""), SrcKA!R60,"")</f>
        <v>504101001</v>
      </c>
      <c r="X66" s="93" t="str">
        <f>IF((SrcKA!Q60&lt;&gt;""), SrcKA!Q60,"")</f>
        <v>7719546987</v>
      </c>
      <c r="Y66" s="93" t="str">
        <f>IF((SrcKA!S60&lt;&gt;""), SrcKA!S60,"")</f>
        <v>norma-cable@yandex.ru</v>
      </c>
      <c r="Z66" s="93" t="str">
        <f>IF((SrcKA!P60&lt;&gt;""), SrcKA!P60,"")</f>
        <v>143969, Московская обл, Реутов г, Юбилейный пр-кт, дом № 42, офис 10</v>
      </c>
      <c r="AA66" s="94">
        <f>IF((SrcKA!N60&lt;&gt;""), SrcKA!N60,"")</f>
        <v>2</v>
      </c>
    </row>
    <row r="67" spans="1:27" ht="71.25" x14ac:dyDescent="0.2">
      <c r="A67" s="97" t="s">
        <v>618</v>
      </c>
      <c r="B67" s="98" t="str">
        <f>SrcKA!D61</f>
        <v>ТЦ_20.2.08.09_77_7722753969_12.03.2026_02_16.2</v>
      </c>
      <c r="C67" s="98" t="str">
        <f>IF((SrcKA!AI61&lt;&gt;""), SrcKA!AI61,"")</f>
        <v>Хомут стяжной (СИП) Е260</v>
      </c>
      <c r="D67" s="98" t="str">
        <f>IF((SrcKA!E61&lt;&gt;""), SrcKA!E61,"")</f>
        <v>Хомут стяжной (СИП) Е260</v>
      </c>
      <c r="E67" s="99" t="str">
        <f>IF((SrcKA!AH61&lt;&gt;""), SrcKA!AH61,"")</f>
        <v>ШТ</v>
      </c>
      <c r="F67" s="99" t="str">
        <f>IF((SrcKA!G61&lt;&gt;""), SrcKA!G61,"")</f>
        <v>ШТ</v>
      </c>
      <c r="G67" s="100">
        <f>IF((SrcKA!I61&lt;&gt;""), SrcKA!I61,"")</f>
        <v>25.29</v>
      </c>
      <c r="H67" s="100">
        <f>IF((SrcKA!H61&lt;&gt;""), SrcKA!H61,"")</f>
        <v>20.73</v>
      </c>
      <c r="I67" s="99" t="s">
        <v>801</v>
      </c>
      <c r="J67" s="101"/>
      <c r="K67" s="101" t="str">
        <f>IF((SrcKA!AB61&lt;&gt;""), SrcKA!AB61,"")</f>
        <v/>
      </c>
      <c r="L67" s="100">
        <f>IF((SrcKA!AC61&lt;&gt;""), SrcKA!AC61,"")</f>
        <v>20.73</v>
      </c>
      <c r="M67" s="100">
        <f>IF((SrcKA!AA61&lt;&gt;""), SrcKA!AA61,"")</f>
        <v>3</v>
      </c>
      <c r="N67" s="100">
        <f>IF((SrcKA!J61&lt;&gt;""), SrcKA!J61,"")</f>
        <v>0.62</v>
      </c>
      <c r="O67" s="100">
        <f>IF((SrcKA!U61&lt;&gt;""), SrcKA!U61,"")</f>
        <v>2</v>
      </c>
      <c r="P67" s="100">
        <f>IF((SrcKA!V61&lt;&gt;""), SrcKA!V61,"")</f>
        <v>0.43</v>
      </c>
      <c r="Q67" s="98"/>
      <c r="R67" s="100"/>
      <c r="S67" s="100">
        <f>IF((SrcKA!AE61&lt;&gt;""), SrcKA!AE61,"")</f>
        <v>0</v>
      </c>
      <c r="T67" s="100">
        <f>IF((SrcKA!K61&lt;&gt;""), SrcKA!K61,"")</f>
        <v>21.78</v>
      </c>
      <c r="U67" s="98" t="str">
        <f>IF((SrcKA!O61&lt;&gt;""), SrcKA!O61,"")</f>
        <v>OОО «ВсеИнструменты.ру»,</v>
      </c>
      <c r="V67" s="98" t="str">
        <f>IF((SrcKA!Z61&lt;&gt;""), SrcKA!Z61,"")</f>
        <v/>
      </c>
      <c r="W67" s="98" t="str">
        <f>IF((SrcKA!R61&lt;&gt;""), SrcKA!R61,"")</f>
        <v>997750001</v>
      </c>
      <c r="X67" s="98" t="str">
        <f>IF((SrcKA!Q61&lt;&gt;""), SrcKA!Q61,"")</f>
        <v>7722753969</v>
      </c>
      <c r="Y67" s="98" t="str">
        <f>IF((SrcKA!S61&lt;&gt;""), SrcKA!S61,"")</f>
        <v>https://www.vseinstrumenti.ru/</v>
      </c>
      <c r="Z67" s="98" t="str">
        <f>IF((SrcKA!P61&lt;&gt;""), SrcKA!P61,"")</f>
        <v>109451, ГОРОД МОСКВА, УЛИЦА БРАТИСЛАВСКАЯ, ДОМ 16, КОРПУС 1, ПОМ. 3</v>
      </c>
      <c r="AA67" s="99">
        <f>IF((SrcKA!N61&lt;&gt;""), SrcKA!N61,"")</f>
        <v>2</v>
      </c>
    </row>
    <row r="68" spans="1:27" ht="57" x14ac:dyDescent="0.2">
      <c r="A68" s="97" t="s">
        <v>620</v>
      </c>
      <c r="B68" s="98" t="str">
        <f>SrcKA!D62</f>
        <v>ТЦ_20.2.08.09_77_7704844420_10.03.2026_02_16.3</v>
      </c>
      <c r="C68" s="98" t="str">
        <f>IF((SrcKA!AI62&lt;&gt;""), SrcKA!AI62,"")</f>
        <v>Хомут стяжной (СИП) Е260</v>
      </c>
      <c r="D68" s="98" t="str">
        <f>IF((SrcKA!E62&lt;&gt;""), SrcKA!E62,"")</f>
        <v>Хомут стяжной (СИП) Е260</v>
      </c>
      <c r="E68" s="99" t="str">
        <f>IF((SrcKA!AH62&lt;&gt;""), SrcKA!AH62,"")</f>
        <v>ШТ</v>
      </c>
      <c r="F68" s="99" t="str">
        <f>IF((SrcKA!G62&lt;&gt;""), SrcKA!G62,"")</f>
        <v>ШТ</v>
      </c>
      <c r="G68" s="100">
        <f>IF((SrcKA!I62&lt;&gt;""), SrcKA!I62,"")</f>
        <v>25.05</v>
      </c>
      <c r="H68" s="100">
        <f>IF((SrcKA!H62&lt;&gt;""), SrcKA!H62,"")</f>
        <v>20.53</v>
      </c>
      <c r="I68" s="99" t="s">
        <v>802</v>
      </c>
      <c r="J68" s="101"/>
      <c r="K68" s="101" t="str">
        <f>IF((SrcKA!AB62&lt;&gt;""), SrcKA!AB62,"")</f>
        <v/>
      </c>
      <c r="L68" s="100">
        <f>IF((SrcKA!AC62&lt;&gt;""), SrcKA!AC62,"")</f>
        <v>20.53</v>
      </c>
      <c r="M68" s="100">
        <f>IF((SrcKA!AA62&lt;&gt;""), SrcKA!AA62,"")</f>
        <v>3</v>
      </c>
      <c r="N68" s="100">
        <f>IF((SrcKA!J62&lt;&gt;""), SrcKA!J62,"")</f>
        <v>0.62</v>
      </c>
      <c r="O68" s="100">
        <f>IF((SrcKA!U62&lt;&gt;""), SrcKA!U62,"")</f>
        <v>2</v>
      </c>
      <c r="P68" s="100">
        <f>IF((SrcKA!V62&lt;&gt;""), SrcKA!V62,"")</f>
        <v>0.42</v>
      </c>
      <c r="Q68" s="98"/>
      <c r="R68" s="100"/>
      <c r="S68" s="100">
        <f>IF((SrcKA!AE62&lt;&gt;""), SrcKA!AE62,"")</f>
        <v>0</v>
      </c>
      <c r="T68" s="100">
        <f>IF((SrcKA!K62&lt;&gt;""), SrcKA!K62,"")</f>
        <v>21.57</v>
      </c>
      <c r="U68" s="98" t="str">
        <f>IF((SrcKA!O62&lt;&gt;""), SrcKA!O62,"")</f>
        <v>Общество с ограниченной ответственностью "Русский Свет"</v>
      </c>
      <c r="V68" s="98" t="str">
        <f>IF((SrcKA!Z62&lt;&gt;""), SrcKA!Z62,"")</f>
        <v/>
      </c>
      <c r="W68" s="98" t="str">
        <f>IF((SrcKA!R62&lt;&gt;""), SrcKA!R62,"")</f>
        <v>772845001</v>
      </c>
      <c r="X68" s="98" t="str">
        <f>IF((SrcKA!Q62&lt;&gt;""), SrcKA!Q62,"")</f>
        <v>7704844420</v>
      </c>
      <c r="Y68" s="98" t="str">
        <f>IF((SrcKA!S62&lt;&gt;""), SrcKA!S62,"")</f>
        <v/>
      </c>
      <c r="Z68" s="98" t="str">
        <f>IF((SrcKA!P62&lt;&gt;""), SrcKA!P62,"")</f>
        <v>117342, Москва г, Обручева ул, 36, 2, П. 2236</v>
      </c>
      <c r="AA68" s="99">
        <f>IF((SrcKA!N62&lt;&gt;""), SrcKA!N62,"")</f>
        <v>2</v>
      </c>
    </row>
    <row r="69" spans="1:27" ht="45" x14ac:dyDescent="0.2">
      <c r="A69" s="92" t="s">
        <v>622</v>
      </c>
      <c r="B69" s="93" t="str">
        <f>SrcKA!D63</f>
        <v>ТЦ_59.00.00.00_40_4027130780_18.05.2026_02_17.1</v>
      </c>
      <c r="C69" s="93" t="str">
        <f>IF((SrcKA!AI63&lt;&gt;""), SrcKA!AI63,"")</f>
        <v>Крышка пластиковая для деревянной стойки SP19R</v>
      </c>
      <c r="D69" s="93" t="str">
        <f>IF((SrcKA!E63&lt;&gt;""), SrcKA!E63,"")</f>
        <v>Крышка пластиковая для деревянной стойки SP19R</v>
      </c>
      <c r="E69" s="94" t="str">
        <f>IF((SrcKA!AH63&lt;&gt;""), SrcKA!AH63,"")</f>
        <v>ШТ</v>
      </c>
      <c r="F69" s="94" t="str">
        <f>IF((SrcKA!G63&lt;&gt;""), SrcKA!G63,"")</f>
        <v>ШТ</v>
      </c>
      <c r="G69" s="95">
        <f>IF((SrcKA!I63&lt;&gt;""), SrcKA!I63,"")</f>
        <v>359.9</v>
      </c>
      <c r="H69" s="95">
        <f>IF((SrcKA!H63&lt;&gt;""), SrcKA!H63,"")</f>
        <v>295</v>
      </c>
      <c r="I69" s="94" t="s">
        <v>803</v>
      </c>
      <c r="J69" s="96"/>
      <c r="K69" s="96" t="str">
        <f>IF((SrcKA!AB63&lt;&gt;""), SrcKA!AB63,"")</f>
        <v/>
      </c>
      <c r="L69" s="95">
        <f>IF((SrcKA!AC63&lt;&gt;""), SrcKA!AC63,"")</f>
        <v>295</v>
      </c>
      <c r="M69" s="95">
        <f>IF((SrcKA!AA63&lt;&gt;""), SrcKA!AA63,"")</f>
        <v>3</v>
      </c>
      <c r="N69" s="95">
        <f>IF((SrcKA!J63&lt;&gt;""), SrcKA!J63,"")</f>
        <v>8.85</v>
      </c>
      <c r="O69" s="95">
        <f>IF((SrcKA!U63&lt;&gt;""), SrcKA!U63,"")</f>
        <v>2</v>
      </c>
      <c r="P69" s="95">
        <f>IF((SrcKA!V63&lt;&gt;""), SrcKA!V63,"")</f>
        <v>6.08</v>
      </c>
      <c r="Q69" s="93"/>
      <c r="R69" s="95"/>
      <c r="S69" s="95">
        <f>IF((SrcKA!AE63&lt;&gt;""), SrcKA!AE63,"")</f>
        <v>0</v>
      </c>
      <c r="T69" s="95">
        <f>IF((SrcKA!K63&lt;&gt;""), SrcKA!K63,"")</f>
        <v>309.93</v>
      </c>
      <c r="U69" s="93" t="str">
        <f>IF((SrcKA!O63&lt;&gt;""), SrcKA!O63,"")</f>
        <v>ООО ТК "Норма-кабель"</v>
      </c>
      <c r="V69" s="93" t="str">
        <f>IF((SrcKA!Z63&lt;&gt;""), SrcKA!Z63,"")</f>
        <v/>
      </c>
      <c r="W69" s="93" t="str">
        <f>IF((SrcKA!R63&lt;&gt;""), SrcKA!R63,"")</f>
        <v>7719546987</v>
      </c>
      <c r="X69" s="93" t="str">
        <f>IF((SrcKA!Q63&lt;&gt;""), SrcKA!Q63,"")</f>
        <v>4027130780</v>
      </c>
      <c r="Y69" s="93" t="str">
        <f>IF((SrcKA!S63&lt;&gt;""), SrcKA!S63,"")</f>
        <v>www.sip2a.ru  norma-cable@yandex.ru</v>
      </c>
      <c r="Z69" s="93" t="str">
        <f>IF((SrcKA!P63&lt;&gt;""), SrcKA!P63,"")</f>
        <v>МО, г. Реутов, Юбилейный пр-кт, дом № 42</v>
      </c>
      <c r="AA69" s="94">
        <f>IF((SrcKA!N63&lt;&gt;""), SrcKA!N63,"")</f>
        <v>2</v>
      </c>
    </row>
    <row r="70" spans="1:27" ht="71.25" x14ac:dyDescent="0.2">
      <c r="A70" s="97" t="s">
        <v>623</v>
      </c>
      <c r="B70" s="98" t="str">
        <f>SrcKA!D64</f>
        <v>ТЦ_59.00.00.00_77_7722753969_19.05.2026_02_17.2</v>
      </c>
      <c r="C70" s="98" t="str">
        <f>IF((SrcKA!AI64&lt;&gt;""), SrcKA!AI64,"")</f>
        <v>Крышка пластиковая для деревянной стойки SP19R</v>
      </c>
      <c r="D70" s="98" t="str">
        <f>IF((SrcKA!E64&lt;&gt;""), SrcKA!E64,"")</f>
        <v>Крышка пластиковая для деревянной стойки SP19R</v>
      </c>
      <c r="E70" s="99" t="str">
        <f>IF((SrcKA!AH64&lt;&gt;""), SrcKA!AH64,"")</f>
        <v>ШТ</v>
      </c>
      <c r="F70" s="99" t="str">
        <f>IF((SrcKA!G64&lt;&gt;""), SrcKA!G64,"")</f>
        <v>ШТ</v>
      </c>
      <c r="G70" s="100">
        <f>IF((SrcKA!I64&lt;&gt;""), SrcKA!I64,"")</f>
        <v>370.7</v>
      </c>
      <c r="H70" s="100">
        <f>IF((SrcKA!H64&lt;&gt;""), SrcKA!H64,"")</f>
        <v>303.85000000000002</v>
      </c>
      <c r="I70" s="99" t="s">
        <v>804</v>
      </c>
      <c r="J70" s="101"/>
      <c r="K70" s="101" t="str">
        <f>IF((SrcKA!AB64&lt;&gt;""), SrcKA!AB64,"")</f>
        <v/>
      </c>
      <c r="L70" s="100">
        <f>IF((SrcKA!AC64&lt;&gt;""), SrcKA!AC64,"")</f>
        <v>303.85000000000002</v>
      </c>
      <c r="M70" s="100">
        <f>IF((SrcKA!AA64&lt;&gt;""), SrcKA!AA64,"")</f>
        <v>3</v>
      </c>
      <c r="N70" s="100">
        <f>IF((SrcKA!J64&lt;&gt;""), SrcKA!J64,"")</f>
        <v>9.1199999999999992</v>
      </c>
      <c r="O70" s="100">
        <f>IF((SrcKA!U64&lt;&gt;""), SrcKA!U64,"")</f>
        <v>2</v>
      </c>
      <c r="P70" s="100">
        <f>IF((SrcKA!V64&lt;&gt;""), SrcKA!V64,"")</f>
        <v>6.26</v>
      </c>
      <c r="Q70" s="98"/>
      <c r="R70" s="100"/>
      <c r="S70" s="100">
        <f>IF((SrcKA!AE64&lt;&gt;""), SrcKA!AE64,"")</f>
        <v>0</v>
      </c>
      <c r="T70" s="100">
        <f>IF((SrcKA!K64&lt;&gt;""), SrcKA!K64,"")</f>
        <v>319.23</v>
      </c>
      <c r="U70" s="98" t="str">
        <f>IF((SrcKA!O64&lt;&gt;""), SrcKA!O64,"")</f>
        <v>OОО «ВсеИнструменты.ру»</v>
      </c>
      <c r="V70" s="98" t="str">
        <f>IF((SrcKA!Z64&lt;&gt;""), SrcKA!Z64,"")</f>
        <v/>
      </c>
      <c r="W70" s="98" t="str">
        <f>IF((SrcKA!R64&lt;&gt;""), SrcKA!R64,"")</f>
        <v>997750001</v>
      </c>
      <c r="X70" s="98" t="str">
        <f>IF((SrcKA!Q64&lt;&gt;""), SrcKA!Q64,"")</f>
        <v>7722753969</v>
      </c>
      <c r="Y70" s="98" t="str">
        <f>IF((SrcKA!S64&lt;&gt;""), SrcKA!S64,"")</f>
        <v>vseinstrumenti.ru</v>
      </c>
      <c r="Z70" s="98" t="str">
        <f>IF((SrcKA!P64&lt;&gt;""), SrcKA!P64,"")</f>
        <v>109451, ГОРОД МОСКВА, УЛИЦА БРАТИСЛАВСКАЯ, ДОМ 16, КОРПУС 1, ПОМ. 3</v>
      </c>
      <c r="AA70" s="99">
        <f>IF((SrcKA!N64&lt;&gt;""), SrcKA!N64,"")</f>
        <v>2</v>
      </c>
    </row>
    <row r="71" spans="1:27" ht="128.25" x14ac:dyDescent="0.2">
      <c r="A71" s="97" t="s">
        <v>625</v>
      </c>
      <c r="B71" s="98" t="str">
        <f>SrcKA!D65</f>
        <v>ТЦ_59.00.00.00_78_7842224734_20.05.2026_02_17.3</v>
      </c>
      <c r="C71" s="98" t="str">
        <f>IF((SrcKA!AI65&lt;&gt;""), SrcKA!AI65,"")</f>
        <v>Крышка пластиковая для деревянной стойки SP19R</v>
      </c>
      <c r="D71" s="98" t="str">
        <f>IF((SrcKA!E65&lt;&gt;""), SrcKA!E65,"")</f>
        <v>Крышка пластиковая для деревянной стойки SP19R</v>
      </c>
      <c r="E71" s="99" t="str">
        <f>IF((SrcKA!AH65&lt;&gt;""), SrcKA!AH65,"")</f>
        <v>ШТ</v>
      </c>
      <c r="F71" s="99" t="str">
        <f>IF((SrcKA!G65&lt;&gt;""), SrcKA!G65,"")</f>
        <v>ШТ</v>
      </c>
      <c r="G71" s="100">
        <f>IF((SrcKA!I65&lt;&gt;""), SrcKA!I65,"")</f>
        <v>367.1</v>
      </c>
      <c r="H71" s="100">
        <f>IF((SrcKA!H65&lt;&gt;""), SrcKA!H65,"")</f>
        <v>300.89999999999998</v>
      </c>
      <c r="I71" s="99" t="s">
        <v>805</v>
      </c>
      <c r="J71" s="101"/>
      <c r="K71" s="101" t="str">
        <f>IF((SrcKA!AB65&lt;&gt;""), SrcKA!AB65,"")</f>
        <v/>
      </c>
      <c r="L71" s="100">
        <f>IF((SrcKA!AC65&lt;&gt;""), SrcKA!AC65,"")</f>
        <v>300.89999999999998</v>
      </c>
      <c r="M71" s="100">
        <f>IF((SrcKA!AA65&lt;&gt;""), SrcKA!AA65,"")</f>
        <v>3</v>
      </c>
      <c r="N71" s="100">
        <f>IF((SrcKA!J65&lt;&gt;""), SrcKA!J65,"")</f>
        <v>9.0299999999999994</v>
      </c>
      <c r="O71" s="100">
        <f>IF((SrcKA!U65&lt;&gt;""), SrcKA!U65,"")</f>
        <v>2</v>
      </c>
      <c r="P71" s="100">
        <f>IF((SrcKA!V65&lt;&gt;""), SrcKA!V65,"")</f>
        <v>6.2</v>
      </c>
      <c r="Q71" s="98"/>
      <c r="R71" s="100"/>
      <c r="S71" s="100">
        <f>IF((SrcKA!AE65&lt;&gt;""), SrcKA!AE65,"")</f>
        <v>0</v>
      </c>
      <c r="T71" s="100">
        <f>IF((SrcKA!K65&lt;&gt;""), SrcKA!K65,"")</f>
        <v>316.13</v>
      </c>
      <c r="U71" s="98" t="str">
        <f>IF((SrcKA!O65&lt;&gt;""), SrcKA!O65,"")</f>
        <v>АО "ТД "Электротехмонтаж"</v>
      </c>
      <c r="V71" s="98" t="str">
        <f>IF((SrcKA!Z65&lt;&gt;""), SrcKA!Z65,"")</f>
        <v/>
      </c>
      <c r="W71" s="98" t="str">
        <f>IF((SrcKA!R65&lt;&gt;""), SrcKA!R65,"")</f>
        <v>784201001</v>
      </c>
      <c r="X71" s="98" t="str">
        <f>IF((SrcKA!Q65&lt;&gt;""), SrcKA!Q65,"")</f>
        <v>7842224734</v>
      </c>
      <c r="Y71" s="98" t="str">
        <f>IF((SrcKA!S65&lt;&gt;""), SrcKA!S65,"")</f>
        <v>0</v>
      </c>
      <c r="Z71" s="98" t="str">
        <f>IF((SrcKA!P65&lt;&gt;""), SrcKA!P65,"")</f>
        <v>191144,,город Санкт-Петербург,вн.тер.г.муниципальный округ Смольнинское,ул 7-я Советская,д 44,,литера Б, Помещ. 6-Н</v>
      </c>
      <c r="AA71" s="99">
        <f>IF((SrcKA!N65&lt;&gt;""), SrcKA!N65,"")</f>
        <v>2</v>
      </c>
    </row>
    <row r="74" spans="1:27" ht="14.25" customHeight="1" x14ac:dyDescent="0.2">
      <c r="A74" s="15"/>
      <c r="B74" s="15"/>
      <c r="C74" s="15"/>
      <c r="D74" s="102" t="s">
        <v>754</v>
      </c>
      <c r="E74" s="37"/>
      <c r="F74" s="37"/>
      <c r="G74" s="37"/>
      <c r="H74" s="37"/>
      <c r="I74" s="37"/>
      <c r="J74" s="37"/>
      <c r="K74" s="37"/>
      <c r="L74" s="37"/>
      <c r="M74" s="37"/>
      <c r="N74" s="23"/>
      <c r="O74" s="15"/>
      <c r="P74" s="15"/>
      <c r="Q74" s="18"/>
      <c r="R74" s="18"/>
      <c r="S74" s="18"/>
      <c r="T74" s="18"/>
      <c r="U74" s="18"/>
      <c r="V74" s="15"/>
      <c r="W74" s="15"/>
      <c r="X74" s="15"/>
      <c r="Y74" s="15"/>
      <c r="Z74" s="15"/>
      <c r="AA74" s="15"/>
    </row>
    <row r="75" spans="1:27" ht="14.25" customHeight="1" x14ac:dyDescent="0.2">
      <c r="A75" s="15"/>
      <c r="B75" s="15"/>
      <c r="C75" s="15"/>
      <c r="D75" s="15"/>
      <c r="E75" s="305" t="s">
        <v>755</v>
      </c>
      <c r="F75" s="305"/>
      <c r="G75" s="305"/>
      <c r="H75" s="305"/>
      <c r="I75" s="305"/>
      <c r="J75" s="305"/>
      <c r="K75" s="305"/>
      <c r="L75" s="305"/>
      <c r="M75" s="305"/>
      <c r="N75" s="41"/>
      <c r="O75" s="27"/>
      <c r="P75" s="27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4.2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23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4.25" customHeight="1" x14ac:dyDescent="0.2">
      <c r="A77" s="15"/>
      <c r="B77" s="15"/>
      <c r="C77" s="103"/>
      <c r="D77" s="102" t="s">
        <v>756</v>
      </c>
      <c r="E77" s="37"/>
      <c r="F77" s="37"/>
      <c r="G77" s="37"/>
      <c r="H77" s="37"/>
      <c r="I77" s="37"/>
      <c r="J77" s="37"/>
      <c r="K77" s="37"/>
      <c r="L77" s="37"/>
      <c r="M77" s="37"/>
      <c r="N77" s="23"/>
      <c r="O77" s="15"/>
      <c r="P77" s="15"/>
      <c r="Q77" s="18"/>
      <c r="R77" s="18"/>
      <c r="S77" s="18"/>
      <c r="T77" s="18"/>
      <c r="U77" s="18"/>
      <c r="V77" s="15"/>
      <c r="W77" s="15"/>
      <c r="X77" s="15"/>
      <c r="Y77" s="15"/>
      <c r="Z77" s="15"/>
      <c r="AA77" s="15"/>
    </row>
    <row r="78" spans="1:27" ht="14.25" customHeight="1" x14ac:dyDescent="0.2">
      <c r="A78" s="15"/>
      <c r="B78" s="15"/>
      <c r="C78" s="15"/>
      <c r="D78" s="15"/>
      <c r="E78" s="305" t="s">
        <v>755</v>
      </c>
      <c r="F78" s="305"/>
      <c r="G78" s="305"/>
      <c r="H78" s="305"/>
      <c r="I78" s="305"/>
      <c r="J78" s="305"/>
      <c r="K78" s="305"/>
      <c r="L78" s="305"/>
      <c r="M78" s="305"/>
      <c r="N78" s="41"/>
      <c r="O78" s="27"/>
      <c r="P78" s="27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4.2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23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28.5" customHeight="1" x14ac:dyDescent="0.2">
      <c r="A80" s="15"/>
      <c r="B80" s="15"/>
      <c r="C80" s="15"/>
      <c r="D80" s="104" t="s">
        <v>806</v>
      </c>
      <c r="E80" s="37"/>
      <c r="F80" s="37"/>
      <c r="G80" s="37"/>
      <c r="H80" s="37"/>
      <c r="I80" s="37"/>
      <c r="J80" s="37"/>
      <c r="K80" s="37"/>
      <c r="L80" s="37"/>
      <c r="M80" s="37"/>
      <c r="N80" s="23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4.25" customHeight="1" x14ac:dyDescent="0.2">
      <c r="A81" s="15"/>
      <c r="B81" s="15"/>
      <c r="C81" s="15"/>
      <c r="D81" s="15"/>
      <c r="E81" s="305" t="s">
        <v>755</v>
      </c>
      <c r="F81" s="305"/>
      <c r="G81" s="305"/>
      <c r="H81" s="305"/>
      <c r="I81" s="305"/>
      <c r="J81" s="305"/>
      <c r="K81" s="305"/>
      <c r="L81" s="305"/>
      <c r="M81" s="305"/>
      <c r="N81" s="23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</sheetData>
  <mergeCells count="41">
    <mergeCell ref="E78:M78"/>
    <mergeCell ref="E81:M81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Q12:S15"/>
    <mergeCell ref="A20:AA20"/>
    <mergeCell ref="E75:M7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zoomScaleNormal="100" workbookViewId="0">
      <selection sqref="A1:D1"/>
    </sheetView>
  </sheetViews>
  <sheetFormatPr defaultRowHeight="12.75" x14ac:dyDescent="0.2"/>
  <cols>
    <col min="1" max="1" width="5.7109375" customWidth="1"/>
    <col min="2" max="2" width="30.7109375" customWidth="1"/>
    <col min="3" max="3" width="40.7109375" customWidth="1"/>
    <col min="4" max="8" width="15.7109375" customWidth="1"/>
    <col min="30" max="31" width="0" hidden="1" customWidth="1"/>
    <col min="33" max="33" width="0" hidden="1" customWidth="1"/>
  </cols>
  <sheetData>
    <row r="1" spans="1:8" x14ac:dyDescent="0.2">
      <c r="A1" s="315" t="str">
        <f>SourceObSm!B1</f>
        <v>Smeta.RU  (495) 974-1589</v>
      </c>
      <c r="B1" s="315"/>
      <c r="C1" s="315"/>
      <c r="D1" s="315"/>
    </row>
    <row r="2" spans="1:8" ht="14.25" x14ac:dyDescent="0.2">
      <c r="A2" s="72"/>
      <c r="B2" s="72"/>
      <c r="C2" s="72"/>
      <c r="D2" s="72"/>
      <c r="E2" s="72"/>
      <c r="F2" s="72"/>
      <c r="G2" s="72"/>
      <c r="H2" s="50"/>
    </row>
    <row r="3" spans="1:8" ht="14.25" x14ac:dyDescent="0.2">
      <c r="A3" s="72"/>
      <c r="B3" s="72"/>
      <c r="C3" s="72"/>
      <c r="D3" s="72"/>
      <c r="E3" s="72"/>
      <c r="F3" s="72"/>
      <c r="G3" s="72"/>
      <c r="H3" s="72"/>
    </row>
    <row r="4" spans="1:8" ht="15" x14ac:dyDescent="0.2">
      <c r="A4" s="105"/>
      <c r="B4" s="316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>Х219943-320362_Степанов_ВЛИ-0,4_25.06.26</v>
      </c>
      <c r="C4" s="316"/>
      <c r="D4" s="316"/>
      <c r="E4" s="316"/>
      <c r="F4" s="316"/>
      <c r="G4" s="316"/>
      <c r="H4" s="106"/>
    </row>
    <row r="5" spans="1:8" ht="14.25" x14ac:dyDescent="0.2">
      <c r="A5" s="105"/>
      <c r="B5" s="317" t="s">
        <v>807</v>
      </c>
      <c r="C5" s="317"/>
      <c r="D5" s="317"/>
      <c r="E5" s="317"/>
      <c r="F5" s="317"/>
      <c r="G5" s="317"/>
      <c r="H5" s="107"/>
    </row>
    <row r="6" spans="1:8" ht="14.25" x14ac:dyDescent="0.2">
      <c r="A6" s="72"/>
      <c r="B6" s="72"/>
      <c r="C6" s="72"/>
      <c r="D6" s="72"/>
      <c r="E6" s="72"/>
      <c r="F6" s="72"/>
      <c r="G6" s="72"/>
      <c r="H6" s="72"/>
    </row>
    <row r="7" spans="1:8" ht="15" x14ac:dyDescent="0.2">
      <c r="A7" s="105"/>
      <c r="B7" s="316" t="str">
        <f>IF(SourceObSm!G12&lt;&gt;"",SourceObSm!G12,IF(SourceObSm!F12&lt;&gt;"",SourceObSm!F12," "))</f>
        <v>Х219943-320362_Степанов_ВЛИ-0,4_25.06.26</v>
      </c>
      <c r="C7" s="316"/>
      <c r="D7" s="316"/>
      <c r="E7" s="316"/>
      <c r="F7" s="316"/>
      <c r="G7" s="316"/>
      <c r="H7" s="106"/>
    </row>
    <row r="8" spans="1:8" ht="14.25" x14ac:dyDescent="0.2">
      <c r="A8" s="105"/>
      <c r="B8" s="317" t="s">
        <v>808</v>
      </c>
      <c r="C8" s="317"/>
      <c r="D8" s="317"/>
      <c r="E8" s="317"/>
      <c r="F8" s="317"/>
      <c r="G8" s="317"/>
      <c r="H8" s="107"/>
    </row>
    <row r="9" spans="1:8" ht="14.25" x14ac:dyDescent="0.2">
      <c r="A9" s="105"/>
      <c r="B9" s="105"/>
      <c r="C9" s="72"/>
      <c r="D9" s="72"/>
      <c r="E9" s="72"/>
      <c r="F9" s="72"/>
      <c r="G9" s="72"/>
      <c r="H9" s="72"/>
    </row>
    <row r="10" spans="1:8" ht="15.75" x14ac:dyDescent="0.2">
      <c r="A10" s="105"/>
      <c r="B10" s="318" t="str">
        <f>CONCATENATE( "ОБЪЕКТНЫЙ СМЕТНЫЙ РАСЧЕТ № ОСР-", SourceObSm!F12)</f>
        <v>ОБЪЕКТНЫЙ СМЕТНЫЙ РАСЧЕТ № ОСР-</v>
      </c>
      <c r="C10" s="318"/>
      <c r="D10" s="318"/>
      <c r="E10" s="318"/>
      <c r="F10" s="318"/>
      <c r="G10" s="318"/>
      <c r="H10" s="72"/>
    </row>
    <row r="11" spans="1:8" ht="15" x14ac:dyDescent="0.2">
      <c r="A11" s="105"/>
      <c r="B11" s="105"/>
      <c r="C11" s="108"/>
      <c r="D11" s="105"/>
      <c r="E11" s="105"/>
      <c r="F11" s="105"/>
      <c r="G11" s="105"/>
      <c r="H11" s="72"/>
    </row>
    <row r="12" spans="1:8" ht="14.25" x14ac:dyDescent="0.2">
      <c r="A12" s="105"/>
      <c r="B12" s="319" t="str">
        <f>CONCATENATE( "Основание: ", SourceObSm!J12)</f>
        <v>Основание: 1679-320362-1024-ЭС</v>
      </c>
      <c r="C12" s="319"/>
      <c r="D12" s="319"/>
      <c r="E12" s="319"/>
      <c r="F12" s="319"/>
      <c r="G12" s="319"/>
      <c r="H12" s="105"/>
    </row>
    <row r="13" spans="1:8" ht="14.25" x14ac:dyDescent="0.2">
      <c r="A13" s="105"/>
      <c r="B13" s="317" t="s">
        <v>644</v>
      </c>
      <c r="C13" s="317"/>
      <c r="D13" s="317"/>
      <c r="E13" s="317"/>
      <c r="F13" s="317"/>
      <c r="G13" s="317"/>
      <c r="H13" s="107"/>
    </row>
    <row r="14" spans="1:8" ht="14.25" x14ac:dyDescent="0.2">
      <c r="A14" s="105"/>
      <c r="B14" s="105"/>
      <c r="C14" s="72"/>
      <c r="D14" s="72"/>
      <c r="E14" s="72"/>
      <c r="F14" s="72"/>
      <c r="G14" s="72"/>
      <c r="H14" s="72"/>
    </row>
    <row r="15" spans="1:8" ht="15" x14ac:dyDescent="0.2">
      <c r="A15" s="105"/>
      <c r="B15" s="109" t="s">
        <v>645</v>
      </c>
      <c r="C15" s="320">
        <f>H28</f>
        <v>332.55</v>
      </c>
      <c r="D15" s="321"/>
      <c r="E15" s="321"/>
      <c r="F15" s="321"/>
      <c r="G15" s="110" t="s">
        <v>809</v>
      </c>
      <c r="H15" s="44"/>
    </row>
    <row r="16" spans="1:8" ht="14.25" x14ac:dyDescent="0.2">
      <c r="A16" s="105"/>
      <c r="B16" s="105"/>
      <c r="C16" s="72"/>
      <c r="D16" s="72"/>
      <c r="E16" s="72"/>
      <c r="F16" s="72"/>
      <c r="G16" s="72"/>
      <c r="H16" s="72"/>
    </row>
    <row r="17" spans="1:8" ht="14.25" x14ac:dyDescent="0.2">
      <c r="A17" s="105"/>
      <c r="B17" s="313" t="s">
        <v>810</v>
      </c>
      <c r="C17" s="313"/>
      <c r="D17" s="322">
        <f>IF(SourceObSm!I12&lt;&gt;"",SourceObSm!I12," ")</f>
        <v>0</v>
      </c>
      <c r="E17" s="322"/>
      <c r="F17" s="322"/>
      <c r="G17" s="111" t="str">
        <f>IF(SourceObSm!H12&lt;&gt;"",SourceObSm!H12," ")</f>
        <v xml:space="preserve"> </v>
      </c>
      <c r="H17" s="72"/>
    </row>
    <row r="18" spans="1:8" ht="14.25" x14ac:dyDescent="0.2">
      <c r="A18" s="105"/>
      <c r="B18" s="105"/>
      <c r="C18" s="72"/>
      <c r="D18" s="72"/>
      <c r="E18" s="72"/>
      <c r="F18" s="72"/>
      <c r="G18" s="72"/>
      <c r="H18" s="72"/>
    </row>
    <row r="19" spans="1:8" ht="30" customHeight="1" x14ac:dyDescent="0.2">
      <c r="A19" s="105"/>
      <c r="B19" s="313" t="s">
        <v>811</v>
      </c>
      <c r="C19" s="313"/>
      <c r="D19" s="314" t="str">
        <f>IF(SourceObSm!I12=0," ", ROUND(C15/SourceObSm!I12,2))</f>
        <v xml:space="preserve"> </v>
      </c>
      <c r="E19" s="314"/>
      <c r="F19" s="314"/>
      <c r="G19" s="111" t="s">
        <v>809</v>
      </c>
      <c r="H19" s="44"/>
    </row>
    <row r="20" spans="1:8" ht="14.25" x14ac:dyDescent="0.2">
      <c r="A20" s="105"/>
      <c r="B20" s="105"/>
      <c r="C20" s="72"/>
      <c r="D20" s="72"/>
      <c r="E20" s="72"/>
      <c r="F20" s="72"/>
      <c r="G20" s="72"/>
      <c r="H20" s="72"/>
    </row>
    <row r="21" spans="1:8" ht="14.25" x14ac:dyDescent="0.2">
      <c r="A21" s="72"/>
      <c r="B21" s="324" t="s">
        <v>818</v>
      </c>
      <c r="C21" s="324"/>
      <c r="D21" s="324"/>
      <c r="E21" s="324"/>
      <c r="F21" s="324"/>
      <c r="G21" s="324"/>
      <c r="H21" s="72"/>
    </row>
    <row r="22" spans="1:8" ht="14.25" x14ac:dyDescent="0.2">
      <c r="A22" s="72"/>
      <c r="B22" s="72"/>
      <c r="C22" s="72"/>
      <c r="D22" s="72"/>
      <c r="E22" s="72"/>
      <c r="F22" s="72"/>
      <c r="G22" s="72"/>
      <c r="H22" s="72"/>
    </row>
    <row r="23" spans="1:8" ht="14.25" x14ac:dyDescent="0.2">
      <c r="A23" s="325" t="s">
        <v>656</v>
      </c>
      <c r="B23" s="325" t="s">
        <v>657</v>
      </c>
      <c r="C23" s="325" t="s">
        <v>812</v>
      </c>
      <c r="D23" s="325" t="s">
        <v>813</v>
      </c>
      <c r="E23" s="325"/>
      <c r="F23" s="325"/>
      <c r="G23" s="325"/>
      <c r="H23" s="325"/>
    </row>
    <row r="24" spans="1:8" ht="85.5" x14ac:dyDescent="0.2">
      <c r="A24" s="325"/>
      <c r="B24" s="325"/>
      <c r="C24" s="325"/>
      <c r="D24" s="112" t="s">
        <v>814</v>
      </c>
      <c r="E24" s="112" t="s">
        <v>815</v>
      </c>
      <c r="F24" s="112" t="s">
        <v>816</v>
      </c>
      <c r="G24" s="112" t="s">
        <v>817</v>
      </c>
      <c r="H24" s="112" t="s">
        <v>171</v>
      </c>
    </row>
    <row r="25" spans="1:8" ht="14.25" x14ac:dyDescent="0.2">
      <c r="A25" s="115">
        <v>1</v>
      </c>
      <c r="B25" s="115">
        <v>2</v>
      </c>
      <c r="C25" s="115">
        <v>3</v>
      </c>
      <c r="D25" s="115">
        <v>4</v>
      </c>
      <c r="E25" s="115">
        <v>5</v>
      </c>
      <c r="F25" s="115">
        <v>6</v>
      </c>
      <c r="G25" s="115">
        <v>7</v>
      </c>
      <c r="H25" s="115">
        <v>8</v>
      </c>
    </row>
    <row r="26" spans="1:8" ht="28.5" x14ac:dyDescent="0.2">
      <c r="A26" s="113">
        <v>1</v>
      </c>
      <c r="B26" s="116" t="str">
        <f>CONCATENATE("ЛСР №",SourceObSm!C16)</f>
        <v>ЛСР №02-01-01</v>
      </c>
      <c r="C26" s="116" t="str">
        <f>SourceObSm!D16</f>
        <v>Строительство ВЛИ-0,4 кВ, протяженностью 0,140 км.</v>
      </c>
      <c r="D26" s="117">
        <f>IF(SourceObSm!E16=0,"-", ROUND(SourceObSm!E16,6))</f>
        <v>310.88</v>
      </c>
      <c r="E26" s="117">
        <f>IF(SourceObSm!F16=0,"-", ROUND(SourceObSm!F16,6))</f>
        <v>18.010000000000002</v>
      </c>
      <c r="F26" s="117" t="str">
        <f>IF(SourceObSm!G16=0,"-", ROUND(SourceObSm!G16,6))</f>
        <v>-</v>
      </c>
      <c r="G26" s="117" t="str">
        <f>IF(SourceObSm!H16=0,"-", ROUND(SourceObSm!H16,6))</f>
        <v>-</v>
      </c>
      <c r="H26" s="117">
        <f>IF(SourceObSm!I16=0,"-", ROUND(SourceObSm!I16,6))</f>
        <v>328.89</v>
      </c>
    </row>
    <row r="27" spans="1:8" ht="28.5" x14ac:dyDescent="0.2">
      <c r="A27" s="113">
        <v>2</v>
      </c>
      <c r="B27" s="116" t="str">
        <f>CONCATENATE("ЛСР №",SourceObSm!C17)</f>
        <v>ЛСР №09-01-01</v>
      </c>
      <c r="C27" s="116" t="str">
        <f>SourceObSm!D17</f>
        <v>Пусконаладочные работы силового оборудования</v>
      </c>
      <c r="D27" s="117" t="str">
        <f>IF(SourceObSm!E17=0,"-", ROUND(SourceObSm!E17,6))</f>
        <v>-</v>
      </c>
      <c r="E27" s="117" t="str">
        <f>IF(SourceObSm!F17=0,"-", ROUND(SourceObSm!F17,6))</f>
        <v>-</v>
      </c>
      <c r="F27" s="117" t="str">
        <f>IF(SourceObSm!G17=0,"-", ROUND(SourceObSm!G17,6))</f>
        <v>-</v>
      </c>
      <c r="G27" s="117">
        <f>IF(SourceObSm!H17=0,"-", ROUND(SourceObSm!H17,6))</f>
        <v>3.66</v>
      </c>
      <c r="H27" s="117">
        <f>IF(SourceObSm!I17=0,"-", ROUND(SourceObSm!I17,6))</f>
        <v>3.66</v>
      </c>
    </row>
    <row r="28" spans="1:8" ht="15" x14ac:dyDescent="0.25">
      <c r="A28" s="118"/>
      <c r="B28" s="119"/>
      <c r="C28" s="119" t="s">
        <v>819</v>
      </c>
      <c r="D28" s="120">
        <f>IF(SourceObSm!E19=0,"-", ROUND(SourceObSm!E19,6))</f>
        <v>310.88</v>
      </c>
      <c r="E28" s="120">
        <f>IF(SourceObSm!F19=0,"-", ROUND(SourceObSm!F19,6))</f>
        <v>18.010000000000002</v>
      </c>
      <c r="F28" s="120" t="str">
        <f>IF(SourceObSm!G19=0,"-", ROUND(SourceObSm!G19,6))</f>
        <v>-</v>
      </c>
      <c r="G28" s="120">
        <f>IF(SourceObSm!H19=0,"-", ROUND(SourceObSm!H19,6))</f>
        <v>3.66</v>
      </c>
      <c r="H28" s="120">
        <f>IF(SourceObSm!I19=0,"-", ROUND(SourceObSm!I19,6))</f>
        <v>332.55</v>
      </c>
    </row>
    <row r="31" spans="1:8" ht="14.25" x14ac:dyDescent="0.2">
      <c r="A31" s="44"/>
      <c r="B31" s="121" t="s">
        <v>820</v>
      </c>
      <c r="C31" s="122"/>
      <c r="D31" s="123"/>
      <c r="E31" s="124"/>
      <c r="F31" s="124"/>
      <c r="G31" s="125" t="str">
        <f>IF(SourceObSm!X12&lt;&gt;"",SourceObSm!X12,"")</f>
        <v/>
      </c>
      <c r="H31" s="44"/>
    </row>
    <row r="32" spans="1:8" ht="14.25" x14ac:dyDescent="0.2">
      <c r="A32" s="44"/>
      <c r="B32" s="126"/>
      <c r="C32" s="323" t="s">
        <v>821</v>
      </c>
      <c r="D32" s="323"/>
      <c r="E32" s="323"/>
      <c r="F32" s="323"/>
      <c r="G32" s="14"/>
      <c r="H32" s="44"/>
    </row>
    <row r="33" spans="1:8" ht="14.25" x14ac:dyDescent="0.2">
      <c r="A33" s="44"/>
      <c r="B33" s="126"/>
      <c r="C33" s="114"/>
      <c r="D33" s="44"/>
      <c r="E33" s="44"/>
      <c r="F33" s="44"/>
      <c r="G33" s="44"/>
      <c r="H33" s="44"/>
    </row>
    <row r="34" spans="1:8" ht="14.25" x14ac:dyDescent="0.2">
      <c r="A34" s="44"/>
      <c r="B34" s="127" t="s">
        <v>822</v>
      </c>
      <c r="C34" s="123" t="str">
        <f>IF(SourceObSm!AA12&lt;&gt;"",SourceObSm!AA12,"")</f>
        <v/>
      </c>
      <c r="D34" s="114" t="s">
        <v>823</v>
      </c>
      <c r="E34" s="128"/>
      <c r="F34" s="128"/>
      <c r="G34" s="44" t="str">
        <f>IF(SourceObSm!Y12&lt;&gt;"",SourceObSm!Y12,"")</f>
        <v/>
      </c>
      <c r="H34" s="44"/>
    </row>
    <row r="35" spans="1:8" ht="14.25" x14ac:dyDescent="0.2">
      <c r="A35" s="44"/>
      <c r="B35" s="46"/>
      <c r="C35" s="129" t="s">
        <v>824</v>
      </c>
      <c r="D35" s="44"/>
      <c r="E35" s="323" t="s">
        <v>821</v>
      </c>
      <c r="F35" s="323"/>
      <c r="G35" s="14"/>
      <c r="H35" s="44"/>
    </row>
    <row r="36" spans="1:8" ht="14.25" x14ac:dyDescent="0.2">
      <c r="A36" s="44"/>
      <c r="B36" s="127"/>
      <c r="C36" s="44"/>
      <c r="D36" s="44"/>
      <c r="E36" s="44"/>
      <c r="F36" s="44"/>
      <c r="G36" s="44"/>
      <c r="H36" s="44"/>
    </row>
    <row r="37" spans="1:8" ht="14.25" x14ac:dyDescent="0.2">
      <c r="A37" s="44"/>
      <c r="B37" s="127" t="s">
        <v>825</v>
      </c>
      <c r="C37" s="123" t="str">
        <f>IF(SourceObSm!AC12&lt;&gt;"",SourceObSm!AC12,"")</f>
        <v>Инженер сметчик ООО "Энком"</v>
      </c>
      <c r="D37" s="128"/>
      <c r="E37" s="128"/>
      <c r="F37" s="123"/>
      <c r="G37" s="44" t="str">
        <f>IF(SourceObSm!AB12&lt;&gt;"",SourceObSm!AB12,"")</f>
        <v>Астахов А.И.</v>
      </c>
      <c r="H37" s="44"/>
    </row>
    <row r="38" spans="1:8" ht="14.25" x14ac:dyDescent="0.2">
      <c r="A38" s="44"/>
      <c r="B38" s="127"/>
      <c r="C38" s="323" t="s">
        <v>755</v>
      </c>
      <c r="D38" s="323"/>
      <c r="E38" s="323"/>
      <c r="F38" s="323"/>
      <c r="G38" s="14"/>
      <c r="H38" s="44"/>
    </row>
    <row r="39" spans="1:8" ht="14.25" x14ac:dyDescent="0.2">
      <c r="A39" s="44"/>
      <c r="B39" s="127"/>
      <c r="C39" s="114"/>
      <c r="D39" s="114"/>
      <c r="E39" s="114"/>
      <c r="F39" s="44"/>
      <c r="G39" s="44"/>
      <c r="H39" s="44"/>
    </row>
    <row r="40" spans="1:8" ht="14.25" x14ac:dyDescent="0.2">
      <c r="A40" s="44"/>
      <c r="B40" s="127" t="s">
        <v>826</v>
      </c>
      <c r="C40" s="123" t="str">
        <f>IF(SourceObSm!AE12&lt;&gt;"",SourceObSm!AE12,"")</f>
        <v>Начальник сметного отдела ООО "Энком"</v>
      </c>
      <c r="D40" s="128"/>
      <c r="E40" s="128"/>
      <c r="F40" s="123"/>
      <c r="G40" s="44" t="str">
        <f>IF(SourceObSm!AD12&lt;&gt;"",SourceObSm!AD12,"")</f>
        <v>Стрекоза О.В.</v>
      </c>
      <c r="H40" s="44"/>
    </row>
    <row r="41" spans="1:8" ht="14.25" x14ac:dyDescent="0.2">
      <c r="A41" s="44"/>
      <c r="B41" s="130"/>
      <c r="C41" s="323" t="s">
        <v>755</v>
      </c>
      <c r="D41" s="323"/>
      <c r="E41" s="323"/>
      <c r="F41" s="323"/>
      <c r="G41" s="14"/>
      <c r="H41" s="44"/>
    </row>
  </sheetData>
  <mergeCells count="22">
    <mergeCell ref="E35:F35"/>
    <mergeCell ref="C38:F38"/>
    <mergeCell ref="C41:F41"/>
    <mergeCell ref="B21:G21"/>
    <mergeCell ref="A23:A24"/>
    <mergeCell ref="B23:B24"/>
    <mergeCell ref="C23:C24"/>
    <mergeCell ref="D23:H23"/>
    <mergeCell ref="C32:F32"/>
    <mergeCell ref="B19:C19"/>
    <mergeCell ref="D19:F19"/>
    <mergeCell ref="A1:D1"/>
    <mergeCell ref="B4:G4"/>
    <mergeCell ref="B5:G5"/>
    <mergeCell ref="B7:G7"/>
    <mergeCell ref="B8:G8"/>
    <mergeCell ref="B10:G10"/>
    <mergeCell ref="B12:G12"/>
    <mergeCell ref="B13:G13"/>
    <mergeCell ref="C15:F15"/>
    <mergeCell ref="B17:C17"/>
    <mergeCell ref="D17:F17"/>
  </mergeCells>
  <pageMargins left="0.4" right="0.2" top="0.2" bottom="0.4" header="0.2" footer="0.2"/>
  <pageSetup paperSize="9" scale="64" fitToHeight="0" orientation="portrait" r:id="rId1"/>
  <headerFooter>
    <oddHeader>&amp;C&amp;P страница из &amp;N&amp;L&amp;8</oddHead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42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47705867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336</v>
      </c>
      <c r="C12" s="1">
        <v>0</v>
      </c>
      <c r="D12" s="1">
        <f>ROW(A277)</f>
        <v>277</v>
      </c>
      <c r="E12" s="1">
        <v>0</v>
      </c>
      <c r="F12" s="1" t="s">
        <v>3</v>
      </c>
      <c r="G12" s="1" t="s">
        <v>827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45975</v>
      </c>
      <c r="CT12" s="1">
        <v>538</v>
      </c>
      <c r="CU12" s="1">
        <v>16</v>
      </c>
      <c r="CV12" s="1" t="s">
        <v>627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B277</f>
        <v>336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v>
      </c>
      <c r="H18" s="3"/>
      <c r="I18" s="3"/>
      <c r="J18" s="3"/>
      <c r="K18" s="3"/>
      <c r="L18" s="3"/>
      <c r="M18" s="3"/>
      <c r="N18" s="3"/>
      <c r="O18" s="3">
        <f t="shared" ref="O18:AT18" si="1">O277</f>
        <v>266327.11</v>
      </c>
      <c r="P18" s="3">
        <f t="shared" si="1"/>
        <v>218381.15</v>
      </c>
      <c r="Q18" s="3">
        <f t="shared" si="1"/>
        <v>4559.0600000000004</v>
      </c>
      <c r="R18" s="3">
        <f t="shared" si="1"/>
        <v>4129.8599999999997</v>
      </c>
      <c r="S18" s="3">
        <f t="shared" si="1"/>
        <v>39257.040000000001</v>
      </c>
      <c r="T18" s="3">
        <f t="shared" si="1"/>
        <v>0</v>
      </c>
      <c r="U18" s="3">
        <f t="shared" si="1"/>
        <v>80.849299999999985</v>
      </c>
      <c r="V18" s="3">
        <f t="shared" si="1"/>
        <v>7.6569199999999995</v>
      </c>
      <c r="W18" s="3">
        <f t="shared" si="1"/>
        <v>0</v>
      </c>
      <c r="X18" s="3">
        <f t="shared" si="1"/>
        <v>42726.12</v>
      </c>
      <c r="Y18" s="3">
        <f t="shared" si="1"/>
        <v>23496.31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332549.53999999998</v>
      </c>
      <c r="AS18" s="3">
        <f t="shared" si="1"/>
        <v>310875.74</v>
      </c>
      <c r="AT18" s="3">
        <f t="shared" si="1"/>
        <v>18014.61</v>
      </c>
      <c r="AU18" s="3">
        <f t="shared" ref="AU18:BZ18" si="2">AU277</f>
        <v>3659.19</v>
      </c>
      <c r="AV18" s="3">
        <f t="shared" si="2"/>
        <v>218381.15</v>
      </c>
      <c r="AW18" s="3">
        <f t="shared" si="2"/>
        <v>218381.15</v>
      </c>
      <c r="AX18" s="3">
        <f t="shared" si="2"/>
        <v>0</v>
      </c>
      <c r="AY18" s="3">
        <f t="shared" si="2"/>
        <v>218381.15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CA277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DG277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EM277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FS277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ROW(A175)</f>
        <v>175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5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B175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ВЛИ-0,4 кВ, протяженностью 0,140 км.</v>
      </c>
      <c r="H22" s="3"/>
      <c r="I22" s="3"/>
      <c r="J22" s="3"/>
      <c r="K22" s="3"/>
      <c r="L22" s="3"/>
      <c r="M22" s="3"/>
      <c r="N22" s="3"/>
      <c r="O22" s="3">
        <f t="shared" ref="O22:AT22" si="8">O175</f>
        <v>264584.64</v>
      </c>
      <c r="P22" s="3">
        <f t="shared" si="8"/>
        <v>218381.15</v>
      </c>
      <c r="Q22" s="3">
        <f t="shared" si="8"/>
        <v>4559.0600000000004</v>
      </c>
      <c r="R22" s="3">
        <f t="shared" si="8"/>
        <v>4129.8599999999997</v>
      </c>
      <c r="S22" s="3">
        <f t="shared" si="8"/>
        <v>37514.57</v>
      </c>
      <c r="T22" s="3">
        <f t="shared" si="8"/>
        <v>0</v>
      </c>
      <c r="U22" s="3">
        <f t="shared" si="8"/>
        <v>78.388299999999987</v>
      </c>
      <c r="V22" s="3">
        <f t="shared" si="8"/>
        <v>7.6569199999999995</v>
      </c>
      <c r="W22" s="3">
        <f t="shared" si="8"/>
        <v>0</v>
      </c>
      <c r="X22" s="3">
        <f t="shared" si="8"/>
        <v>41436.69</v>
      </c>
      <c r="Y22" s="3">
        <f t="shared" si="8"/>
        <v>22869.02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328890.34999999998</v>
      </c>
      <c r="AS22" s="3">
        <f t="shared" si="8"/>
        <v>310875.74</v>
      </c>
      <c r="AT22" s="3">
        <f t="shared" si="8"/>
        <v>18014.61</v>
      </c>
      <c r="AU22" s="3">
        <f t="shared" ref="AU22:BZ22" si="9">AU175</f>
        <v>0</v>
      </c>
      <c r="AV22" s="3">
        <f t="shared" si="9"/>
        <v>218381.15</v>
      </c>
      <c r="AW22" s="3">
        <f t="shared" si="9"/>
        <v>218381.15</v>
      </c>
      <c r="AX22" s="3">
        <f t="shared" si="9"/>
        <v>0</v>
      </c>
      <c r="AY22" s="3">
        <f t="shared" si="9"/>
        <v>218381.15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CA175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DG175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EM175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FS175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3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Строительнно 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O53</f>
        <v>207694.27</v>
      </c>
      <c r="P26" s="3">
        <f t="shared" si="15"/>
        <v>170795.02</v>
      </c>
      <c r="Q26" s="3">
        <f t="shared" si="15"/>
        <v>4138.8500000000004</v>
      </c>
      <c r="R26" s="3">
        <f t="shared" si="15"/>
        <v>3929.02</v>
      </c>
      <c r="S26" s="3">
        <f t="shared" si="15"/>
        <v>28831.38</v>
      </c>
      <c r="T26" s="3">
        <f t="shared" si="15"/>
        <v>0</v>
      </c>
      <c r="U26" s="3">
        <f t="shared" si="15"/>
        <v>60.542799999999993</v>
      </c>
      <c r="V26" s="3">
        <f t="shared" si="15"/>
        <v>7.3353199999999994</v>
      </c>
      <c r="W26" s="3">
        <f t="shared" si="15"/>
        <v>0</v>
      </c>
      <c r="X26" s="3">
        <f t="shared" si="15"/>
        <v>33042.870000000003</v>
      </c>
      <c r="Y26" s="3">
        <f t="shared" si="15"/>
        <v>18645.72</v>
      </c>
      <c r="Z26" s="3">
        <f t="shared" si="15"/>
        <v>0</v>
      </c>
      <c r="AA26" s="3">
        <f t="shared" si="15"/>
        <v>0</v>
      </c>
      <c r="AB26" s="3">
        <f t="shared" si="15"/>
        <v>207694.27</v>
      </c>
      <c r="AC26" s="3">
        <f t="shared" si="15"/>
        <v>170795.02</v>
      </c>
      <c r="AD26" s="3">
        <f t="shared" si="15"/>
        <v>4138.8500000000004</v>
      </c>
      <c r="AE26" s="3">
        <f t="shared" si="15"/>
        <v>3929.02</v>
      </c>
      <c r="AF26" s="3">
        <f t="shared" si="15"/>
        <v>28831.38</v>
      </c>
      <c r="AG26" s="3">
        <f t="shared" si="15"/>
        <v>0</v>
      </c>
      <c r="AH26" s="3">
        <f t="shared" si="15"/>
        <v>60.542799999999993</v>
      </c>
      <c r="AI26" s="3">
        <f t="shared" si="15"/>
        <v>7.3353199999999994</v>
      </c>
      <c r="AJ26" s="3">
        <f t="shared" si="15"/>
        <v>0</v>
      </c>
      <c r="AK26" s="3">
        <f t="shared" si="15"/>
        <v>33042.870000000003</v>
      </c>
      <c r="AL26" s="3">
        <f t="shared" si="15"/>
        <v>18645.72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259382.86</v>
      </c>
      <c r="AS26" s="3">
        <f t="shared" si="15"/>
        <v>259382.86</v>
      </c>
      <c r="AT26" s="3">
        <f t="shared" si="15"/>
        <v>0</v>
      </c>
      <c r="AU26" s="3">
        <f t="shared" ref="AU26:BZ26" si="16">AU53</f>
        <v>0</v>
      </c>
      <c r="AV26" s="3">
        <f t="shared" si="16"/>
        <v>170795.02</v>
      </c>
      <c r="AW26" s="3">
        <f t="shared" si="16"/>
        <v>170795.02</v>
      </c>
      <c r="AX26" s="3">
        <f t="shared" si="16"/>
        <v>0</v>
      </c>
      <c r="AY26" s="3">
        <f t="shared" si="16"/>
        <v>170795.02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259382.86</v>
      </c>
      <c r="CB26" s="3">
        <f t="shared" si="17"/>
        <v>259382.86</v>
      </c>
      <c r="CC26" s="3">
        <f t="shared" si="17"/>
        <v>0</v>
      </c>
      <c r="CD26" s="3">
        <f t="shared" si="17"/>
        <v>0</v>
      </c>
      <c r="CE26" s="3">
        <f t="shared" si="17"/>
        <v>170795.02</v>
      </c>
      <c r="CF26" s="3">
        <f t="shared" si="17"/>
        <v>170795.02</v>
      </c>
      <c r="CG26" s="3">
        <f t="shared" si="17"/>
        <v>0</v>
      </c>
      <c r="CH26" s="3">
        <f t="shared" si="17"/>
        <v>170795.02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EM53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23</v>
      </c>
      <c r="F28" s="2" t="s">
        <v>24</v>
      </c>
      <c r="G28" s="2" t="s">
        <v>25</v>
      </c>
      <c r="H28" s="2" t="s">
        <v>26</v>
      </c>
      <c r="I28" s="2">
        <f>ROUND(4.8/100,7)</f>
        <v>4.8000000000000001E-2</v>
      </c>
      <c r="J28" s="2">
        <v>0</v>
      </c>
      <c r="K28" s="2">
        <f>ROUND(4.8/100,7)</f>
        <v>4.8000000000000001E-2</v>
      </c>
      <c r="L28" s="2"/>
      <c r="M28" s="2"/>
      <c r="N28" s="2"/>
      <c r="O28" s="2">
        <f t="shared" ref="O28:O51" si="21">ROUND(CP28,2)</f>
        <v>3204.95</v>
      </c>
      <c r="P28" s="2">
        <f>SUMIF(SmtRes!AQ1:'SmtRes'!AQ1,"=1",SmtRes!DF1:'SmtRes'!DF1)</f>
        <v>0</v>
      </c>
      <c r="Q28" s="2">
        <f>SUMIF(SmtRes!AQ1:'SmtRes'!AQ1,"=1",SmtRes!DG1:'SmtRes'!DG1)</f>
        <v>0</v>
      </c>
      <c r="R28" s="2">
        <f>SUMIF(SmtRes!AQ1:'SmtRes'!AQ1,"=1",SmtRes!DH1:'SmtRes'!DH1)</f>
        <v>0</v>
      </c>
      <c r="S28" s="2">
        <f>SUMIF(SmtRes!AQ1:'SmtRes'!AQ1,"=1",SmtRes!DI1:'SmtRes'!DI1)</f>
        <v>3204.95</v>
      </c>
      <c r="T28" s="2">
        <f t="shared" ref="T28:T51" si="22">ROUND(CU28*I28,2)</f>
        <v>0</v>
      </c>
      <c r="U28" s="2">
        <f>SUMIF(SmtRes!AQ1:'SmtRes'!AQ1,"=1",SmtRes!CV1:'SmtRes'!CV1)</f>
        <v>7.3920000000000003</v>
      </c>
      <c r="V28" s="2">
        <f>SUMIF(SmtRes!AQ1:'SmtRes'!AQ1,"=1",SmtRes!CW1:'SmtRes'!CW1)</f>
        <v>0</v>
      </c>
      <c r="W28" s="2">
        <f t="shared" ref="W28:W51" si="23">ROUND(CX28*I28,2)</f>
        <v>0</v>
      </c>
      <c r="X28" s="2">
        <f t="shared" ref="X28:X51" si="24">ROUND(CY28,2)</f>
        <v>2852.41</v>
      </c>
      <c r="Y28" s="2">
        <f t="shared" ref="Y28:Y51" si="25">ROUND(CZ28,2)</f>
        <v>1281.98</v>
      </c>
      <c r="Z28" s="2"/>
      <c r="AA28" s="2">
        <v>73660935</v>
      </c>
      <c r="AB28" s="2">
        <f t="shared" ref="AB28:AB51" si="26">ROUND((AC28+AD28+AF28),6)</f>
        <v>66769.78</v>
      </c>
      <c r="AC28" s="2">
        <f>ROUND((0),6)</f>
        <v>0</v>
      </c>
      <c r="AD28" s="2">
        <f>ROUND((((0)-(0))+AE28),6)</f>
        <v>0</v>
      </c>
      <c r="AE28" s="2">
        <f>ROUND((0),6)</f>
        <v>0</v>
      </c>
      <c r="AF28" s="2">
        <f>ROUND((SUM(SmtRes!BT1:'SmtRes'!BT1)),6)</f>
        <v>66769.78</v>
      </c>
      <c r="AG28" s="2">
        <f t="shared" ref="AG28:AG51" si="27">ROUND((AP28),6)</f>
        <v>0</v>
      </c>
      <c r="AH28" s="2">
        <f>(SUM(SmtRes!BU1:'SmtRes'!BU1))</f>
        <v>154</v>
      </c>
      <c r="AI28" s="2">
        <f>(0)</f>
        <v>0</v>
      </c>
      <c r="AJ28" s="2">
        <f t="shared" ref="AJ28:AJ51" si="28">(AS28)</f>
        <v>0</v>
      </c>
      <c r="AK28" s="2">
        <v>66769.78</v>
      </c>
      <c r="AL28" s="2">
        <v>0</v>
      </c>
      <c r="AM28" s="2">
        <v>0</v>
      </c>
      <c r="AN28" s="2">
        <v>0</v>
      </c>
      <c r="AO28" s="2">
        <v>66769.78</v>
      </c>
      <c r="AP28" s="2">
        <v>0</v>
      </c>
      <c r="AQ28" s="2">
        <v>154</v>
      </c>
      <c r="AR28" s="2">
        <v>0</v>
      </c>
      <c r="AS28" s="2">
        <v>0</v>
      </c>
      <c r="AT28" s="2">
        <v>89</v>
      </c>
      <c r="AU28" s="2">
        <v>40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27</v>
      </c>
      <c r="BK28" s="2"/>
      <c r="BL28" s="2"/>
      <c r="BM28" s="2">
        <v>1003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1" si="29">(P28+Q28+S28+R28)</f>
        <v>3204.95</v>
      </c>
      <c r="CQ28" s="2">
        <f>SUMIF(SmtRes!AQ1:'SmtRes'!AQ1,"=1",SmtRes!AA1:'SmtRes'!AA1)</f>
        <v>0</v>
      </c>
      <c r="CR28" s="2">
        <f>SUMIF(SmtRes!AQ1:'SmtRes'!AQ1,"=1",SmtRes!AB1:'SmtRes'!AB1)</f>
        <v>0</v>
      </c>
      <c r="CS28" s="2">
        <f>SUMIF(SmtRes!AQ1:'SmtRes'!AQ1,"=1",SmtRes!AC1:'SmtRes'!AC1)</f>
        <v>0</v>
      </c>
      <c r="CT28" s="2">
        <f>SUMIF(SmtRes!AQ1:'SmtRes'!AQ1,"=1",SmtRes!AD1:'SmtRes'!AD1)</f>
        <v>433.57</v>
      </c>
      <c r="CU28" s="2">
        <f t="shared" ref="CU28:CU51" si="30">AG28</f>
        <v>0</v>
      </c>
      <c r="CV28" s="2">
        <f>SUMIF(SmtRes!AQ1:'SmtRes'!AQ1,"=1",SmtRes!BU1:'SmtRes'!BU1)</f>
        <v>154</v>
      </c>
      <c r="CW28" s="2">
        <f>SUMIF(SmtRes!AQ1:'SmtRes'!AQ1,"=1",SmtRes!BV1:'SmtRes'!BV1)</f>
        <v>0</v>
      </c>
      <c r="CX28" s="2">
        <f t="shared" ref="CX28:CX51" si="31">AJ28</f>
        <v>0</v>
      </c>
      <c r="CY28" s="2">
        <f t="shared" ref="CY28:CY33" si="32">(((S28+R28)*AT28)/100)</f>
        <v>2852.4054999999998</v>
      </c>
      <c r="CZ28" s="2">
        <f t="shared" ref="CZ28:CZ33" si="33">(((S28+R28)*AU28)/100)</f>
        <v>1281.98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26</v>
      </c>
      <c r="DW28" s="2" t="s">
        <v>26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65335326</v>
      </c>
      <c r="EF28" s="2">
        <v>2</v>
      </c>
      <c r="EG28" s="2" t="s">
        <v>28</v>
      </c>
      <c r="EH28" s="2">
        <v>1</v>
      </c>
      <c r="EI28" s="2" t="s">
        <v>29</v>
      </c>
      <c r="EJ28" s="2">
        <v>1</v>
      </c>
      <c r="EK28" s="2">
        <v>1003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154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-696138492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1" si="34">ROUND(IF(AND(BH28=3,BI28=3,FS28&lt;&gt;0),P28,0),2)</f>
        <v>0</v>
      </c>
      <c r="GM28" s="2">
        <f t="shared" ref="GM28:GM51" si="35">ROUND(O28+X28+Y28,2)+GX28</f>
        <v>7339.34</v>
      </c>
      <c r="GN28" s="2">
        <f t="shared" ref="GN28:GN51" si="36">IF(OR(BI28=0,BI28=1),GM28-GX28,0)</f>
        <v>7339.34</v>
      </c>
      <c r="GO28" s="2">
        <f t="shared" ref="GO28:GO51" si="37">IF(BI28=2,GM28-GX28,0)</f>
        <v>0</v>
      </c>
      <c r="GP28" s="2">
        <f t="shared" ref="GP28:GP51" si="38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51" si="39">ROUND((GT28),6)</f>
        <v>0</v>
      </c>
      <c r="GW28" s="2">
        <v>1</v>
      </c>
      <c r="GX28" s="2">
        <f t="shared" ref="GX28:GX51" si="40">ROUND(HC28*I28,2)</f>
        <v>0</v>
      </c>
      <c r="GY28" s="2"/>
      <c r="GZ28" s="2"/>
      <c r="HA28" s="2">
        <v>0</v>
      </c>
      <c r="HB28" s="2">
        <v>0</v>
      </c>
      <c r="HC28" s="2">
        <f t="shared" ref="HC28:HC51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ROW(SmtRes!A2)</f>
        <v>2</v>
      </c>
      <c r="D29" s="2">
        <f>ROW(EtalonRes!A2)</f>
        <v>2</v>
      </c>
      <c r="E29" s="2" t="s">
        <v>34</v>
      </c>
      <c r="F29" s="2" t="s">
        <v>35</v>
      </c>
      <c r="G29" s="2" t="s">
        <v>36</v>
      </c>
      <c r="H29" s="2" t="s">
        <v>26</v>
      </c>
      <c r="I29" s="2">
        <f>ROUND(4.8/100,7)</f>
        <v>4.8000000000000001E-2</v>
      </c>
      <c r="J29" s="2">
        <v>0</v>
      </c>
      <c r="K29" s="2">
        <f>ROUND(4.8/100,7)</f>
        <v>4.8000000000000001E-2</v>
      </c>
      <c r="L29" s="2"/>
      <c r="M29" s="2"/>
      <c r="N29" s="2"/>
      <c r="O29" s="2">
        <f t="shared" si="21"/>
        <v>1765.77</v>
      </c>
      <c r="P29" s="2">
        <f>SUMIF(SmtRes!AQ2:'SmtRes'!AQ2,"=1",SmtRes!DF2:'SmtRes'!DF2)</f>
        <v>0</v>
      </c>
      <c r="Q29" s="2">
        <f>SUMIF(SmtRes!AQ2:'SmtRes'!AQ2,"=1",SmtRes!DG2:'SmtRes'!DG2)</f>
        <v>0</v>
      </c>
      <c r="R29" s="2">
        <f>SUMIF(SmtRes!AQ2:'SmtRes'!AQ2,"=1",SmtRes!DH2:'SmtRes'!DH2)</f>
        <v>0</v>
      </c>
      <c r="S29" s="2">
        <f>SUMIF(SmtRes!AQ2:'SmtRes'!AQ2,"=1",SmtRes!DI2:'SmtRes'!DI2)</f>
        <v>1765.77</v>
      </c>
      <c r="T29" s="2">
        <f t="shared" si="22"/>
        <v>0</v>
      </c>
      <c r="U29" s="2">
        <f>SUMIF(SmtRes!AQ2:'SmtRes'!AQ2,"=1",SmtRes!CV2:'SmtRes'!CV2)</f>
        <v>4.2480000000000002</v>
      </c>
      <c r="V29" s="2">
        <f>SUMIF(SmtRes!AQ2:'SmtRes'!AQ2,"=1",SmtRes!CW2:'SmtRes'!CW2)</f>
        <v>0</v>
      </c>
      <c r="W29" s="2">
        <f t="shared" si="23"/>
        <v>0</v>
      </c>
      <c r="X29" s="2">
        <f t="shared" si="24"/>
        <v>1571.54</v>
      </c>
      <c r="Y29" s="2">
        <f t="shared" si="25"/>
        <v>706.31</v>
      </c>
      <c r="Z29" s="2"/>
      <c r="AA29" s="2">
        <v>73660935</v>
      </c>
      <c r="AB29" s="2">
        <f t="shared" si="26"/>
        <v>36786.794999999998</v>
      </c>
      <c r="AC29" s="2">
        <f>ROUND((0),6)</f>
        <v>0</v>
      </c>
      <c r="AD29" s="2">
        <f>ROUND((((0)-(0))+AE29),6)</f>
        <v>0</v>
      </c>
      <c r="AE29" s="2">
        <f>ROUND((0),6)</f>
        <v>0</v>
      </c>
      <c r="AF29" s="2">
        <f>ROUND((SUM(SmtRes!BT2:'SmtRes'!BT2)),6)</f>
        <v>36786.794999999998</v>
      </c>
      <c r="AG29" s="2">
        <f t="shared" si="27"/>
        <v>0</v>
      </c>
      <c r="AH29" s="2">
        <f>(SUM(SmtRes!BU2:'SmtRes'!BU2))</f>
        <v>88.5</v>
      </c>
      <c r="AI29" s="2">
        <f>(0)</f>
        <v>0</v>
      </c>
      <c r="AJ29" s="2">
        <f t="shared" si="28"/>
        <v>0</v>
      </c>
      <c r="AK29" s="2">
        <v>36786.794999999998</v>
      </c>
      <c r="AL29" s="2">
        <v>0</v>
      </c>
      <c r="AM29" s="2">
        <v>0</v>
      </c>
      <c r="AN29" s="2">
        <v>0</v>
      </c>
      <c r="AO29" s="2">
        <v>36786.794999999998</v>
      </c>
      <c r="AP29" s="2">
        <v>0</v>
      </c>
      <c r="AQ29" s="2">
        <v>88.5</v>
      </c>
      <c r="AR29" s="2">
        <v>0</v>
      </c>
      <c r="AS29" s="2">
        <v>0</v>
      </c>
      <c r="AT29" s="2">
        <v>89</v>
      </c>
      <c r="AU29" s="2">
        <v>40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37</v>
      </c>
      <c r="BK29" s="2"/>
      <c r="BL29" s="2"/>
      <c r="BM29" s="2">
        <v>1003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si="29"/>
        <v>1765.77</v>
      </c>
      <c r="CQ29" s="2">
        <f>SUMIF(SmtRes!AQ2:'SmtRes'!AQ2,"=1",SmtRes!AA2:'SmtRes'!AA2)</f>
        <v>0</v>
      </c>
      <c r="CR29" s="2">
        <f>SUMIF(SmtRes!AQ2:'SmtRes'!AQ2,"=1",SmtRes!AB2:'SmtRes'!AB2)</f>
        <v>0</v>
      </c>
      <c r="CS29" s="2">
        <f>SUMIF(SmtRes!AQ2:'SmtRes'!AQ2,"=1",SmtRes!AC2:'SmtRes'!AC2)</f>
        <v>0</v>
      </c>
      <c r="CT29" s="2">
        <f>SUMIF(SmtRes!AQ2:'SmtRes'!AQ2,"=1",SmtRes!AD2:'SmtRes'!AD2)</f>
        <v>415.67</v>
      </c>
      <c r="CU29" s="2">
        <f t="shared" si="30"/>
        <v>0</v>
      </c>
      <c r="CV29" s="2">
        <f>SUMIF(SmtRes!AQ2:'SmtRes'!AQ2,"=1",SmtRes!BU2:'SmtRes'!BU2)</f>
        <v>88.5</v>
      </c>
      <c r="CW29" s="2">
        <f>SUMIF(SmtRes!AQ2:'SmtRes'!AQ2,"=1",SmtRes!BV2:'SmtRes'!BV2)</f>
        <v>0</v>
      </c>
      <c r="CX29" s="2">
        <f t="shared" si="31"/>
        <v>0</v>
      </c>
      <c r="CY29" s="2">
        <f t="shared" si="32"/>
        <v>1571.5353</v>
      </c>
      <c r="CZ29" s="2">
        <f t="shared" si="33"/>
        <v>706.30799999999999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1007</v>
      </c>
      <c r="DV29" s="2" t="s">
        <v>26</v>
      </c>
      <c r="DW29" s="2" t="s">
        <v>26</v>
      </c>
      <c r="DX29" s="2">
        <v>100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65335326</v>
      </c>
      <c r="EF29" s="2">
        <v>2</v>
      </c>
      <c r="EG29" s="2" t="s">
        <v>28</v>
      </c>
      <c r="EH29" s="2">
        <v>1</v>
      </c>
      <c r="EI29" s="2" t="s">
        <v>29</v>
      </c>
      <c r="EJ29" s="2">
        <v>1</v>
      </c>
      <c r="EK29" s="2">
        <v>1003</v>
      </c>
      <c r="EL29" s="2" t="s">
        <v>30</v>
      </c>
      <c r="EM29" s="2" t="s">
        <v>31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88.5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-234245951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34"/>
        <v>0</v>
      </c>
      <c r="GM29" s="2">
        <f t="shared" si="35"/>
        <v>4043.62</v>
      </c>
      <c r="GN29" s="2">
        <f t="shared" si="36"/>
        <v>4043.62</v>
      </c>
      <c r="GO29" s="2">
        <f t="shared" si="37"/>
        <v>0</v>
      </c>
      <c r="GP29" s="2">
        <f t="shared" si="38"/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si="39"/>
        <v>0</v>
      </c>
      <c r="GW29" s="2">
        <v>1</v>
      </c>
      <c r="GX29" s="2">
        <f t="shared" si="40"/>
        <v>0</v>
      </c>
      <c r="GY29" s="2"/>
      <c r="GZ29" s="2"/>
      <c r="HA29" s="2">
        <v>0</v>
      </c>
      <c r="HB29" s="2">
        <v>0</v>
      </c>
      <c r="HC29" s="2">
        <f t="shared" si="41"/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32</v>
      </c>
      <c r="HO29" s="2" t="s">
        <v>33</v>
      </c>
      <c r="HP29" s="2" t="s">
        <v>30</v>
      </c>
      <c r="HQ29" s="2" t="s">
        <v>30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38</v>
      </c>
      <c r="F30" s="2" t="s">
        <v>39</v>
      </c>
      <c r="G30" s="2" t="s">
        <v>40</v>
      </c>
      <c r="H30" s="2" t="s">
        <v>41</v>
      </c>
      <c r="I30" s="2">
        <v>8</v>
      </c>
      <c r="J30" s="2">
        <v>0</v>
      </c>
      <c r="K30" s="2">
        <v>8</v>
      </c>
      <c r="L30" s="2"/>
      <c r="M30" s="2"/>
      <c r="N30" s="2"/>
      <c r="O30" s="2">
        <f t="shared" si="21"/>
        <v>1729.88</v>
      </c>
      <c r="P30" s="2">
        <f>SUMIF(SmtRes!AQ3:'SmtRes'!AQ6,"=1",SmtRes!DF3:'SmtRes'!DF6)</f>
        <v>0</v>
      </c>
      <c r="Q30" s="2">
        <f>SUMIF(SmtRes!AQ3:'SmtRes'!AQ6,"=1",SmtRes!DG3:'SmtRes'!DG6)</f>
        <v>535.29</v>
      </c>
      <c r="R30" s="2">
        <f>SUMIF(SmtRes!AQ3:'SmtRes'!AQ6,"=1",SmtRes!DH3:'SmtRes'!DH6)</f>
        <v>469.05</v>
      </c>
      <c r="S30" s="2">
        <f>SUMIF(SmtRes!AQ3:'SmtRes'!AQ6,"=1",SmtRes!DI3:'SmtRes'!DI6)</f>
        <v>725.54</v>
      </c>
      <c r="T30" s="2">
        <f t="shared" si="22"/>
        <v>0</v>
      </c>
      <c r="U30" s="2">
        <f>SUMIF(SmtRes!AQ3:'SmtRes'!AQ6,"=1",SmtRes!CV3:'SmtRes'!CV6)</f>
        <v>1.6</v>
      </c>
      <c r="V30" s="2">
        <f>SUMIF(SmtRes!AQ3:'SmtRes'!AQ6,"=1",SmtRes!CW3:'SmtRes'!CW6)</f>
        <v>0.88</v>
      </c>
      <c r="W30" s="2">
        <f t="shared" si="23"/>
        <v>0</v>
      </c>
      <c r="X30" s="2">
        <f t="shared" si="24"/>
        <v>1230.43</v>
      </c>
      <c r="Y30" s="2">
        <f t="shared" si="25"/>
        <v>716.75</v>
      </c>
      <c r="Z30" s="2"/>
      <c r="AA30" s="2">
        <v>73660935</v>
      </c>
      <c r="AB30" s="2">
        <f t="shared" si="26"/>
        <v>145.39830000000001</v>
      </c>
      <c r="AC30" s="2">
        <f>ROUND((0),6)</f>
        <v>0</v>
      </c>
      <c r="AD30" s="2">
        <f>ROUND((((SUM(SmtRes!BR3:'SmtRes'!BR6))-(SUM(SmtRes!BS3:'SmtRes'!BS6)))+AE30),6)</f>
        <v>54.706299999999999</v>
      </c>
      <c r="AE30" s="2">
        <f>ROUND((SUM(SmtRes!BS3:'SmtRes'!BS6)),6)</f>
        <v>58.631100000000004</v>
      </c>
      <c r="AF30" s="2">
        <f>ROUND((SUM(SmtRes!BT3:'SmtRes'!BT6)),6)</f>
        <v>90.691999999999993</v>
      </c>
      <c r="AG30" s="2">
        <f t="shared" si="27"/>
        <v>0</v>
      </c>
      <c r="AH30" s="2">
        <f>(SUM(SmtRes!BU3:'SmtRes'!BU6))</f>
        <v>0.2</v>
      </c>
      <c r="AI30" s="2">
        <f>(SUM(SmtRes!BV3:'SmtRes'!BV6))</f>
        <v>0.11</v>
      </c>
      <c r="AJ30" s="2">
        <f t="shared" si="28"/>
        <v>0</v>
      </c>
      <c r="AK30" s="2">
        <v>204.02940000000001</v>
      </c>
      <c r="AL30" s="2">
        <v>0</v>
      </c>
      <c r="AM30" s="2">
        <v>54.706299999999999</v>
      </c>
      <c r="AN30" s="2">
        <v>58.631099999999996</v>
      </c>
      <c r="AO30" s="2">
        <v>90.692000000000007</v>
      </c>
      <c r="AP30" s="2">
        <v>0</v>
      </c>
      <c r="AQ30" s="2">
        <v>0.2</v>
      </c>
      <c r="AR30" s="2">
        <v>0.11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42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29"/>
        <v>1729.8799999999999</v>
      </c>
      <c r="CQ30" s="2">
        <f>SUMIF(SmtRes!AQ3:'SmtRes'!AQ6,"=1",SmtRes!AA3:'SmtRes'!AA6)</f>
        <v>0</v>
      </c>
      <c r="CR30" s="2">
        <f>SUMIF(SmtRes!AQ3:'SmtRes'!AQ6,"=1",SmtRes!AB3:'SmtRes'!AB6)</f>
        <v>608.29</v>
      </c>
      <c r="CS30" s="2">
        <f>SUMIF(SmtRes!AQ3:'SmtRes'!AQ6,"=1",SmtRes!AC3:'SmtRes'!AC6)</f>
        <v>533.01</v>
      </c>
      <c r="CT30" s="2">
        <f>SUMIF(SmtRes!AQ3:'SmtRes'!AQ6,"=1",SmtRes!AD3:'SmtRes'!AD6)</f>
        <v>453.46</v>
      </c>
      <c r="CU30" s="2">
        <f t="shared" si="30"/>
        <v>0</v>
      </c>
      <c r="CV30" s="2">
        <f>SUMIF(SmtRes!AQ3:'SmtRes'!AQ6,"=1",SmtRes!BU3:'SmtRes'!BU6)</f>
        <v>0.2</v>
      </c>
      <c r="CW30" s="2">
        <f>SUMIF(SmtRes!AQ3:'SmtRes'!AQ6,"=1",SmtRes!BV3:'SmtRes'!BV6)</f>
        <v>0.11</v>
      </c>
      <c r="CX30" s="2">
        <f t="shared" si="31"/>
        <v>0</v>
      </c>
      <c r="CY30" s="2">
        <f t="shared" si="32"/>
        <v>1230.4277</v>
      </c>
      <c r="CZ30" s="2">
        <f t="shared" si="33"/>
        <v>716.75399999999991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41</v>
      </c>
      <c r="DW30" s="2" t="s">
        <v>41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65335404</v>
      </c>
      <c r="EF30" s="2">
        <v>2</v>
      </c>
      <c r="EG30" s="2" t="s">
        <v>28</v>
      </c>
      <c r="EH30" s="2">
        <v>27</v>
      </c>
      <c r="EI30" s="2" t="s">
        <v>43</v>
      </c>
      <c r="EJ30" s="2">
        <v>1</v>
      </c>
      <c r="EK30" s="2">
        <v>33001</v>
      </c>
      <c r="EL30" s="2" t="s">
        <v>43</v>
      </c>
      <c r="EM30" s="2" t="s">
        <v>44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0.2</v>
      </c>
      <c r="EX30" s="2">
        <v>0.11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1763683885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4"/>
        <v>0</v>
      </c>
      <c r="GM30" s="2">
        <f t="shared" si="35"/>
        <v>3677.06</v>
      </c>
      <c r="GN30" s="2">
        <f t="shared" si="36"/>
        <v>3677.06</v>
      </c>
      <c r="GO30" s="2">
        <f t="shared" si="37"/>
        <v>0</v>
      </c>
      <c r="GP30" s="2">
        <f t="shared" si="38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39"/>
        <v>0</v>
      </c>
      <c r="GW30" s="2">
        <v>1</v>
      </c>
      <c r="GX30" s="2">
        <f t="shared" si="40"/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45</v>
      </c>
      <c r="HO30" s="2" t="s">
        <v>46</v>
      </c>
      <c r="HP30" s="2" t="s">
        <v>43</v>
      </c>
      <c r="HQ30" s="2" t="s">
        <v>43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>
        <f>ROW(SmtRes!A10)</f>
        <v>10</v>
      </c>
      <c r="D31" s="2">
        <f>ROW(EtalonRes!A10)</f>
        <v>10</v>
      </c>
      <c r="E31" s="2" t="s">
        <v>47</v>
      </c>
      <c r="F31" s="2" t="s">
        <v>48</v>
      </c>
      <c r="G31" s="2" t="s">
        <v>49</v>
      </c>
      <c r="H31" s="2" t="s">
        <v>41</v>
      </c>
      <c r="I31" s="2">
        <v>1</v>
      </c>
      <c r="J31" s="2">
        <v>0</v>
      </c>
      <c r="K31" s="2">
        <v>1</v>
      </c>
      <c r="L31" s="2"/>
      <c r="M31" s="2"/>
      <c r="N31" s="2"/>
      <c r="O31" s="2">
        <f t="shared" si="21"/>
        <v>273.14999999999998</v>
      </c>
      <c r="P31" s="2">
        <f>SUMIF(SmtRes!AQ7:'SmtRes'!AQ10,"=1",SmtRes!DF7:'SmtRes'!DF10)</f>
        <v>0</v>
      </c>
      <c r="Q31" s="2">
        <f>SUMIF(SmtRes!AQ7:'SmtRes'!AQ10,"=1",SmtRes!DG7:'SmtRes'!DG10)</f>
        <v>85.16</v>
      </c>
      <c r="R31" s="2">
        <f>SUMIF(SmtRes!AQ7:'SmtRes'!AQ10,"=1",SmtRes!DH7:'SmtRes'!DH10)</f>
        <v>74.62</v>
      </c>
      <c r="S31" s="2">
        <f>SUMIF(SmtRes!AQ7:'SmtRes'!AQ10,"=1",SmtRes!DI7:'SmtRes'!DI10)</f>
        <v>113.37</v>
      </c>
      <c r="T31" s="2">
        <f t="shared" si="22"/>
        <v>0</v>
      </c>
      <c r="U31" s="2">
        <f>SUMIF(SmtRes!AQ7:'SmtRes'!AQ10,"=1",SmtRes!CV7:'SmtRes'!CV10)</f>
        <v>0.25</v>
      </c>
      <c r="V31" s="2">
        <f>SUMIF(SmtRes!AQ7:'SmtRes'!AQ10,"=1",SmtRes!CW7:'SmtRes'!CW10)</f>
        <v>0.14000000000000001</v>
      </c>
      <c r="W31" s="2">
        <f t="shared" si="23"/>
        <v>0</v>
      </c>
      <c r="X31" s="2">
        <f t="shared" si="24"/>
        <v>193.63</v>
      </c>
      <c r="Y31" s="2">
        <f t="shared" si="25"/>
        <v>112.79</v>
      </c>
      <c r="Z31" s="2"/>
      <c r="AA31" s="2">
        <v>73660935</v>
      </c>
      <c r="AB31" s="2">
        <f t="shared" si="26"/>
        <v>182.99119999999999</v>
      </c>
      <c r="AC31" s="2">
        <f>ROUND((0),6)</f>
        <v>0</v>
      </c>
      <c r="AD31" s="2">
        <f>ROUND((((SUM(SmtRes!BR7:'SmtRes'!BR10))-(SUM(SmtRes!BS7:'SmtRes'!BS10)))+AE31),6)</f>
        <v>69.626199999999997</v>
      </c>
      <c r="AE31" s="2">
        <f>ROUND((SUM(SmtRes!BS7:'SmtRes'!BS10)),6)</f>
        <v>74.621399999999994</v>
      </c>
      <c r="AF31" s="2">
        <f>ROUND((SUM(SmtRes!BT7:'SmtRes'!BT10)),6)</f>
        <v>113.36499999999999</v>
      </c>
      <c r="AG31" s="2">
        <f t="shared" si="27"/>
        <v>0</v>
      </c>
      <c r="AH31" s="2">
        <f>(SUM(SmtRes!BU7:'SmtRes'!BU10))</f>
        <v>0.25</v>
      </c>
      <c r="AI31" s="2">
        <f>(SUM(SmtRes!BV7:'SmtRes'!BV10))</f>
        <v>0.14000000000000001</v>
      </c>
      <c r="AJ31" s="2">
        <f t="shared" si="28"/>
        <v>0</v>
      </c>
      <c r="AK31" s="2">
        <v>257.61259999999999</v>
      </c>
      <c r="AL31" s="2">
        <v>0</v>
      </c>
      <c r="AM31" s="2">
        <v>69.626200000000011</v>
      </c>
      <c r="AN31" s="2">
        <v>74.621400000000008</v>
      </c>
      <c r="AO31" s="2">
        <v>113.36499999999999</v>
      </c>
      <c r="AP31" s="2">
        <v>0</v>
      </c>
      <c r="AQ31" s="2">
        <v>0.25</v>
      </c>
      <c r="AR31" s="2">
        <v>0.14000000000000001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50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29"/>
        <v>273.14999999999998</v>
      </c>
      <c r="CQ31" s="2">
        <f>SUMIF(SmtRes!AQ7:'SmtRes'!AQ10,"=1",SmtRes!AA7:'SmtRes'!AA10)</f>
        <v>0</v>
      </c>
      <c r="CR31" s="2">
        <f>SUMIF(SmtRes!AQ7:'SmtRes'!AQ10,"=1",SmtRes!AB7:'SmtRes'!AB10)</f>
        <v>608.29</v>
      </c>
      <c r="CS31" s="2">
        <f>SUMIF(SmtRes!AQ7:'SmtRes'!AQ10,"=1",SmtRes!AC7:'SmtRes'!AC10)</f>
        <v>533.01</v>
      </c>
      <c r="CT31" s="2">
        <f>SUMIF(SmtRes!AQ7:'SmtRes'!AQ10,"=1",SmtRes!AD7:'SmtRes'!AD10)</f>
        <v>453.46</v>
      </c>
      <c r="CU31" s="2">
        <f t="shared" si="30"/>
        <v>0</v>
      </c>
      <c r="CV31" s="2">
        <f>SUMIF(SmtRes!AQ7:'SmtRes'!AQ10,"=1",SmtRes!BU7:'SmtRes'!BU10)</f>
        <v>0.25</v>
      </c>
      <c r="CW31" s="2">
        <f>SUMIF(SmtRes!AQ7:'SmtRes'!AQ10,"=1",SmtRes!BV7:'SmtRes'!BV10)</f>
        <v>0.14000000000000001</v>
      </c>
      <c r="CX31" s="2">
        <f t="shared" si="31"/>
        <v>0</v>
      </c>
      <c r="CY31" s="2">
        <f t="shared" si="32"/>
        <v>193.62970000000001</v>
      </c>
      <c r="CZ31" s="2">
        <f t="shared" si="33"/>
        <v>112.79400000000001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41</v>
      </c>
      <c r="DW31" s="2" t="s">
        <v>41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65335404</v>
      </c>
      <c r="EF31" s="2">
        <v>2</v>
      </c>
      <c r="EG31" s="2" t="s">
        <v>28</v>
      </c>
      <c r="EH31" s="2">
        <v>27</v>
      </c>
      <c r="EI31" s="2" t="s">
        <v>43</v>
      </c>
      <c r="EJ31" s="2">
        <v>1</v>
      </c>
      <c r="EK31" s="2">
        <v>33001</v>
      </c>
      <c r="EL31" s="2" t="s">
        <v>43</v>
      </c>
      <c r="EM31" s="2" t="s">
        <v>44</v>
      </c>
      <c r="EN31" s="2"/>
      <c r="EO31" s="2" t="s">
        <v>3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0.25</v>
      </c>
      <c r="EX31" s="2">
        <v>0.14000000000000001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1118608416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34"/>
        <v>0</v>
      </c>
      <c r="GM31" s="2">
        <f t="shared" si="35"/>
        <v>579.57000000000005</v>
      </c>
      <c r="GN31" s="2">
        <f t="shared" si="36"/>
        <v>579.57000000000005</v>
      </c>
      <c r="GO31" s="2">
        <f t="shared" si="37"/>
        <v>0</v>
      </c>
      <c r="GP31" s="2">
        <f t="shared" si="38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39"/>
        <v>0</v>
      </c>
      <c r="GW31" s="2">
        <v>1</v>
      </c>
      <c r="GX31" s="2">
        <f t="shared" si="40"/>
        <v>0</v>
      </c>
      <c r="GY31" s="2"/>
      <c r="GZ31" s="2"/>
      <c r="HA31" s="2">
        <v>0</v>
      </c>
      <c r="HB31" s="2">
        <v>0</v>
      </c>
      <c r="HC31" s="2">
        <f t="shared" si="4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45</v>
      </c>
      <c r="HO31" s="2" t="s">
        <v>46</v>
      </c>
      <c r="HP31" s="2" t="s">
        <v>43</v>
      </c>
      <c r="HQ31" s="2" t="s">
        <v>43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>
        <f>ROW(SmtRes!A14)</f>
        <v>14</v>
      </c>
      <c r="D32" s="2">
        <f>ROW(EtalonRes!A14)</f>
        <v>14</v>
      </c>
      <c r="E32" s="2" t="s">
        <v>51</v>
      </c>
      <c r="F32" s="2" t="s">
        <v>52</v>
      </c>
      <c r="G32" s="2" t="s">
        <v>53</v>
      </c>
      <c r="H32" s="2" t="s">
        <v>41</v>
      </c>
      <c r="I32" s="2">
        <v>4</v>
      </c>
      <c r="J32" s="2">
        <v>0</v>
      </c>
      <c r="K32" s="2">
        <v>4</v>
      </c>
      <c r="L32" s="2"/>
      <c r="M32" s="2"/>
      <c r="N32" s="2"/>
      <c r="O32" s="2">
        <f t="shared" si="21"/>
        <v>1274.58</v>
      </c>
      <c r="P32" s="2">
        <f>SUMIF(SmtRes!AQ11:'SmtRes'!AQ14,"=1",SmtRes!DF11:'SmtRes'!DF14)</f>
        <v>0</v>
      </c>
      <c r="Q32" s="2">
        <f>SUMIF(SmtRes!AQ11:'SmtRes'!AQ14,"=1",SmtRes!DG11:'SmtRes'!DG14)</f>
        <v>389.3</v>
      </c>
      <c r="R32" s="2">
        <f>SUMIF(SmtRes!AQ11:'SmtRes'!AQ14,"=1",SmtRes!DH11:'SmtRes'!DH14)</f>
        <v>341.13</v>
      </c>
      <c r="S32" s="2">
        <f>SUMIF(SmtRes!AQ11:'SmtRes'!AQ14,"=1",SmtRes!DI11:'SmtRes'!DI14)</f>
        <v>544.15</v>
      </c>
      <c r="T32" s="2">
        <f t="shared" si="22"/>
        <v>0</v>
      </c>
      <c r="U32" s="2">
        <f>SUMIF(SmtRes!AQ11:'SmtRes'!AQ14,"=1",SmtRes!CV11:'SmtRes'!CV14)</f>
        <v>1.2</v>
      </c>
      <c r="V32" s="2">
        <f>SUMIF(SmtRes!AQ11:'SmtRes'!AQ14,"=1",SmtRes!CW11:'SmtRes'!CW14)</f>
        <v>0.64</v>
      </c>
      <c r="W32" s="2">
        <f t="shared" si="23"/>
        <v>0</v>
      </c>
      <c r="X32" s="2">
        <f t="shared" si="24"/>
        <v>911.84</v>
      </c>
      <c r="Y32" s="2">
        <f t="shared" si="25"/>
        <v>531.16999999999996</v>
      </c>
      <c r="Z32" s="2"/>
      <c r="AA32" s="2">
        <v>73660935</v>
      </c>
      <c r="AB32" s="2">
        <f t="shared" si="26"/>
        <v>215.61080000000001</v>
      </c>
      <c r="AC32" s="2">
        <f>ROUND((0),6)</f>
        <v>0</v>
      </c>
      <c r="AD32" s="2">
        <f>ROUND((((SUM(SmtRes!BR11:'SmtRes'!BR14))-(SUM(SmtRes!BS11:'SmtRes'!BS14)))+AE32),6)</f>
        <v>79.572800000000001</v>
      </c>
      <c r="AE32" s="2">
        <f>ROUND((SUM(SmtRes!BS11:'SmtRes'!BS14)),6)</f>
        <v>85.281599999999997</v>
      </c>
      <c r="AF32" s="2">
        <f>ROUND((SUM(SmtRes!BT11:'SmtRes'!BT14)),6)</f>
        <v>136.03800000000001</v>
      </c>
      <c r="AG32" s="2">
        <f t="shared" si="27"/>
        <v>0</v>
      </c>
      <c r="AH32" s="2">
        <f>(SUM(SmtRes!BU11:'SmtRes'!BU14))</f>
        <v>0.3</v>
      </c>
      <c r="AI32" s="2">
        <f>(SUM(SmtRes!BV11:'SmtRes'!BV14))</f>
        <v>0.16</v>
      </c>
      <c r="AJ32" s="2">
        <f t="shared" si="28"/>
        <v>0</v>
      </c>
      <c r="AK32" s="2">
        <v>300.89239999999995</v>
      </c>
      <c r="AL32" s="2">
        <v>0</v>
      </c>
      <c r="AM32" s="2">
        <v>79.572800000000001</v>
      </c>
      <c r="AN32" s="2">
        <v>85.281599999999997</v>
      </c>
      <c r="AO32" s="2">
        <v>136.03799999999998</v>
      </c>
      <c r="AP32" s="2">
        <v>0</v>
      </c>
      <c r="AQ32" s="2">
        <v>0.3</v>
      </c>
      <c r="AR32" s="2">
        <v>0.16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54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29"/>
        <v>1274.58</v>
      </c>
      <c r="CQ32" s="2">
        <f>SUMIF(SmtRes!AQ11:'SmtRes'!AQ14,"=1",SmtRes!AA11:'SmtRes'!AA14)</f>
        <v>0</v>
      </c>
      <c r="CR32" s="2">
        <f>SUMIF(SmtRes!AQ11:'SmtRes'!AQ14,"=1",SmtRes!AB11:'SmtRes'!AB14)</f>
        <v>608.29</v>
      </c>
      <c r="CS32" s="2">
        <f>SUMIF(SmtRes!AQ11:'SmtRes'!AQ14,"=1",SmtRes!AC11:'SmtRes'!AC14)</f>
        <v>533.01</v>
      </c>
      <c r="CT32" s="2">
        <f>SUMIF(SmtRes!AQ11:'SmtRes'!AQ14,"=1",SmtRes!AD11:'SmtRes'!AD14)</f>
        <v>453.46</v>
      </c>
      <c r="CU32" s="2">
        <f t="shared" si="30"/>
        <v>0</v>
      </c>
      <c r="CV32" s="2">
        <f>SUMIF(SmtRes!AQ11:'SmtRes'!AQ14,"=1",SmtRes!BU11:'SmtRes'!BU14)</f>
        <v>0.3</v>
      </c>
      <c r="CW32" s="2">
        <f>SUMIF(SmtRes!AQ11:'SmtRes'!AQ14,"=1",SmtRes!BV11:'SmtRes'!BV14)</f>
        <v>0.16</v>
      </c>
      <c r="CX32" s="2">
        <f t="shared" si="31"/>
        <v>0</v>
      </c>
      <c r="CY32" s="2">
        <f t="shared" si="32"/>
        <v>911.83839999999998</v>
      </c>
      <c r="CZ32" s="2">
        <f t="shared" si="33"/>
        <v>531.16800000000001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65335404</v>
      </c>
      <c r="EF32" s="2">
        <v>2</v>
      </c>
      <c r="EG32" s="2" t="s">
        <v>28</v>
      </c>
      <c r="EH32" s="2">
        <v>27</v>
      </c>
      <c r="EI32" s="2" t="s">
        <v>43</v>
      </c>
      <c r="EJ32" s="2">
        <v>1</v>
      </c>
      <c r="EK32" s="2">
        <v>33001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0.3</v>
      </c>
      <c r="EX32" s="2">
        <v>0.16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1439470221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4"/>
        <v>0</v>
      </c>
      <c r="GM32" s="2">
        <f t="shared" si="35"/>
        <v>2717.59</v>
      </c>
      <c r="GN32" s="2">
        <f t="shared" si="36"/>
        <v>2717.59</v>
      </c>
      <c r="GO32" s="2">
        <f t="shared" si="37"/>
        <v>0</v>
      </c>
      <c r="GP32" s="2">
        <f t="shared" si="38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39"/>
        <v>0</v>
      </c>
      <c r="GW32" s="2">
        <v>1</v>
      </c>
      <c r="GX32" s="2">
        <f t="shared" si="40"/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45</v>
      </c>
      <c r="HO32" s="2" t="s">
        <v>46</v>
      </c>
      <c r="HP32" s="2" t="s">
        <v>43</v>
      </c>
      <c r="HQ32" s="2" t="s">
        <v>43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17</v>
      </c>
      <c r="B33" s="2">
        <v>1</v>
      </c>
      <c r="C33" s="2">
        <f>ROW(SmtRes!A25)</f>
        <v>25</v>
      </c>
      <c r="D33" s="2">
        <f>ROW(EtalonRes!A29)</f>
        <v>29</v>
      </c>
      <c r="E33" s="2" t="s">
        <v>55</v>
      </c>
      <c r="F33" s="2" t="s">
        <v>56</v>
      </c>
      <c r="G33" s="2" t="s">
        <v>57</v>
      </c>
      <c r="H33" s="2" t="s">
        <v>41</v>
      </c>
      <c r="I33" s="2">
        <v>1</v>
      </c>
      <c r="J33" s="2">
        <v>0</v>
      </c>
      <c r="K33" s="2">
        <v>1</v>
      </c>
      <c r="L33" s="2"/>
      <c r="M33" s="2"/>
      <c r="N33" s="2"/>
      <c r="O33" s="2">
        <f t="shared" si="21"/>
        <v>2018.74</v>
      </c>
      <c r="P33" s="2">
        <f>SUMIF(SmtRes!AQ15:'SmtRes'!AQ25,"=1",SmtRes!DF15:'SmtRes'!DF25)</f>
        <v>254.67000000000002</v>
      </c>
      <c r="Q33" s="2">
        <f>SUMIF(SmtRes!AQ15:'SmtRes'!AQ25,"=1",SmtRes!DG15:'SmtRes'!DG25)</f>
        <v>102.53</v>
      </c>
      <c r="R33" s="2">
        <f>SUMIF(SmtRes!AQ15:'SmtRes'!AQ25,"=1",SmtRes!DH15:'SmtRes'!DH25)</f>
        <v>85.28</v>
      </c>
      <c r="S33" s="2">
        <f>SUMIF(SmtRes!AQ15:'SmtRes'!AQ25,"=1",SmtRes!DI15:'SmtRes'!DI25)</f>
        <v>1576.26</v>
      </c>
      <c r="T33" s="2">
        <f t="shared" si="22"/>
        <v>0</v>
      </c>
      <c r="U33" s="2">
        <f>SUMIF(SmtRes!AQ15:'SmtRes'!AQ25,"=1",SmtRes!CV15:'SmtRes'!CV25)</f>
        <v>3.33</v>
      </c>
      <c r="V33" s="2">
        <f>SUMIF(SmtRes!AQ15:'SmtRes'!AQ25,"=1",SmtRes!CW15:'SmtRes'!CW25)</f>
        <v>0.16</v>
      </c>
      <c r="W33" s="2">
        <f t="shared" si="23"/>
        <v>0</v>
      </c>
      <c r="X33" s="2">
        <f t="shared" si="24"/>
        <v>1711.39</v>
      </c>
      <c r="Y33" s="2">
        <f t="shared" si="25"/>
        <v>996.92</v>
      </c>
      <c r="Z33" s="2"/>
      <c r="AA33" s="2">
        <v>73660935</v>
      </c>
      <c r="AB33" s="2">
        <f t="shared" si="26"/>
        <v>1873.8581859999999</v>
      </c>
      <c r="AC33" s="2">
        <f>ROUND((SUM(SmtRes!BQ15:'SmtRes'!BQ25)),6)</f>
        <v>195.068286</v>
      </c>
      <c r="AD33" s="2">
        <f>ROUND((((SUM(SmtRes!BR15:'SmtRes'!BR25))-(SUM(SmtRes!BS15:'SmtRes'!BS25)))+AE33),6)</f>
        <v>102.53440000000001</v>
      </c>
      <c r="AE33" s="2">
        <f>ROUND((SUM(SmtRes!BS15:'SmtRes'!BS25)),6)</f>
        <v>85.281599999999997</v>
      </c>
      <c r="AF33" s="2">
        <f>ROUND((SUM(SmtRes!BT15:'SmtRes'!BT25)),6)</f>
        <v>1576.2555</v>
      </c>
      <c r="AG33" s="2">
        <f t="shared" si="27"/>
        <v>0</v>
      </c>
      <c r="AH33" s="2">
        <f>(SUM(SmtRes!BU15:'SmtRes'!BU25))</f>
        <v>3.33</v>
      </c>
      <c r="AI33" s="2">
        <f>(SUM(SmtRes!BV15:'SmtRes'!BV25))</f>
        <v>0.16</v>
      </c>
      <c r="AJ33" s="2">
        <f t="shared" si="28"/>
        <v>0</v>
      </c>
      <c r="AK33" s="2">
        <v>1959.1397862000001</v>
      </c>
      <c r="AL33" s="2">
        <v>195.06828619999999</v>
      </c>
      <c r="AM33" s="2">
        <v>102.53440000000001</v>
      </c>
      <c r="AN33" s="2">
        <v>85.281599999999997</v>
      </c>
      <c r="AO33" s="2">
        <v>1576.2555000000002</v>
      </c>
      <c r="AP33" s="2">
        <v>0</v>
      </c>
      <c r="AQ33" s="2">
        <v>3.33</v>
      </c>
      <c r="AR33" s="2">
        <v>0.16</v>
      </c>
      <c r="AS33" s="2">
        <v>0</v>
      </c>
      <c r="AT33" s="2">
        <v>103</v>
      </c>
      <c r="AU33" s="2">
        <v>60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58</v>
      </c>
      <c r="BK33" s="2"/>
      <c r="BL33" s="2"/>
      <c r="BM33" s="2">
        <v>33001</v>
      </c>
      <c r="BN33" s="2">
        <v>0</v>
      </c>
      <c r="BO33" s="2" t="s">
        <v>3</v>
      </c>
      <c r="BP33" s="2">
        <v>0</v>
      </c>
      <c r="BQ33" s="2">
        <v>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103</v>
      </c>
      <c r="CA33" s="2">
        <v>60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29"/>
        <v>2018.74</v>
      </c>
      <c r="CQ33" s="2">
        <f>SUMIF(SmtRes!AQ15:'SmtRes'!AQ25,"=1",SmtRes!AA15:'SmtRes'!AA25)</f>
        <v>465401.59999999998</v>
      </c>
      <c r="CR33" s="2">
        <f>SUMIF(SmtRes!AQ15:'SmtRes'!AQ25,"=1",SmtRes!AB15:'SmtRes'!AB25)</f>
        <v>640.84</v>
      </c>
      <c r="CS33" s="2">
        <f>SUMIF(SmtRes!AQ15:'SmtRes'!AQ25,"=1",SmtRes!AC15:'SmtRes'!AC25)</f>
        <v>533.01</v>
      </c>
      <c r="CT33" s="2">
        <f>SUMIF(SmtRes!AQ15:'SmtRes'!AQ25,"=1",SmtRes!AD15:'SmtRes'!AD25)</f>
        <v>473.35</v>
      </c>
      <c r="CU33" s="2">
        <f t="shared" si="30"/>
        <v>0</v>
      </c>
      <c r="CV33" s="2">
        <f>SUMIF(SmtRes!AQ15:'SmtRes'!AQ25,"=1",SmtRes!BU15:'SmtRes'!BU25)</f>
        <v>3.33</v>
      </c>
      <c r="CW33" s="2">
        <f>SUMIF(SmtRes!AQ15:'SmtRes'!AQ25,"=1",SmtRes!BV15:'SmtRes'!BV25)</f>
        <v>0.16</v>
      </c>
      <c r="CX33" s="2">
        <f t="shared" si="31"/>
        <v>0</v>
      </c>
      <c r="CY33" s="2">
        <f t="shared" si="32"/>
        <v>1711.3861999999999</v>
      </c>
      <c r="CZ33" s="2">
        <f t="shared" si="33"/>
        <v>996.92399999999998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41</v>
      </c>
      <c r="DW33" s="2" t="s">
        <v>41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65335404</v>
      </c>
      <c r="EF33" s="2">
        <v>2</v>
      </c>
      <c r="EG33" s="2" t="s">
        <v>28</v>
      </c>
      <c r="EH33" s="2">
        <v>27</v>
      </c>
      <c r="EI33" s="2" t="s">
        <v>43</v>
      </c>
      <c r="EJ33" s="2">
        <v>1</v>
      </c>
      <c r="EK33" s="2">
        <v>33001</v>
      </c>
      <c r="EL33" s="2" t="s">
        <v>43</v>
      </c>
      <c r="EM33" s="2" t="s">
        <v>44</v>
      </c>
      <c r="EN33" s="2"/>
      <c r="EO33" s="2" t="s">
        <v>3</v>
      </c>
      <c r="EP33" s="2"/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3.33</v>
      </c>
      <c r="EX33" s="2">
        <v>0.16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103</v>
      </c>
      <c r="FY33" s="2">
        <v>60</v>
      </c>
      <c r="FZ33" s="2"/>
      <c r="GA33" s="2" t="s">
        <v>3</v>
      </c>
      <c r="GB33" s="2"/>
      <c r="GC33" s="2"/>
      <c r="GD33" s="2">
        <v>1</v>
      </c>
      <c r="GE33" s="2"/>
      <c r="GF33" s="2">
        <v>1030992315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34"/>
        <v>0</v>
      </c>
      <c r="GM33" s="2">
        <f t="shared" si="35"/>
        <v>4727.05</v>
      </c>
      <c r="GN33" s="2">
        <f t="shared" si="36"/>
        <v>4727.05</v>
      </c>
      <c r="GO33" s="2">
        <f t="shared" si="37"/>
        <v>0</v>
      </c>
      <c r="GP33" s="2">
        <f t="shared" si="38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39"/>
        <v>0</v>
      </c>
      <c r="GW33" s="2">
        <v>1</v>
      </c>
      <c r="GX33" s="2">
        <f t="shared" si="40"/>
        <v>0</v>
      </c>
      <c r="GY33" s="2"/>
      <c r="GZ33" s="2"/>
      <c r="HA33" s="2">
        <v>0</v>
      </c>
      <c r="HB33" s="2">
        <v>0</v>
      </c>
      <c r="HC33" s="2">
        <f t="shared" si="4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45</v>
      </c>
      <c r="HO33" s="2" t="s">
        <v>46</v>
      </c>
      <c r="HP33" s="2" t="s">
        <v>43</v>
      </c>
      <c r="HQ33" s="2" t="s">
        <v>43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/>
      <c r="D34" s="2"/>
      <c r="E34" s="2" t="s">
        <v>59</v>
      </c>
      <c r="F34" s="2" t="s">
        <v>60</v>
      </c>
      <c r="G34" s="2" t="s">
        <v>61</v>
      </c>
      <c r="H34" s="2" t="s">
        <v>62</v>
      </c>
      <c r="I34" s="2">
        <v>0.46</v>
      </c>
      <c r="J34" s="2">
        <v>0</v>
      </c>
      <c r="K34" s="2">
        <v>0.46</v>
      </c>
      <c r="L34" s="2"/>
      <c r="M34" s="2"/>
      <c r="N34" s="2"/>
      <c r="O34" s="2">
        <f t="shared" si="21"/>
        <v>11708.67</v>
      </c>
      <c r="P34" s="2">
        <f>ROUND(CQ34*I34,2)</f>
        <v>11708.67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2"/>
        <v>0</v>
      </c>
      <c r="U34" s="2">
        <f>ROUND(CV34*I34,7)</f>
        <v>0</v>
      </c>
      <c r="V34" s="2">
        <f>ROUND(CW34*I34,7)</f>
        <v>0</v>
      </c>
      <c r="W34" s="2">
        <f t="shared" si="23"/>
        <v>0</v>
      </c>
      <c r="X34" s="2">
        <f t="shared" si="24"/>
        <v>0</v>
      </c>
      <c r="Y34" s="2">
        <f t="shared" si="25"/>
        <v>0</v>
      </c>
      <c r="Z34" s="2"/>
      <c r="AA34" s="2">
        <v>73660935</v>
      </c>
      <c r="AB34" s="2">
        <f t="shared" si="26"/>
        <v>16109.89</v>
      </c>
      <c r="AC34" s="2">
        <f>ROUND((ES34),6)</f>
        <v>16109.89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27"/>
        <v>0</v>
      </c>
      <c r="AH34" s="2">
        <f>(EW34)</f>
        <v>0</v>
      </c>
      <c r="AI34" s="2">
        <f>(EX34)</f>
        <v>0</v>
      </c>
      <c r="AJ34" s="2">
        <f t="shared" si="28"/>
        <v>0</v>
      </c>
      <c r="AK34" s="2">
        <v>16109.89</v>
      </c>
      <c r="AL34" s="2">
        <v>16109.89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1.58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63</v>
      </c>
      <c r="BK34" s="2"/>
      <c r="BL34" s="2"/>
      <c r="BM34" s="2">
        <v>500001</v>
      </c>
      <c r="BN34" s="2">
        <v>0</v>
      </c>
      <c r="BO34" s="2" t="s">
        <v>60</v>
      </c>
      <c r="BP34" s="2">
        <v>1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29"/>
        <v>11708.67</v>
      </c>
      <c r="CQ34" s="2">
        <f>ROUND(AL34*BC34,2)</f>
        <v>25453.63</v>
      </c>
      <c r="CR34" s="2">
        <f>ROUND(AM34*BB34,2)</f>
        <v>0</v>
      </c>
      <c r="CS34" s="2">
        <f>ROUND(AN34*BS34,2)</f>
        <v>0</v>
      </c>
      <c r="CT34" s="2">
        <f>ROUND(AO34*BA34,2)</f>
        <v>0</v>
      </c>
      <c r="CU34" s="2">
        <f t="shared" si="30"/>
        <v>0</v>
      </c>
      <c r="CV34" s="2">
        <f>AH34</f>
        <v>0</v>
      </c>
      <c r="CW34" s="2">
        <f>AI34</f>
        <v>0</v>
      </c>
      <c r="CX34" s="2">
        <f t="shared" si="31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62</v>
      </c>
      <c r="DW34" s="2" t="s">
        <v>62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65335283</v>
      </c>
      <c r="EF34" s="2">
        <v>8</v>
      </c>
      <c r="EG34" s="2" t="s">
        <v>64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65</v>
      </c>
      <c r="EM34" s="2" t="s">
        <v>66</v>
      </c>
      <c r="EN34" s="2"/>
      <c r="EO34" s="2" t="s">
        <v>3</v>
      </c>
      <c r="EP34" s="2"/>
      <c r="EQ34" s="2">
        <v>0</v>
      </c>
      <c r="ER34" s="2">
        <v>16109.89</v>
      </c>
      <c r="ES34" s="2">
        <v>16109.89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1276963525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34"/>
        <v>0</v>
      </c>
      <c r="GM34" s="2">
        <f t="shared" si="35"/>
        <v>11708.67</v>
      </c>
      <c r="GN34" s="2">
        <f t="shared" si="36"/>
        <v>11708.67</v>
      </c>
      <c r="GO34" s="2">
        <f t="shared" si="37"/>
        <v>0</v>
      </c>
      <c r="GP34" s="2">
        <f t="shared" si="3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9"/>
        <v>0</v>
      </c>
      <c r="GW34" s="2">
        <v>1</v>
      </c>
      <c r="GX34" s="2">
        <f t="shared" si="40"/>
        <v>0</v>
      </c>
      <c r="GY34" s="2"/>
      <c r="GZ34" s="2"/>
      <c r="HA34" s="2">
        <v>0</v>
      </c>
      <c r="HB34" s="2">
        <v>0</v>
      </c>
      <c r="HC34" s="2">
        <f t="shared" si="4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/>
      <c r="D35" s="2"/>
      <c r="E35" s="2" t="s">
        <v>67</v>
      </c>
      <c r="F35" s="2" t="s">
        <v>68</v>
      </c>
      <c r="G35" s="2" t="s">
        <v>69</v>
      </c>
      <c r="H35" s="2" t="s">
        <v>41</v>
      </c>
      <c r="I35" s="2">
        <v>1</v>
      </c>
      <c r="J35" s="2">
        <v>0</v>
      </c>
      <c r="K35" s="2">
        <v>1</v>
      </c>
      <c r="L35" s="2"/>
      <c r="M35" s="2"/>
      <c r="N35" s="2"/>
      <c r="O35" s="2">
        <f t="shared" si="21"/>
        <v>309.93</v>
      </c>
      <c r="P35" s="2">
        <f>ROUND(CQ35*I35,2)</f>
        <v>309.93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2"/>
        <v>0</v>
      </c>
      <c r="U35" s="2">
        <f>ROUND(CV35*I35,7)</f>
        <v>0</v>
      </c>
      <c r="V35" s="2">
        <f>ROUND(CW35*I35,7)</f>
        <v>0</v>
      </c>
      <c r="W35" s="2">
        <f t="shared" si="23"/>
        <v>0</v>
      </c>
      <c r="X35" s="2">
        <f t="shared" si="24"/>
        <v>0</v>
      </c>
      <c r="Y35" s="2">
        <f t="shared" si="25"/>
        <v>0</v>
      </c>
      <c r="Z35" s="2"/>
      <c r="AA35" s="2">
        <v>73660935</v>
      </c>
      <c r="AB35" s="2">
        <f t="shared" si="26"/>
        <v>309.93</v>
      </c>
      <c r="AC35" s="2">
        <f>ROUND((ES35),6)</f>
        <v>309.93</v>
      </c>
      <c r="AD35" s="2">
        <f>ROUND((ET35),6)</f>
        <v>0</v>
      </c>
      <c r="AE35" s="2">
        <f>ROUND((EU35),6)</f>
        <v>0</v>
      </c>
      <c r="AF35" s="2">
        <f>ROUND((EV35),6)</f>
        <v>0</v>
      </c>
      <c r="AG35" s="2">
        <f t="shared" si="27"/>
        <v>0</v>
      </c>
      <c r="AH35" s="2">
        <f>(EW35)</f>
        <v>0</v>
      </c>
      <c r="AI35" s="2">
        <f>(EX35)</f>
        <v>0</v>
      </c>
      <c r="AJ35" s="2">
        <f t="shared" si="28"/>
        <v>0</v>
      </c>
      <c r="AK35" s="2">
        <v>309.93</v>
      </c>
      <c r="AL35" s="2">
        <v>309.93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68</v>
      </c>
      <c r="BK35" s="2"/>
      <c r="BL35" s="2"/>
      <c r="BM35" s="2">
        <v>900</v>
      </c>
      <c r="BN35" s="2">
        <v>0</v>
      </c>
      <c r="BO35" s="2" t="s">
        <v>3</v>
      </c>
      <c r="BP35" s="2">
        <v>0</v>
      </c>
      <c r="BQ35" s="2">
        <v>90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0</v>
      </c>
      <c r="CA35" s="2">
        <v>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29"/>
        <v>309.93</v>
      </c>
      <c r="CQ35" s="2">
        <f>ROUND(AL35,2)</f>
        <v>309.93</v>
      </c>
      <c r="CR35" s="2">
        <f>ROUND(AM35,2)</f>
        <v>0</v>
      </c>
      <c r="CS35" s="2">
        <f>ROUND(AN35*BS35,2)</f>
        <v>0</v>
      </c>
      <c r="CT35" s="2">
        <f>ROUND(AO35*BA35,2)</f>
        <v>0</v>
      </c>
      <c r="CU35" s="2">
        <f t="shared" si="30"/>
        <v>0</v>
      </c>
      <c r="CV35" s="2">
        <f>AH35</f>
        <v>0</v>
      </c>
      <c r="CW35" s="2">
        <f>AI35</f>
        <v>0</v>
      </c>
      <c r="CX35" s="2">
        <f t="shared" si="31"/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41</v>
      </c>
      <c r="DW35" s="2" t="s">
        <v>41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65335786</v>
      </c>
      <c r="EF35" s="2">
        <v>90</v>
      </c>
      <c r="EG35" s="2" t="s">
        <v>70</v>
      </c>
      <c r="EH35" s="2">
        <v>0</v>
      </c>
      <c r="EI35" s="2" t="s">
        <v>3</v>
      </c>
      <c r="EJ35" s="2">
        <v>1</v>
      </c>
      <c r="EK35" s="2">
        <v>900</v>
      </c>
      <c r="EL35" s="2" t="s">
        <v>70</v>
      </c>
      <c r="EM35" s="2" t="s">
        <v>71</v>
      </c>
      <c r="EN35" s="2"/>
      <c r="EO35" s="2" t="s">
        <v>3</v>
      </c>
      <c r="EP35" s="2"/>
      <c r="EQ35" s="2">
        <v>16</v>
      </c>
      <c r="ER35" s="2">
        <v>0</v>
      </c>
      <c r="ES35" s="2">
        <v>309.93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5</v>
      </c>
      <c r="FA35" s="2"/>
      <c r="FB35" s="2"/>
      <c r="FC35" s="2">
        <v>0</v>
      </c>
      <c r="FD35" s="2">
        <v>18</v>
      </c>
      <c r="FE35" s="2"/>
      <c r="FF35" s="2">
        <v>309.93</v>
      </c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0</v>
      </c>
      <c r="FY35" s="2">
        <v>0</v>
      </c>
      <c r="FZ35" s="2"/>
      <c r="GA35" s="2" t="s">
        <v>3</v>
      </c>
      <c r="GB35" s="2"/>
      <c r="GC35" s="2"/>
      <c r="GD35" s="2">
        <v>1</v>
      </c>
      <c r="GE35" s="2"/>
      <c r="GF35" s="2">
        <v>-2076888295</v>
      </c>
      <c r="GG35" s="2">
        <v>2</v>
      </c>
      <c r="GH35" s="2">
        <v>3</v>
      </c>
      <c r="GI35" s="2">
        <v>-2</v>
      </c>
      <c r="GJ35" s="2">
        <v>0</v>
      </c>
      <c r="GK35" s="2">
        <v>0</v>
      </c>
      <c r="GL35" s="2">
        <f t="shared" si="34"/>
        <v>0</v>
      </c>
      <c r="GM35" s="2">
        <f t="shared" si="35"/>
        <v>309.93</v>
      </c>
      <c r="GN35" s="2">
        <f t="shared" si="36"/>
        <v>309.93</v>
      </c>
      <c r="GO35" s="2">
        <f t="shared" si="37"/>
        <v>0</v>
      </c>
      <c r="GP35" s="2">
        <f t="shared" si="38"/>
        <v>0</v>
      </c>
      <c r="GQ35" s="2"/>
      <c r="GR35" s="2">
        <v>1</v>
      </c>
      <c r="GS35" s="2">
        <v>1</v>
      </c>
      <c r="GT35" s="2">
        <v>0</v>
      </c>
      <c r="GU35" s="2" t="s">
        <v>3</v>
      </c>
      <c r="GV35" s="2">
        <f t="shared" si="39"/>
        <v>0</v>
      </c>
      <c r="GW35" s="2">
        <v>1</v>
      </c>
      <c r="GX35" s="2">
        <f t="shared" si="40"/>
        <v>0</v>
      </c>
      <c r="GY35" s="2"/>
      <c r="GZ35" s="2"/>
      <c r="HA35" s="2">
        <v>0</v>
      </c>
      <c r="HB35" s="2">
        <v>0</v>
      </c>
      <c r="HC35" s="2">
        <f t="shared" si="41"/>
        <v>0</v>
      </c>
      <c r="HD35" s="2"/>
      <c r="HE35" s="2" t="s">
        <v>3</v>
      </c>
      <c r="HF35" s="2" t="s">
        <v>3</v>
      </c>
      <c r="HG35" s="2">
        <f>ROUND(ROUND(AL35,2)*I35,2)</f>
        <v>309.93</v>
      </c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>
        <f>ROW(SmtRes!A36)</f>
        <v>36</v>
      </c>
      <c r="D36" s="2">
        <f>ROW(EtalonRes!A44)</f>
        <v>44</v>
      </c>
      <c r="E36" s="2" t="s">
        <v>72</v>
      </c>
      <c r="F36" s="2" t="s">
        <v>73</v>
      </c>
      <c r="G36" s="2" t="s">
        <v>74</v>
      </c>
      <c r="H36" s="2" t="s">
        <v>41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21"/>
        <v>7869.35</v>
      </c>
      <c r="P36" s="2">
        <f>SUMIF(SmtRes!AQ26:'SmtRes'!AQ36,"=1",SmtRes!DF26:'SmtRes'!DF36)</f>
        <v>509.35</v>
      </c>
      <c r="Q36" s="2">
        <f>SUMIF(SmtRes!AQ26:'SmtRes'!AQ36,"=1",SmtRes!DG26:'SmtRes'!DG36)</f>
        <v>410.14</v>
      </c>
      <c r="R36" s="2">
        <f>SUMIF(SmtRes!AQ26:'SmtRes'!AQ36,"=1",SmtRes!DH26:'SmtRes'!DH36)</f>
        <v>341.13</v>
      </c>
      <c r="S36" s="2">
        <f>SUMIF(SmtRes!AQ26:'SmtRes'!AQ36,"=1",SmtRes!DI26:'SmtRes'!DI36)</f>
        <v>6608.73</v>
      </c>
      <c r="T36" s="2">
        <f t="shared" si="22"/>
        <v>0</v>
      </c>
      <c r="U36" s="2">
        <f>SUMIF(SmtRes!AQ26:'SmtRes'!AQ36,"=1",SmtRes!CV26:'SmtRes'!CV36)</f>
        <v>14.08</v>
      </c>
      <c r="V36" s="2">
        <f>SUMIF(SmtRes!AQ26:'SmtRes'!AQ36,"=1",SmtRes!CW26:'SmtRes'!CW36)</f>
        <v>0.64</v>
      </c>
      <c r="W36" s="2">
        <f t="shared" si="23"/>
        <v>0</v>
      </c>
      <c r="X36" s="2">
        <f t="shared" si="24"/>
        <v>7158.36</v>
      </c>
      <c r="Y36" s="2">
        <f t="shared" si="25"/>
        <v>4169.92</v>
      </c>
      <c r="Z36" s="2"/>
      <c r="AA36" s="2">
        <v>73660935</v>
      </c>
      <c r="AB36" s="2">
        <f t="shared" si="26"/>
        <v>3704.501886</v>
      </c>
      <c r="AC36" s="2">
        <f>ROUND((SUM(SmtRes!BQ26:'SmtRes'!BQ36)),6)</f>
        <v>195.068286</v>
      </c>
      <c r="AD36" s="2">
        <f>ROUND((((SUM(SmtRes!BR26:'SmtRes'!BR36))-(SUM(SmtRes!BS26:'SmtRes'!BS36)))+AE36),6)</f>
        <v>205.06880000000001</v>
      </c>
      <c r="AE36" s="2">
        <f>ROUND((SUM(SmtRes!BS26:'SmtRes'!BS36)),6)</f>
        <v>170.56319999999999</v>
      </c>
      <c r="AF36" s="2">
        <f>ROUND((SUM(SmtRes!BT26:'SmtRes'!BT36)),6)</f>
        <v>3304.3647999999998</v>
      </c>
      <c r="AG36" s="2">
        <f t="shared" si="27"/>
        <v>0</v>
      </c>
      <c r="AH36" s="2">
        <f>(SUM(SmtRes!BU26:'SmtRes'!BU36))</f>
        <v>7.04</v>
      </c>
      <c r="AI36" s="2">
        <f>(SUM(SmtRes!BV26:'SmtRes'!BV36))</f>
        <v>0.32</v>
      </c>
      <c r="AJ36" s="2">
        <f t="shared" si="28"/>
        <v>0</v>
      </c>
      <c r="AK36" s="2">
        <v>3875.0650861999998</v>
      </c>
      <c r="AL36" s="2">
        <v>195.06828619999999</v>
      </c>
      <c r="AM36" s="2">
        <v>205.06880000000001</v>
      </c>
      <c r="AN36" s="2">
        <v>170.56319999999999</v>
      </c>
      <c r="AO36" s="2">
        <v>3304.3647999999998</v>
      </c>
      <c r="AP36" s="2">
        <v>0</v>
      </c>
      <c r="AQ36" s="2">
        <v>7.04</v>
      </c>
      <c r="AR36" s="2">
        <v>0.32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75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29"/>
        <v>7869.3499999999995</v>
      </c>
      <c r="CQ36" s="2">
        <f>SUMIF(SmtRes!AQ26:'SmtRes'!AQ36,"=1",SmtRes!AA26:'SmtRes'!AA36)</f>
        <v>465401.59999999998</v>
      </c>
      <c r="CR36" s="2">
        <f>SUMIF(SmtRes!AQ26:'SmtRes'!AQ36,"=1",SmtRes!AB26:'SmtRes'!AB36)</f>
        <v>640.84</v>
      </c>
      <c r="CS36" s="2">
        <f>SUMIF(SmtRes!AQ26:'SmtRes'!AQ36,"=1",SmtRes!AC26:'SmtRes'!AC36)</f>
        <v>533.01</v>
      </c>
      <c r="CT36" s="2">
        <f>SUMIF(SmtRes!AQ26:'SmtRes'!AQ36,"=1",SmtRes!AD26:'SmtRes'!AD36)</f>
        <v>469.37</v>
      </c>
      <c r="CU36" s="2">
        <f t="shared" si="30"/>
        <v>0</v>
      </c>
      <c r="CV36" s="2">
        <f>SUMIF(SmtRes!AQ26:'SmtRes'!AQ36,"=1",SmtRes!BU26:'SmtRes'!BU36)</f>
        <v>7.04</v>
      </c>
      <c r="CW36" s="2">
        <f>SUMIF(SmtRes!AQ26:'SmtRes'!AQ36,"=1",SmtRes!BV26:'SmtRes'!BV36)</f>
        <v>0.32</v>
      </c>
      <c r="CX36" s="2">
        <f t="shared" si="31"/>
        <v>0</v>
      </c>
      <c r="CY36" s="2">
        <f>(((S36+R36)*AT36)/100)</f>
        <v>7158.3557999999994</v>
      </c>
      <c r="CZ36" s="2">
        <f>(((S36+R36)*AU36)/100)</f>
        <v>4169.9160000000002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65335404</v>
      </c>
      <c r="EF36" s="2">
        <v>2</v>
      </c>
      <c r="EG36" s="2" t="s">
        <v>28</v>
      </c>
      <c r="EH36" s="2">
        <v>27</v>
      </c>
      <c r="EI36" s="2" t="s">
        <v>43</v>
      </c>
      <c r="EJ36" s="2">
        <v>1</v>
      </c>
      <c r="EK36" s="2">
        <v>33001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7.04</v>
      </c>
      <c r="EX36" s="2">
        <v>0.32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564837415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4"/>
        <v>0</v>
      </c>
      <c r="GM36" s="2">
        <f t="shared" si="35"/>
        <v>19197.63</v>
      </c>
      <c r="GN36" s="2">
        <f t="shared" si="36"/>
        <v>19197.63</v>
      </c>
      <c r="GO36" s="2">
        <f t="shared" si="37"/>
        <v>0</v>
      </c>
      <c r="GP36" s="2">
        <f t="shared" si="38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39"/>
        <v>0</v>
      </c>
      <c r="GW36" s="2">
        <v>1</v>
      </c>
      <c r="GX36" s="2">
        <f t="shared" si="40"/>
        <v>0</v>
      </c>
      <c r="GY36" s="2"/>
      <c r="GZ36" s="2"/>
      <c r="HA36" s="2">
        <v>0</v>
      </c>
      <c r="HB36" s="2">
        <v>0</v>
      </c>
      <c r="HC36" s="2">
        <f t="shared" si="4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45</v>
      </c>
      <c r="HO36" s="2" t="s">
        <v>46</v>
      </c>
      <c r="HP36" s="2" t="s">
        <v>43</v>
      </c>
      <c r="HQ36" s="2" t="s">
        <v>43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/>
      <c r="D37" s="2"/>
      <c r="E37" s="2" t="s">
        <v>76</v>
      </c>
      <c r="F37" s="2" t="s">
        <v>60</v>
      </c>
      <c r="G37" s="2" t="s">
        <v>61</v>
      </c>
      <c r="H37" s="2" t="s">
        <v>62</v>
      </c>
      <c r="I37" s="2">
        <v>1.84</v>
      </c>
      <c r="J37" s="2">
        <v>0</v>
      </c>
      <c r="K37" s="2">
        <v>1.84</v>
      </c>
      <c r="L37" s="2"/>
      <c r="M37" s="2"/>
      <c r="N37" s="2"/>
      <c r="O37" s="2">
        <f t="shared" si="21"/>
        <v>46834.68</v>
      </c>
      <c r="P37" s="2">
        <f>ROUND(CQ37*I37,2)</f>
        <v>46834.68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22"/>
        <v>0</v>
      </c>
      <c r="U37" s="2">
        <f>ROUND(CV37*I37,7)</f>
        <v>0</v>
      </c>
      <c r="V37" s="2">
        <f>ROUND(CW37*I37,7)</f>
        <v>0</v>
      </c>
      <c r="W37" s="2">
        <f t="shared" si="23"/>
        <v>0</v>
      </c>
      <c r="X37" s="2">
        <f t="shared" si="24"/>
        <v>0</v>
      </c>
      <c r="Y37" s="2">
        <f t="shared" si="25"/>
        <v>0</v>
      </c>
      <c r="Z37" s="2"/>
      <c r="AA37" s="2">
        <v>73660935</v>
      </c>
      <c r="AB37" s="2">
        <f t="shared" si="26"/>
        <v>16109.89</v>
      </c>
      <c r="AC37" s="2">
        <f>ROUND((ES37),6)</f>
        <v>16109.89</v>
      </c>
      <c r="AD37" s="2">
        <f>ROUND((((ET37)-(EU37))+AE37),6)</f>
        <v>0</v>
      </c>
      <c r="AE37" s="2">
        <f t="shared" ref="AE37:AF41" si="42">ROUND((EU37),6)</f>
        <v>0</v>
      </c>
      <c r="AF37" s="2">
        <f t="shared" si="42"/>
        <v>0</v>
      </c>
      <c r="AG37" s="2">
        <f t="shared" si="27"/>
        <v>0</v>
      </c>
      <c r="AH37" s="2">
        <f t="shared" ref="AH37:AI41" si="43">(EW37)</f>
        <v>0</v>
      </c>
      <c r="AI37" s="2">
        <f t="shared" si="43"/>
        <v>0</v>
      </c>
      <c r="AJ37" s="2">
        <f t="shared" si="28"/>
        <v>0</v>
      </c>
      <c r="AK37" s="2">
        <v>16109.89</v>
      </c>
      <c r="AL37" s="2">
        <v>16109.89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1.58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63</v>
      </c>
      <c r="BK37" s="2"/>
      <c r="BL37" s="2"/>
      <c r="BM37" s="2">
        <v>500001</v>
      </c>
      <c r="BN37" s="2">
        <v>0</v>
      </c>
      <c r="BO37" s="2" t="s">
        <v>60</v>
      </c>
      <c r="BP37" s="2">
        <v>1</v>
      </c>
      <c r="BQ37" s="2">
        <v>8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0</v>
      </c>
      <c r="CA37" s="2">
        <v>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29"/>
        <v>46834.68</v>
      </c>
      <c r="CQ37" s="2">
        <f>ROUND(AL37*BC37,2)</f>
        <v>25453.63</v>
      </c>
      <c r="CR37" s="2">
        <f>ROUND(AM37*BB37,2)</f>
        <v>0</v>
      </c>
      <c r="CS37" s="2">
        <f>ROUND(AN37*BS37,2)</f>
        <v>0</v>
      </c>
      <c r="CT37" s="2">
        <f>ROUND(AO37*BA37,2)</f>
        <v>0</v>
      </c>
      <c r="CU37" s="2">
        <f t="shared" si="30"/>
        <v>0</v>
      </c>
      <c r="CV37" s="2">
        <f t="shared" ref="CV37:CW41" si="44">AH37</f>
        <v>0</v>
      </c>
      <c r="CW37" s="2">
        <f t="shared" si="44"/>
        <v>0</v>
      </c>
      <c r="CX37" s="2">
        <f t="shared" si="31"/>
        <v>0</v>
      </c>
      <c r="CY37" s="2">
        <f>0</f>
        <v>0</v>
      </c>
      <c r="CZ37" s="2">
        <f>0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62</v>
      </c>
      <c r="DW37" s="2" t="s">
        <v>62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65335283</v>
      </c>
      <c r="EF37" s="2">
        <v>8</v>
      </c>
      <c r="EG37" s="2" t="s">
        <v>64</v>
      </c>
      <c r="EH37" s="2">
        <v>0</v>
      </c>
      <c r="EI37" s="2" t="s">
        <v>3</v>
      </c>
      <c r="EJ37" s="2">
        <v>1</v>
      </c>
      <c r="EK37" s="2">
        <v>500001</v>
      </c>
      <c r="EL37" s="2" t="s">
        <v>65</v>
      </c>
      <c r="EM37" s="2" t="s">
        <v>66</v>
      </c>
      <c r="EN37" s="2"/>
      <c r="EO37" s="2" t="s">
        <v>3</v>
      </c>
      <c r="EP37" s="2"/>
      <c r="EQ37" s="2">
        <v>0</v>
      </c>
      <c r="ER37" s="2">
        <v>16109.89</v>
      </c>
      <c r="ES37" s="2">
        <v>16109.89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0</v>
      </c>
      <c r="FY37" s="2">
        <v>0</v>
      </c>
      <c r="FZ37" s="2"/>
      <c r="GA37" s="2" t="s">
        <v>3</v>
      </c>
      <c r="GB37" s="2"/>
      <c r="GC37" s="2"/>
      <c r="GD37" s="2">
        <v>1</v>
      </c>
      <c r="GE37" s="2"/>
      <c r="GF37" s="2">
        <v>1276963525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34"/>
        <v>0</v>
      </c>
      <c r="GM37" s="2">
        <f t="shared" si="35"/>
        <v>46834.68</v>
      </c>
      <c r="GN37" s="2">
        <f t="shared" si="36"/>
        <v>46834.68</v>
      </c>
      <c r="GO37" s="2">
        <f t="shared" si="37"/>
        <v>0</v>
      </c>
      <c r="GP37" s="2">
        <f t="shared" si="3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39"/>
        <v>0</v>
      </c>
      <c r="GW37" s="2">
        <v>1</v>
      </c>
      <c r="GX37" s="2">
        <f t="shared" si="40"/>
        <v>0</v>
      </c>
      <c r="GY37" s="2"/>
      <c r="GZ37" s="2"/>
      <c r="HA37" s="2">
        <v>0</v>
      </c>
      <c r="HB37" s="2">
        <v>0</v>
      </c>
      <c r="HC37" s="2">
        <f t="shared" si="41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77</v>
      </c>
      <c r="F38" s="2" t="s">
        <v>68</v>
      </c>
      <c r="G38" s="2" t="s">
        <v>69</v>
      </c>
      <c r="H38" s="2" t="s">
        <v>41</v>
      </c>
      <c r="I38" s="2">
        <v>2</v>
      </c>
      <c r="J38" s="2">
        <v>0</v>
      </c>
      <c r="K38" s="2">
        <v>2</v>
      </c>
      <c r="L38" s="2"/>
      <c r="M38" s="2"/>
      <c r="N38" s="2"/>
      <c r="O38" s="2">
        <f t="shared" si="21"/>
        <v>619.86</v>
      </c>
      <c r="P38" s="2">
        <f>ROUND(CQ38*I38,2)</f>
        <v>619.86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2"/>
        <v>0</v>
      </c>
      <c r="U38" s="2">
        <f>ROUND(CV38*I38,7)</f>
        <v>0</v>
      </c>
      <c r="V38" s="2">
        <f>ROUND(CW38*I38,7)</f>
        <v>0</v>
      </c>
      <c r="W38" s="2">
        <f t="shared" si="23"/>
        <v>0</v>
      </c>
      <c r="X38" s="2">
        <f t="shared" si="24"/>
        <v>0</v>
      </c>
      <c r="Y38" s="2">
        <f t="shared" si="25"/>
        <v>0</v>
      </c>
      <c r="Z38" s="2"/>
      <c r="AA38" s="2">
        <v>73660935</v>
      </c>
      <c r="AB38" s="2">
        <f t="shared" si="26"/>
        <v>309.93</v>
      </c>
      <c r="AC38" s="2">
        <f>ROUND((ES38),6)</f>
        <v>309.93</v>
      </c>
      <c r="AD38" s="2">
        <f>ROUND((ET38),6)</f>
        <v>0</v>
      </c>
      <c r="AE38" s="2">
        <f t="shared" si="42"/>
        <v>0</v>
      </c>
      <c r="AF38" s="2">
        <f t="shared" si="42"/>
        <v>0</v>
      </c>
      <c r="AG38" s="2">
        <f t="shared" si="27"/>
        <v>0</v>
      </c>
      <c r="AH38" s="2">
        <f t="shared" si="43"/>
        <v>0</v>
      </c>
      <c r="AI38" s="2">
        <f t="shared" si="43"/>
        <v>0</v>
      </c>
      <c r="AJ38" s="2">
        <f t="shared" si="28"/>
        <v>0</v>
      </c>
      <c r="AK38" s="2">
        <v>309.93</v>
      </c>
      <c r="AL38" s="2">
        <v>309.93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68</v>
      </c>
      <c r="BK38" s="2"/>
      <c r="BL38" s="2"/>
      <c r="BM38" s="2">
        <v>900</v>
      </c>
      <c r="BN38" s="2">
        <v>0</v>
      </c>
      <c r="BO38" s="2" t="s">
        <v>3</v>
      </c>
      <c r="BP38" s="2">
        <v>0</v>
      </c>
      <c r="BQ38" s="2">
        <v>90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29"/>
        <v>619.86</v>
      </c>
      <c r="CQ38" s="2">
        <f t="shared" ref="CQ38:CR41" si="45">ROUND(AL38,2)</f>
        <v>309.93</v>
      </c>
      <c r="CR38" s="2">
        <f t="shared" si="45"/>
        <v>0</v>
      </c>
      <c r="CS38" s="2">
        <f>ROUND(AN38*BS38,2)</f>
        <v>0</v>
      </c>
      <c r="CT38" s="2">
        <f>ROUND(AO38*BA38,2)</f>
        <v>0</v>
      </c>
      <c r="CU38" s="2">
        <f t="shared" si="30"/>
        <v>0</v>
      </c>
      <c r="CV38" s="2">
        <f t="shared" si="44"/>
        <v>0</v>
      </c>
      <c r="CW38" s="2">
        <f t="shared" si="44"/>
        <v>0</v>
      </c>
      <c r="CX38" s="2">
        <f t="shared" si="31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41</v>
      </c>
      <c r="DW38" s="2" t="s">
        <v>41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65335786</v>
      </c>
      <c r="EF38" s="2">
        <v>90</v>
      </c>
      <c r="EG38" s="2" t="s">
        <v>70</v>
      </c>
      <c r="EH38" s="2">
        <v>0</v>
      </c>
      <c r="EI38" s="2" t="s">
        <v>3</v>
      </c>
      <c r="EJ38" s="2">
        <v>1</v>
      </c>
      <c r="EK38" s="2">
        <v>900</v>
      </c>
      <c r="EL38" s="2" t="s">
        <v>70</v>
      </c>
      <c r="EM38" s="2" t="s">
        <v>71</v>
      </c>
      <c r="EN38" s="2"/>
      <c r="EO38" s="2" t="s">
        <v>3</v>
      </c>
      <c r="EP38" s="2"/>
      <c r="EQ38" s="2">
        <v>16</v>
      </c>
      <c r="ER38" s="2">
        <v>0</v>
      </c>
      <c r="ES38" s="2">
        <v>309.93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309.93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-2076888295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 t="shared" si="34"/>
        <v>0</v>
      </c>
      <c r="GM38" s="2">
        <f t="shared" si="35"/>
        <v>619.86</v>
      </c>
      <c r="GN38" s="2">
        <f t="shared" si="36"/>
        <v>619.86</v>
      </c>
      <c r="GO38" s="2">
        <f t="shared" si="37"/>
        <v>0</v>
      </c>
      <c r="GP38" s="2">
        <f t="shared" si="38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39"/>
        <v>0</v>
      </c>
      <c r="GW38" s="2">
        <v>1</v>
      </c>
      <c r="GX38" s="2">
        <f t="shared" si="40"/>
        <v>0</v>
      </c>
      <c r="GY38" s="2"/>
      <c r="GZ38" s="2"/>
      <c r="HA38" s="2">
        <v>0</v>
      </c>
      <c r="HB38" s="2">
        <v>0</v>
      </c>
      <c r="HC38" s="2">
        <f t="shared" si="41"/>
        <v>0</v>
      </c>
      <c r="HD38" s="2"/>
      <c r="HE38" s="2" t="s">
        <v>3</v>
      </c>
      <c r="HF38" s="2" t="s">
        <v>3</v>
      </c>
      <c r="HG38" s="2">
        <f>ROUND(ROUND(AL38,2)*I38,2)</f>
        <v>619.86</v>
      </c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 s="2">
        <v>17</v>
      </c>
      <c r="B39" s="2">
        <v>1</v>
      </c>
      <c r="C39" s="2"/>
      <c r="D39" s="2"/>
      <c r="E39" s="2" t="s">
        <v>78</v>
      </c>
      <c r="F39" s="2" t="s">
        <v>79</v>
      </c>
      <c r="G39" s="2" t="s">
        <v>80</v>
      </c>
      <c r="H39" s="2" t="s">
        <v>41</v>
      </c>
      <c r="I39" s="2">
        <v>2</v>
      </c>
      <c r="J39" s="2">
        <v>0</v>
      </c>
      <c r="K39" s="2">
        <v>2</v>
      </c>
      <c r="L39" s="2"/>
      <c r="M39" s="2"/>
      <c r="N39" s="2"/>
      <c r="O39" s="2">
        <f t="shared" si="21"/>
        <v>3876.08</v>
      </c>
      <c r="P39" s="2">
        <f>ROUND(CQ39*I39,2)</f>
        <v>3876.08</v>
      </c>
      <c r="Q39" s="2">
        <f>ROUND(CR39*I39,2)</f>
        <v>0</v>
      </c>
      <c r="R39" s="2">
        <f>ROUND(CS39*I39,2)</f>
        <v>0</v>
      </c>
      <c r="S39" s="2">
        <f>ROUND(CT39*I39,2)</f>
        <v>0</v>
      </c>
      <c r="T39" s="2">
        <f t="shared" si="22"/>
        <v>0</v>
      </c>
      <c r="U39" s="2">
        <f>ROUND(CV39*I39,7)</f>
        <v>0</v>
      </c>
      <c r="V39" s="2">
        <f>ROUND(CW39*I39,7)</f>
        <v>0</v>
      </c>
      <c r="W39" s="2">
        <f t="shared" si="23"/>
        <v>0</v>
      </c>
      <c r="X39" s="2">
        <f t="shared" si="24"/>
        <v>0</v>
      </c>
      <c r="Y39" s="2">
        <f t="shared" si="25"/>
        <v>0</v>
      </c>
      <c r="Z39" s="2"/>
      <c r="AA39" s="2">
        <v>73660935</v>
      </c>
      <c r="AB39" s="2">
        <f t="shared" si="26"/>
        <v>1938.04</v>
      </c>
      <c r="AC39" s="2">
        <f>ROUND((ES39),6)</f>
        <v>1938.04</v>
      </c>
      <c r="AD39" s="2">
        <f>ROUND((ET39),6)</f>
        <v>0</v>
      </c>
      <c r="AE39" s="2">
        <f t="shared" si="42"/>
        <v>0</v>
      </c>
      <c r="AF39" s="2">
        <f t="shared" si="42"/>
        <v>0</v>
      </c>
      <c r="AG39" s="2">
        <f t="shared" si="27"/>
        <v>0</v>
      </c>
      <c r="AH39" s="2">
        <f t="shared" si="43"/>
        <v>0</v>
      </c>
      <c r="AI39" s="2">
        <f t="shared" si="43"/>
        <v>0</v>
      </c>
      <c r="AJ39" s="2">
        <f t="shared" si="28"/>
        <v>0</v>
      </c>
      <c r="AK39" s="2">
        <v>1938.04</v>
      </c>
      <c r="AL39" s="2">
        <v>1938.04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1</v>
      </c>
      <c r="BJ39" s="2" t="s">
        <v>79</v>
      </c>
      <c r="BK39" s="2"/>
      <c r="BL39" s="2"/>
      <c r="BM39" s="2">
        <v>900</v>
      </c>
      <c r="BN39" s="2">
        <v>0</v>
      </c>
      <c r="BO39" s="2" t="s">
        <v>3</v>
      </c>
      <c r="BP39" s="2">
        <v>0</v>
      </c>
      <c r="BQ39" s="2">
        <v>90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0</v>
      </c>
      <c r="CA39" s="2">
        <v>0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29"/>
        <v>3876.08</v>
      </c>
      <c r="CQ39" s="2">
        <f t="shared" si="45"/>
        <v>1938.04</v>
      </c>
      <c r="CR39" s="2">
        <f t="shared" si="45"/>
        <v>0</v>
      </c>
      <c r="CS39" s="2">
        <f>ROUND(AN39*BS39,2)</f>
        <v>0</v>
      </c>
      <c r="CT39" s="2">
        <f>ROUND(AO39*BA39,2)</f>
        <v>0</v>
      </c>
      <c r="CU39" s="2">
        <f t="shared" si="30"/>
        <v>0</v>
      </c>
      <c r="CV39" s="2">
        <f t="shared" si="44"/>
        <v>0</v>
      </c>
      <c r="CW39" s="2">
        <f t="shared" si="44"/>
        <v>0</v>
      </c>
      <c r="CX39" s="2">
        <f t="shared" si="31"/>
        <v>0</v>
      </c>
      <c r="CY39" s="2">
        <f>0</f>
        <v>0</v>
      </c>
      <c r="CZ39" s="2">
        <f>0</f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41</v>
      </c>
      <c r="DW39" s="2" t="s">
        <v>41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65335786</v>
      </c>
      <c r="EF39" s="2">
        <v>90</v>
      </c>
      <c r="EG39" s="2" t="s">
        <v>70</v>
      </c>
      <c r="EH39" s="2">
        <v>0</v>
      </c>
      <c r="EI39" s="2" t="s">
        <v>3</v>
      </c>
      <c r="EJ39" s="2">
        <v>1</v>
      </c>
      <c r="EK39" s="2">
        <v>900</v>
      </c>
      <c r="EL39" s="2" t="s">
        <v>70</v>
      </c>
      <c r="EM39" s="2" t="s">
        <v>71</v>
      </c>
      <c r="EN39" s="2"/>
      <c r="EO39" s="2" t="s">
        <v>3</v>
      </c>
      <c r="EP39" s="2"/>
      <c r="EQ39" s="2">
        <v>16</v>
      </c>
      <c r="ER39" s="2">
        <v>0</v>
      </c>
      <c r="ES39" s="2">
        <v>1938.04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5</v>
      </c>
      <c r="FA39" s="2"/>
      <c r="FB39" s="2"/>
      <c r="FC39" s="2">
        <v>0</v>
      </c>
      <c r="FD39" s="2">
        <v>18</v>
      </c>
      <c r="FE39" s="2"/>
      <c r="FF39" s="2">
        <v>1938.04</v>
      </c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0</v>
      </c>
      <c r="FY39" s="2">
        <v>0</v>
      </c>
      <c r="FZ39" s="2"/>
      <c r="GA39" s="2" t="s">
        <v>3</v>
      </c>
      <c r="GB39" s="2"/>
      <c r="GC39" s="2"/>
      <c r="GD39" s="2">
        <v>1</v>
      </c>
      <c r="GE39" s="2"/>
      <c r="GF39" s="2">
        <v>-411275744</v>
      </c>
      <c r="GG39" s="2">
        <v>2</v>
      </c>
      <c r="GH39" s="2">
        <v>3</v>
      </c>
      <c r="GI39" s="2">
        <v>-2</v>
      </c>
      <c r="GJ39" s="2">
        <v>0</v>
      </c>
      <c r="GK39" s="2">
        <v>0</v>
      </c>
      <c r="GL39" s="2">
        <f t="shared" si="34"/>
        <v>0</v>
      </c>
      <c r="GM39" s="2">
        <f t="shared" si="35"/>
        <v>3876.08</v>
      </c>
      <c r="GN39" s="2">
        <f t="shared" si="36"/>
        <v>3876.08</v>
      </c>
      <c r="GO39" s="2">
        <f t="shared" si="37"/>
        <v>0</v>
      </c>
      <c r="GP39" s="2">
        <f t="shared" si="38"/>
        <v>0</v>
      </c>
      <c r="GQ39" s="2"/>
      <c r="GR39" s="2">
        <v>1</v>
      </c>
      <c r="GS39" s="2">
        <v>1</v>
      </c>
      <c r="GT39" s="2">
        <v>0</v>
      </c>
      <c r="GU39" s="2" t="s">
        <v>3</v>
      </c>
      <c r="GV39" s="2">
        <f t="shared" si="39"/>
        <v>0</v>
      </c>
      <c r="GW39" s="2">
        <v>1</v>
      </c>
      <c r="GX39" s="2">
        <f t="shared" si="40"/>
        <v>0</v>
      </c>
      <c r="GY39" s="2"/>
      <c r="GZ39" s="2"/>
      <c r="HA39" s="2">
        <v>0</v>
      </c>
      <c r="HB39" s="2">
        <v>0</v>
      </c>
      <c r="HC39" s="2">
        <f t="shared" si="41"/>
        <v>0</v>
      </c>
      <c r="HD39" s="2"/>
      <c r="HE39" s="2" t="s">
        <v>3</v>
      </c>
      <c r="HF39" s="2" t="s">
        <v>3</v>
      </c>
      <c r="HG39" s="2">
        <f>ROUND(ROUND(AL39,2)*I39,2)</f>
        <v>3876.08</v>
      </c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17</v>
      </c>
      <c r="B40" s="2">
        <v>1</v>
      </c>
      <c r="C40" s="2"/>
      <c r="D40" s="2"/>
      <c r="E40" s="2" t="s">
        <v>81</v>
      </c>
      <c r="F40" s="2" t="s">
        <v>82</v>
      </c>
      <c r="G40" s="2" t="s">
        <v>83</v>
      </c>
      <c r="H40" s="2" t="s">
        <v>41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8572.9</v>
      </c>
      <c r="P40" s="2">
        <f>ROUND(CQ40*I40,2)</f>
        <v>8572.9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22"/>
        <v>0</v>
      </c>
      <c r="U40" s="2">
        <f>ROUND(CV40*I40,7)</f>
        <v>0</v>
      </c>
      <c r="V40" s="2">
        <f>ROUND(CW40*I40,7)</f>
        <v>0</v>
      </c>
      <c r="W40" s="2">
        <f t="shared" si="23"/>
        <v>0</v>
      </c>
      <c r="X40" s="2">
        <f t="shared" si="24"/>
        <v>0</v>
      </c>
      <c r="Y40" s="2">
        <f t="shared" si="25"/>
        <v>0</v>
      </c>
      <c r="Z40" s="2"/>
      <c r="AA40" s="2">
        <v>73660935</v>
      </c>
      <c r="AB40" s="2">
        <f t="shared" si="26"/>
        <v>4286.45</v>
      </c>
      <c r="AC40" s="2">
        <f>ROUND((ES40),6)</f>
        <v>4286.45</v>
      </c>
      <c r="AD40" s="2">
        <f>ROUND((ET40),6)</f>
        <v>0</v>
      </c>
      <c r="AE40" s="2">
        <f t="shared" si="42"/>
        <v>0</v>
      </c>
      <c r="AF40" s="2">
        <f t="shared" si="42"/>
        <v>0</v>
      </c>
      <c r="AG40" s="2">
        <f t="shared" si="27"/>
        <v>0</v>
      </c>
      <c r="AH40" s="2">
        <f t="shared" si="43"/>
        <v>0</v>
      </c>
      <c r="AI40" s="2">
        <f t="shared" si="43"/>
        <v>0</v>
      </c>
      <c r="AJ40" s="2">
        <f t="shared" si="28"/>
        <v>0</v>
      </c>
      <c r="AK40" s="2">
        <v>4286.45</v>
      </c>
      <c r="AL40" s="2">
        <v>4286.45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82</v>
      </c>
      <c r="BK40" s="2"/>
      <c r="BL40" s="2"/>
      <c r="BM40" s="2">
        <v>900</v>
      </c>
      <c r="BN40" s="2">
        <v>0</v>
      </c>
      <c r="BO40" s="2" t="s">
        <v>3</v>
      </c>
      <c r="BP40" s="2">
        <v>0</v>
      </c>
      <c r="BQ40" s="2">
        <v>90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29"/>
        <v>8572.9</v>
      </c>
      <c r="CQ40" s="2">
        <f t="shared" si="45"/>
        <v>4286.45</v>
      </c>
      <c r="CR40" s="2">
        <f t="shared" si="45"/>
        <v>0</v>
      </c>
      <c r="CS40" s="2">
        <f>ROUND(AN40*BS40,2)</f>
        <v>0</v>
      </c>
      <c r="CT40" s="2">
        <f>ROUND(AO40*BA40,2)</f>
        <v>0</v>
      </c>
      <c r="CU40" s="2">
        <f t="shared" si="30"/>
        <v>0</v>
      </c>
      <c r="CV40" s="2">
        <f t="shared" si="44"/>
        <v>0</v>
      </c>
      <c r="CW40" s="2">
        <f t="shared" si="44"/>
        <v>0</v>
      </c>
      <c r="CX40" s="2">
        <f t="shared" si="31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41</v>
      </c>
      <c r="DW40" s="2" t="s">
        <v>41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65335786</v>
      </c>
      <c r="EF40" s="2">
        <v>90</v>
      </c>
      <c r="EG40" s="2" t="s">
        <v>70</v>
      </c>
      <c r="EH40" s="2">
        <v>0</v>
      </c>
      <c r="EI40" s="2" t="s">
        <v>3</v>
      </c>
      <c r="EJ40" s="2">
        <v>1</v>
      </c>
      <c r="EK40" s="2">
        <v>900</v>
      </c>
      <c r="EL40" s="2" t="s">
        <v>70</v>
      </c>
      <c r="EM40" s="2" t="s">
        <v>71</v>
      </c>
      <c r="EN40" s="2"/>
      <c r="EO40" s="2" t="s">
        <v>3</v>
      </c>
      <c r="EP40" s="2"/>
      <c r="EQ40" s="2">
        <v>16</v>
      </c>
      <c r="ER40" s="2">
        <v>0</v>
      </c>
      <c r="ES40" s="2">
        <v>4286.45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4286.45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1902046242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 t="shared" si="34"/>
        <v>0</v>
      </c>
      <c r="GM40" s="2">
        <f t="shared" si="35"/>
        <v>8572.9</v>
      </c>
      <c r="GN40" s="2">
        <f t="shared" si="36"/>
        <v>8572.9</v>
      </c>
      <c r="GO40" s="2">
        <f t="shared" si="37"/>
        <v>0</v>
      </c>
      <c r="GP40" s="2">
        <f t="shared" si="38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39"/>
        <v>0</v>
      </c>
      <c r="GW40" s="2">
        <v>1</v>
      </c>
      <c r="GX40" s="2">
        <f t="shared" si="40"/>
        <v>0</v>
      </c>
      <c r="GY40" s="2"/>
      <c r="GZ40" s="2"/>
      <c r="HA40" s="2">
        <v>0</v>
      </c>
      <c r="HB40" s="2">
        <v>0</v>
      </c>
      <c r="HC40" s="2">
        <f t="shared" si="41"/>
        <v>0</v>
      </c>
      <c r="HD40" s="2"/>
      <c r="HE40" s="2" t="s">
        <v>3</v>
      </c>
      <c r="HF40" s="2" t="s">
        <v>3</v>
      </c>
      <c r="HG40" s="2">
        <f>ROUND(ROUND(AL40,2)*I40,2)</f>
        <v>8572.9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17</v>
      </c>
      <c r="B41" s="2">
        <v>1</v>
      </c>
      <c r="C41" s="2"/>
      <c r="D41" s="2"/>
      <c r="E41" s="2" t="s">
        <v>84</v>
      </c>
      <c r="F41" s="2" t="s">
        <v>85</v>
      </c>
      <c r="G41" s="2" t="s">
        <v>86</v>
      </c>
      <c r="H41" s="2" t="s">
        <v>41</v>
      </c>
      <c r="I41" s="2">
        <v>2</v>
      </c>
      <c r="J41" s="2">
        <v>0</v>
      </c>
      <c r="K41" s="2">
        <v>2</v>
      </c>
      <c r="L41" s="2"/>
      <c r="M41" s="2"/>
      <c r="N41" s="2"/>
      <c r="O41" s="2">
        <f t="shared" si="21"/>
        <v>1687.26</v>
      </c>
      <c r="P41" s="2">
        <f>ROUND(CQ41*I41,2)</f>
        <v>1687.26</v>
      </c>
      <c r="Q41" s="2">
        <f>ROUND(CR41*I41,2)</f>
        <v>0</v>
      </c>
      <c r="R41" s="2">
        <f>ROUND(CS41*I41,2)</f>
        <v>0</v>
      </c>
      <c r="S41" s="2">
        <f>ROUND(CT41*I41,2)</f>
        <v>0</v>
      </c>
      <c r="T41" s="2">
        <f t="shared" si="22"/>
        <v>0</v>
      </c>
      <c r="U41" s="2">
        <f>ROUND(CV41*I41,7)</f>
        <v>0</v>
      </c>
      <c r="V41" s="2">
        <f>ROUND(CW41*I41,7)</f>
        <v>0</v>
      </c>
      <c r="W41" s="2">
        <f t="shared" si="23"/>
        <v>0</v>
      </c>
      <c r="X41" s="2">
        <f t="shared" si="24"/>
        <v>0</v>
      </c>
      <c r="Y41" s="2">
        <f t="shared" si="25"/>
        <v>0</v>
      </c>
      <c r="Z41" s="2"/>
      <c r="AA41" s="2">
        <v>73660935</v>
      </c>
      <c r="AB41" s="2">
        <f t="shared" si="26"/>
        <v>843.63</v>
      </c>
      <c r="AC41" s="2">
        <f>ROUND((ES41),6)</f>
        <v>843.63</v>
      </c>
      <c r="AD41" s="2">
        <f>ROUND((ET41),6)</f>
        <v>0</v>
      </c>
      <c r="AE41" s="2">
        <f t="shared" si="42"/>
        <v>0</v>
      </c>
      <c r="AF41" s="2">
        <f t="shared" si="42"/>
        <v>0</v>
      </c>
      <c r="AG41" s="2">
        <f t="shared" si="27"/>
        <v>0</v>
      </c>
      <c r="AH41" s="2">
        <f t="shared" si="43"/>
        <v>0</v>
      </c>
      <c r="AI41" s="2">
        <f t="shared" si="43"/>
        <v>0</v>
      </c>
      <c r="AJ41" s="2">
        <f t="shared" si="28"/>
        <v>0</v>
      </c>
      <c r="AK41" s="2">
        <v>843.63</v>
      </c>
      <c r="AL41" s="2">
        <v>843.63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85</v>
      </c>
      <c r="BK41" s="2"/>
      <c r="BL41" s="2"/>
      <c r="BM41" s="2">
        <v>900</v>
      </c>
      <c r="BN41" s="2">
        <v>0</v>
      </c>
      <c r="BO41" s="2" t="s">
        <v>3</v>
      </c>
      <c r="BP41" s="2">
        <v>0</v>
      </c>
      <c r="BQ41" s="2">
        <v>90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29"/>
        <v>1687.26</v>
      </c>
      <c r="CQ41" s="2">
        <f t="shared" si="45"/>
        <v>843.63</v>
      </c>
      <c r="CR41" s="2">
        <f t="shared" si="45"/>
        <v>0</v>
      </c>
      <c r="CS41" s="2">
        <f>ROUND(AN41*BS41,2)</f>
        <v>0</v>
      </c>
      <c r="CT41" s="2">
        <f>ROUND(AO41*BA41,2)</f>
        <v>0</v>
      </c>
      <c r="CU41" s="2">
        <f t="shared" si="30"/>
        <v>0</v>
      </c>
      <c r="CV41" s="2">
        <f t="shared" si="44"/>
        <v>0</v>
      </c>
      <c r="CW41" s="2">
        <f t="shared" si="44"/>
        <v>0</v>
      </c>
      <c r="CX41" s="2">
        <f t="shared" si="31"/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41</v>
      </c>
      <c r="DW41" s="2" t="s">
        <v>41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65335786</v>
      </c>
      <c r="EF41" s="2">
        <v>90</v>
      </c>
      <c r="EG41" s="2" t="s">
        <v>70</v>
      </c>
      <c r="EH41" s="2">
        <v>0</v>
      </c>
      <c r="EI41" s="2" t="s">
        <v>3</v>
      </c>
      <c r="EJ41" s="2">
        <v>1</v>
      </c>
      <c r="EK41" s="2">
        <v>900</v>
      </c>
      <c r="EL41" s="2" t="s">
        <v>70</v>
      </c>
      <c r="EM41" s="2" t="s">
        <v>71</v>
      </c>
      <c r="EN41" s="2"/>
      <c r="EO41" s="2" t="s">
        <v>3</v>
      </c>
      <c r="EP41" s="2"/>
      <c r="EQ41" s="2">
        <v>16</v>
      </c>
      <c r="ER41" s="2">
        <v>0</v>
      </c>
      <c r="ES41" s="2">
        <v>843.63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5</v>
      </c>
      <c r="FA41" s="2"/>
      <c r="FB41" s="2"/>
      <c r="FC41" s="2">
        <v>0</v>
      </c>
      <c r="FD41" s="2">
        <v>18</v>
      </c>
      <c r="FE41" s="2"/>
      <c r="FF41" s="2">
        <v>843.63</v>
      </c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/>
      <c r="GF41" s="2">
        <v>57972377</v>
      </c>
      <c r="GG41" s="2">
        <v>2</v>
      </c>
      <c r="GH41" s="2">
        <v>3</v>
      </c>
      <c r="GI41" s="2">
        <v>-2</v>
      </c>
      <c r="GJ41" s="2">
        <v>0</v>
      </c>
      <c r="GK41" s="2">
        <v>0</v>
      </c>
      <c r="GL41" s="2">
        <f t="shared" si="34"/>
        <v>0</v>
      </c>
      <c r="GM41" s="2">
        <f t="shared" si="35"/>
        <v>1687.26</v>
      </c>
      <c r="GN41" s="2">
        <f t="shared" si="36"/>
        <v>1687.26</v>
      </c>
      <c r="GO41" s="2">
        <f t="shared" si="37"/>
        <v>0</v>
      </c>
      <c r="GP41" s="2">
        <f t="shared" si="38"/>
        <v>0</v>
      </c>
      <c r="GQ41" s="2"/>
      <c r="GR41" s="2">
        <v>1</v>
      </c>
      <c r="GS41" s="2">
        <v>1</v>
      </c>
      <c r="GT41" s="2">
        <v>0</v>
      </c>
      <c r="GU41" s="2" t="s">
        <v>3</v>
      </c>
      <c r="GV41" s="2">
        <f t="shared" si="39"/>
        <v>0</v>
      </c>
      <c r="GW41" s="2">
        <v>1</v>
      </c>
      <c r="GX41" s="2">
        <f t="shared" si="40"/>
        <v>0</v>
      </c>
      <c r="GY41" s="2"/>
      <c r="GZ41" s="2"/>
      <c r="HA41" s="2">
        <v>0</v>
      </c>
      <c r="HB41" s="2">
        <v>0</v>
      </c>
      <c r="HC41" s="2">
        <f t="shared" si="41"/>
        <v>0</v>
      </c>
      <c r="HD41" s="2"/>
      <c r="HE41" s="2" t="s">
        <v>3</v>
      </c>
      <c r="HF41" s="2" t="s">
        <v>3</v>
      </c>
      <c r="HG41" s="2">
        <f>ROUND(ROUND(AL41,2)*I41,2)</f>
        <v>1687.26</v>
      </c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17</v>
      </c>
      <c r="B42" s="2">
        <v>1</v>
      </c>
      <c r="C42" s="2">
        <f>ROW(SmtRes!A47)</f>
        <v>47</v>
      </c>
      <c r="D42" s="2">
        <f>ROW(EtalonRes!A64)</f>
        <v>64</v>
      </c>
      <c r="E42" s="2" t="s">
        <v>87</v>
      </c>
      <c r="F42" s="2" t="s">
        <v>88</v>
      </c>
      <c r="G42" s="2" t="s">
        <v>89</v>
      </c>
      <c r="H42" s="2" t="s">
        <v>41</v>
      </c>
      <c r="I42" s="2">
        <v>1</v>
      </c>
      <c r="J42" s="2">
        <v>0</v>
      </c>
      <c r="K42" s="2">
        <v>1</v>
      </c>
      <c r="L42" s="2"/>
      <c r="M42" s="2"/>
      <c r="N42" s="2"/>
      <c r="O42" s="2">
        <f t="shared" si="21"/>
        <v>6154.86</v>
      </c>
      <c r="P42" s="2">
        <f>SUMIF(SmtRes!AQ37:'SmtRes'!AQ47,"=1",SmtRes!DF37:'SmtRes'!DF47)</f>
        <v>254.67000000000002</v>
      </c>
      <c r="Q42" s="2">
        <f>SUMIF(SmtRes!AQ37:'SmtRes'!AQ47,"=1",SmtRes!DG37:'SmtRes'!DG47)</f>
        <v>326.83</v>
      </c>
      <c r="R42" s="2">
        <f>SUMIF(SmtRes!AQ37:'SmtRes'!AQ47,"=1",SmtRes!DH37:'SmtRes'!DH47)</f>
        <v>271.83999999999997</v>
      </c>
      <c r="S42" s="2">
        <f>SUMIF(SmtRes!AQ37:'SmtRes'!AQ47,"=1",SmtRes!DI37:'SmtRes'!DI47)</f>
        <v>5301.52</v>
      </c>
      <c r="T42" s="2">
        <f t="shared" si="22"/>
        <v>0</v>
      </c>
      <c r="U42" s="2">
        <f>SUMIF(SmtRes!AQ37:'SmtRes'!AQ47,"=1",SmtRes!CV37:'SmtRes'!CV47)</f>
        <v>11.2</v>
      </c>
      <c r="V42" s="2">
        <f>SUMIF(SmtRes!AQ37:'SmtRes'!AQ47,"=1",SmtRes!CW37:'SmtRes'!CW47)</f>
        <v>0.51</v>
      </c>
      <c r="W42" s="2">
        <f t="shared" si="23"/>
        <v>0</v>
      </c>
      <c r="X42" s="2">
        <f t="shared" si="24"/>
        <v>5740.56</v>
      </c>
      <c r="Y42" s="2">
        <f t="shared" si="25"/>
        <v>3344.02</v>
      </c>
      <c r="Z42" s="2"/>
      <c r="AA42" s="2">
        <v>73660935</v>
      </c>
      <c r="AB42" s="2">
        <f t="shared" si="26"/>
        <v>5823.4166859999996</v>
      </c>
      <c r="AC42" s="2">
        <f>ROUND((SUM(SmtRes!BQ37:'SmtRes'!BQ47)),6)</f>
        <v>195.068286</v>
      </c>
      <c r="AD42" s="2">
        <f>ROUND((((SUM(SmtRes!BR37:'SmtRes'!BR47))-(SUM(SmtRes!BS37:'SmtRes'!BS47)))+AE42),6)</f>
        <v>326.82839999999999</v>
      </c>
      <c r="AE42" s="2">
        <f>ROUND((SUM(SmtRes!BS37:'SmtRes'!BS47)),6)</f>
        <v>271.83510000000001</v>
      </c>
      <c r="AF42" s="2">
        <f>ROUND((SUM(SmtRes!BT37:'SmtRes'!BT47)),6)</f>
        <v>5301.52</v>
      </c>
      <c r="AG42" s="2">
        <f t="shared" si="27"/>
        <v>0</v>
      </c>
      <c r="AH42" s="2">
        <f>(SUM(SmtRes!BU37:'SmtRes'!BU47))</f>
        <v>11.2</v>
      </c>
      <c r="AI42" s="2">
        <f>(SUM(SmtRes!BV37:'SmtRes'!BV47))</f>
        <v>0.51</v>
      </c>
      <c r="AJ42" s="2">
        <f t="shared" si="28"/>
        <v>0</v>
      </c>
      <c r="AK42" s="2">
        <v>6095.2517861999995</v>
      </c>
      <c r="AL42" s="2">
        <v>195.06828619999999</v>
      </c>
      <c r="AM42" s="2">
        <v>326.82840000000004</v>
      </c>
      <c r="AN42" s="2">
        <v>271.83510000000001</v>
      </c>
      <c r="AO42" s="2">
        <v>5301.5199999999995</v>
      </c>
      <c r="AP42" s="2">
        <v>0</v>
      </c>
      <c r="AQ42" s="2">
        <v>11.2</v>
      </c>
      <c r="AR42" s="2">
        <v>0.51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90</v>
      </c>
      <c r="BK42" s="2"/>
      <c r="BL42" s="2"/>
      <c r="BM42" s="2">
        <v>33001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29"/>
        <v>6154.8600000000006</v>
      </c>
      <c r="CQ42" s="2">
        <f>SUMIF(SmtRes!AQ37:'SmtRes'!AQ47,"=1",SmtRes!AA37:'SmtRes'!AA47)</f>
        <v>465401.59999999998</v>
      </c>
      <c r="CR42" s="2">
        <f>SUMIF(SmtRes!AQ37:'SmtRes'!AQ47,"=1",SmtRes!AB37:'SmtRes'!AB47)</f>
        <v>640.84</v>
      </c>
      <c r="CS42" s="2">
        <f>SUMIF(SmtRes!AQ37:'SmtRes'!AQ47,"=1",SmtRes!AC37:'SmtRes'!AC47)</f>
        <v>533.01</v>
      </c>
      <c r="CT42" s="2">
        <f>SUMIF(SmtRes!AQ37:'SmtRes'!AQ47,"=1",SmtRes!AD37:'SmtRes'!AD47)</f>
        <v>473.35</v>
      </c>
      <c r="CU42" s="2">
        <f t="shared" si="30"/>
        <v>0</v>
      </c>
      <c r="CV42" s="2">
        <f>SUMIF(SmtRes!AQ37:'SmtRes'!AQ47,"=1",SmtRes!BU37:'SmtRes'!BU47)</f>
        <v>11.2</v>
      </c>
      <c r="CW42" s="2">
        <f>SUMIF(SmtRes!AQ37:'SmtRes'!AQ47,"=1",SmtRes!BV37:'SmtRes'!BV47)</f>
        <v>0.51</v>
      </c>
      <c r="CX42" s="2">
        <f t="shared" si="31"/>
        <v>0</v>
      </c>
      <c r="CY42" s="2">
        <f>(((S42+R42)*AT42)/100)</f>
        <v>5740.5608000000011</v>
      </c>
      <c r="CZ42" s="2">
        <f>(((S42+R42)*AU42)/100)</f>
        <v>3344.0160000000005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41</v>
      </c>
      <c r="DW42" s="2" t="s">
        <v>41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65335404</v>
      </c>
      <c r="EF42" s="2">
        <v>2</v>
      </c>
      <c r="EG42" s="2" t="s">
        <v>28</v>
      </c>
      <c r="EH42" s="2">
        <v>27</v>
      </c>
      <c r="EI42" s="2" t="s">
        <v>43</v>
      </c>
      <c r="EJ42" s="2">
        <v>1</v>
      </c>
      <c r="EK42" s="2">
        <v>33001</v>
      </c>
      <c r="EL42" s="2" t="s">
        <v>43</v>
      </c>
      <c r="EM42" s="2" t="s">
        <v>44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11.2</v>
      </c>
      <c r="EX42" s="2">
        <v>0.51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687820662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4"/>
        <v>0</v>
      </c>
      <c r="GM42" s="2">
        <f t="shared" si="35"/>
        <v>15239.44</v>
      </c>
      <c r="GN42" s="2">
        <f t="shared" si="36"/>
        <v>15239.44</v>
      </c>
      <c r="GO42" s="2">
        <f t="shared" si="37"/>
        <v>0</v>
      </c>
      <c r="GP42" s="2">
        <f t="shared" si="38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39"/>
        <v>0</v>
      </c>
      <c r="GW42" s="2">
        <v>1</v>
      </c>
      <c r="GX42" s="2">
        <f t="shared" si="40"/>
        <v>0</v>
      </c>
      <c r="GY42" s="2"/>
      <c r="GZ42" s="2"/>
      <c r="HA42" s="2">
        <v>0</v>
      </c>
      <c r="HB42" s="2">
        <v>0</v>
      </c>
      <c r="HC42" s="2">
        <f t="shared" si="4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45</v>
      </c>
      <c r="HO42" s="2" t="s">
        <v>46</v>
      </c>
      <c r="HP42" s="2" t="s">
        <v>43</v>
      </c>
      <c r="HQ42" s="2" t="s">
        <v>43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 s="2">
        <v>17</v>
      </c>
      <c r="B43" s="2">
        <v>1</v>
      </c>
      <c r="C43" s="2"/>
      <c r="D43" s="2"/>
      <c r="E43" s="2" t="s">
        <v>91</v>
      </c>
      <c r="F43" s="2" t="s">
        <v>60</v>
      </c>
      <c r="G43" s="2" t="s">
        <v>61</v>
      </c>
      <c r="H43" s="2" t="s">
        <v>62</v>
      </c>
      <c r="I43" s="2">
        <v>1.38</v>
      </c>
      <c r="J43" s="2">
        <v>0</v>
      </c>
      <c r="K43" s="2">
        <v>1.38</v>
      </c>
      <c r="L43" s="2"/>
      <c r="M43" s="2"/>
      <c r="N43" s="2"/>
      <c r="O43" s="2">
        <f t="shared" si="21"/>
        <v>35126.01</v>
      </c>
      <c r="P43" s="2">
        <f>ROUND(CQ43*I43,2)</f>
        <v>35126.01</v>
      </c>
      <c r="Q43" s="2">
        <f>ROUND(CR43*I43,2)</f>
        <v>0</v>
      </c>
      <c r="R43" s="2">
        <f>ROUND(CS43*I43,2)</f>
        <v>0</v>
      </c>
      <c r="S43" s="2">
        <f>ROUND(CT43*I43,2)</f>
        <v>0</v>
      </c>
      <c r="T43" s="2">
        <f t="shared" si="22"/>
        <v>0</v>
      </c>
      <c r="U43" s="2">
        <f>ROUND(CV43*I43,7)</f>
        <v>0</v>
      </c>
      <c r="V43" s="2">
        <f>ROUND(CW43*I43,7)</f>
        <v>0</v>
      </c>
      <c r="W43" s="2">
        <f t="shared" si="23"/>
        <v>0</v>
      </c>
      <c r="X43" s="2">
        <f t="shared" si="24"/>
        <v>0</v>
      </c>
      <c r="Y43" s="2">
        <f t="shared" si="25"/>
        <v>0</v>
      </c>
      <c r="Z43" s="2"/>
      <c r="AA43" s="2">
        <v>73660935</v>
      </c>
      <c r="AB43" s="2">
        <f t="shared" si="26"/>
        <v>16109.89</v>
      </c>
      <c r="AC43" s="2">
        <f>ROUND((ES43),6)</f>
        <v>16109.89</v>
      </c>
      <c r="AD43" s="2">
        <f>ROUND((((ET43)-(EU43))+AE43),6)</f>
        <v>0</v>
      </c>
      <c r="AE43" s="2">
        <f t="shared" ref="AE43:AF47" si="46">ROUND((EU43),6)</f>
        <v>0</v>
      </c>
      <c r="AF43" s="2">
        <f t="shared" si="46"/>
        <v>0</v>
      </c>
      <c r="AG43" s="2">
        <f t="shared" si="27"/>
        <v>0</v>
      </c>
      <c r="AH43" s="2">
        <f t="shared" ref="AH43:AI47" si="47">(EW43)</f>
        <v>0</v>
      </c>
      <c r="AI43" s="2">
        <f t="shared" si="47"/>
        <v>0</v>
      </c>
      <c r="AJ43" s="2">
        <f t="shared" si="28"/>
        <v>0</v>
      </c>
      <c r="AK43" s="2">
        <v>16109.89</v>
      </c>
      <c r="AL43" s="2">
        <v>16109.89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1.58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3</v>
      </c>
      <c r="BI43" s="2">
        <v>1</v>
      </c>
      <c r="BJ43" s="2" t="s">
        <v>63</v>
      </c>
      <c r="BK43" s="2"/>
      <c r="BL43" s="2"/>
      <c r="BM43" s="2">
        <v>500001</v>
      </c>
      <c r="BN43" s="2">
        <v>0</v>
      </c>
      <c r="BO43" s="2" t="s">
        <v>60</v>
      </c>
      <c r="BP43" s="2">
        <v>1</v>
      </c>
      <c r="BQ43" s="2">
        <v>8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0</v>
      </c>
      <c r="CA43" s="2">
        <v>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29"/>
        <v>35126.01</v>
      </c>
      <c r="CQ43" s="2">
        <f>ROUND(AL43*BC43,2)</f>
        <v>25453.63</v>
      </c>
      <c r="CR43" s="2">
        <f>ROUND(AM43*BB43,2)</f>
        <v>0</v>
      </c>
      <c r="CS43" s="2">
        <f>ROUND(AN43*BS43,2)</f>
        <v>0</v>
      </c>
      <c r="CT43" s="2">
        <f>ROUND(AO43*BA43,2)</f>
        <v>0</v>
      </c>
      <c r="CU43" s="2">
        <f t="shared" si="30"/>
        <v>0</v>
      </c>
      <c r="CV43" s="2">
        <f t="shared" ref="CV43:CW47" si="48">AH43</f>
        <v>0</v>
      </c>
      <c r="CW43" s="2">
        <f t="shared" si="48"/>
        <v>0</v>
      </c>
      <c r="CX43" s="2">
        <f t="shared" si="31"/>
        <v>0</v>
      </c>
      <c r="CY43" s="2">
        <f>0</f>
        <v>0</v>
      </c>
      <c r="CZ43" s="2">
        <f>0</f>
        <v>0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1007</v>
      </c>
      <c r="DV43" s="2" t="s">
        <v>62</v>
      </c>
      <c r="DW43" s="2" t="s">
        <v>62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65335283</v>
      </c>
      <c r="EF43" s="2">
        <v>8</v>
      </c>
      <c r="EG43" s="2" t="s">
        <v>64</v>
      </c>
      <c r="EH43" s="2">
        <v>0</v>
      </c>
      <c r="EI43" s="2" t="s">
        <v>3</v>
      </c>
      <c r="EJ43" s="2">
        <v>1</v>
      </c>
      <c r="EK43" s="2">
        <v>500001</v>
      </c>
      <c r="EL43" s="2" t="s">
        <v>65</v>
      </c>
      <c r="EM43" s="2" t="s">
        <v>66</v>
      </c>
      <c r="EN43" s="2"/>
      <c r="EO43" s="2" t="s">
        <v>3</v>
      </c>
      <c r="EP43" s="2"/>
      <c r="EQ43" s="2">
        <v>0</v>
      </c>
      <c r="ER43" s="2">
        <v>16109.89</v>
      </c>
      <c r="ES43" s="2">
        <v>16109.89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0</v>
      </c>
      <c r="FY43" s="2">
        <v>0</v>
      </c>
      <c r="FZ43" s="2"/>
      <c r="GA43" s="2" t="s">
        <v>3</v>
      </c>
      <c r="GB43" s="2"/>
      <c r="GC43" s="2"/>
      <c r="GD43" s="2">
        <v>1</v>
      </c>
      <c r="GE43" s="2"/>
      <c r="GF43" s="2">
        <v>1276963525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34"/>
        <v>0</v>
      </c>
      <c r="GM43" s="2">
        <f t="shared" si="35"/>
        <v>35126.01</v>
      </c>
      <c r="GN43" s="2">
        <f t="shared" si="36"/>
        <v>35126.01</v>
      </c>
      <c r="GO43" s="2">
        <f t="shared" si="37"/>
        <v>0</v>
      </c>
      <c r="GP43" s="2">
        <f t="shared" si="38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39"/>
        <v>0</v>
      </c>
      <c r="GW43" s="2">
        <v>1</v>
      </c>
      <c r="GX43" s="2">
        <f t="shared" si="40"/>
        <v>0</v>
      </c>
      <c r="GY43" s="2"/>
      <c r="GZ43" s="2"/>
      <c r="HA43" s="2">
        <v>0</v>
      </c>
      <c r="HB43" s="2">
        <v>0</v>
      </c>
      <c r="HC43" s="2">
        <f t="shared" si="41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17</v>
      </c>
      <c r="B44" s="2">
        <v>1</v>
      </c>
      <c r="C44" s="2"/>
      <c r="D44" s="2"/>
      <c r="E44" s="2" t="s">
        <v>92</v>
      </c>
      <c r="F44" s="2" t="s">
        <v>68</v>
      </c>
      <c r="G44" s="2" t="s">
        <v>69</v>
      </c>
      <c r="H44" s="2" t="s">
        <v>41</v>
      </c>
      <c r="I44" s="2">
        <v>1</v>
      </c>
      <c r="J44" s="2">
        <v>0</v>
      </c>
      <c r="K44" s="2">
        <v>1</v>
      </c>
      <c r="L44" s="2"/>
      <c r="M44" s="2"/>
      <c r="N44" s="2"/>
      <c r="O44" s="2">
        <f t="shared" si="21"/>
        <v>309.93</v>
      </c>
      <c r="P44" s="2">
        <f>ROUND(CQ44*I44,2)</f>
        <v>309.93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22"/>
        <v>0</v>
      </c>
      <c r="U44" s="2">
        <f>ROUND(CV44*I44,7)</f>
        <v>0</v>
      </c>
      <c r="V44" s="2">
        <f>ROUND(CW44*I44,7)</f>
        <v>0</v>
      </c>
      <c r="W44" s="2">
        <f t="shared" si="23"/>
        <v>0</v>
      </c>
      <c r="X44" s="2">
        <f t="shared" si="24"/>
        <v>0</v>
      </c>
      <c r="Y44" s="2">
        <f t="shared" si="25"/>
        <v>0</v>
      </c>
      <c r="Z44" s="2"/>
      <c r="AA44" s="2">
        <v>73660935</v>
      </c>
      <c r="AB44" s="2">
        <f t="shared" si="26"/>
        <v>309.93</v>
      </c>
      <c r="AC44" s="2">
        <f>ROUND((ES44),6)</f>
        <v>309.93</v>
      </c>
      <c r="AD44" s="2">
        <f>ROUND((ET44),6)</f>
        <v>0</v>
      </c>
      <c r="AE44" s="2">
        <f t="shared" si="46"/>
        <v>0</v>
      </c>
      <c r="AF44" s="2">
        <f t="shared" si="46"/>
        <v>0</v>
      </c>
      <c r="AG44" s="2">
        <f t="shared" si="27"/>
        <v>0</v>
      </c>
      <c r="AH44" s="2">
        <f t="shared" si="47"/>
        <v>0</v>
      </c>
      <c r="AI44" s="2">
        <f t="shared" si="47"/>
        <v>0</v>
      </c>
      <c r="AJ44" s="2">
        <f t="shared" si="28"/>
        <v>0</v>
      </c>
      <c r="AK44" s="2">
        <v>309.93</v>
      </c>
      <c r="AL44" s="2">
        <v>309.93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68</v>
      </c>
      <c r="BK44" s="2"/>
      <c r="BL44" s="2"/>
      <c r="BM44" s="2">
        <v>900</v>
      </c>
      <c r="BN44" s="2">
        <v>0</v>
      </c>
      <c r="BO44" s="2" t="s">
        <v>3</v>
      </c>
      <c r="BP44" s="2">
        <v>0</v>
      </c>
      <c r="BQ44" s="2">
        <v>90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29"/>
        <v>309.93</v>
      </c>
      <c r="CQ44" s="2">
        <f t="shared" ref="CQ44:CR47" si="49">ROUND(AL44,2)</f>
        <v>309.93</v>
      </c>
      <c r="CR44" s="2">
        <f t="shared" si="49"/>
        <v>0</v>
      </c>
      <c r="CS44" s="2">
        <f>ROUND(AN44*BS44,2)</f>
        <v>0</v>
      </c>
      <c r="CT44" s="2">
        <f>ROUND(AO44*BA44,2)</f>
        <v>0</v>
      </c>
      <c r="CU44" s="2">
        <f t="shared" si="30"/>
        <v>0</v>
      </c>
      <c r="CV44" s="2">
        <f t="shared" si="48"/>
        <v>0</v>
      </c>
      <c r="CW44" s="2">
        <f t="shared" si="48"/>
        <v>0</v>
      </c>
      <c r="CX44" s="2">
        <f t="shared" si="31"/>
        <v>0</v>
      </c>
      <c r="CY44" s="2">
        <f>0</f>
        <v>0</v>
      </c>
      <c r="CZ44" s="2">
        <f>0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41</v>
      </c>
      <c r="DW44" s="2" t="s">
        <v>41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65335786</v>
      </c>
      <c r="EF44" s="2">
        <v>90</v>
      </c>
      <c r="EG44" s="2" t="s">
        <v>70</v>
      </c>
      <c r="EH44" s="2">
        <v>0</v>
      </c>
      <c r="EI44" s="2" t="s">
        <v>3</v>
      </c>
      <c r="EJ44" s="2">
        <v>1</v>
      </c>
      <c r="EK44" s="2">
        <v>900</v>
      </c>
      <c r="EL44" s="2" t="s">
        <v>70</v>
      </c>
      <c r="EM44" s="2" t="s">
        <v>71</v>
      </c>
      <c r="EN44" s="2"/>
      <c r="EO44" s="2" t="s">
        <v>3</v>
      </c>
      <c r="EP44" s="2"/>
      <c r="EQ44" s="2">
        <v>16</v>
      </c>
      <c r="ER44" s="2">
        <v>0</v>
      </c>
      <c r="ES44" s="2">
        <v>309.93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5</v>
      </c>
      <c r="FA44" s="2"/>
      <c r="FB44" s="2"/>
      <c r="FC44" s="2">
        <v>0</v>
      </c>
      <c r="FD44" s="2">
        <v>18</v>
      </c>
      <c r="FE44" s="2"/>
      <c r="FF44" s="2">
        <v>309.93</v>
      </c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-2076888295</v>
      </c>
      <c r="GG44" s="2">
        <v>2</v>
      </c>
      <c r="GH44" s="2">
        <v>3</v>
      </c>
      <c r="GI44" s="2">
        <v>-2</v>
      </c>
      <c r="GJ44" s="2">
        <v>0</v>
      </c>
      <c r="GK44" s="2">
        <v>0</v>
      </c>
      <c r="GL44" s="2">
        <f t="shared" si="34"/>
        <v>0</v>
      </c>
      <c r="GM44" s="2">
        <f t="shared" si="35"/>
        <v>309.93</v>
      </c>
      <c r="GN44" s="2">
        <f t="shared" si="36"/>
        <v>309.93</v>
      </c>
      <c r="GO44" s="2">
        <f t="shared" si="37"/>
        <v>0</v>
      </c>
      <c r="GP44" s="2">
        <f t="shared" si="38"/>
        <v>0</v>
      </c>
      <c r="GQ44" s="2"/>
      <c r="GR44" s="2">
        <v>1</v>
      </c>
      <c r="GS44" s="2">
        <v>1</v>
      </c>
      <c r="GT44" s="2">
        <v>0</v>
      </c>
      <c r="GU44" s="2" t="s">
        <v>3</v>
      </c>
      <c r="GV44" s="2">
        <f t="shared" si="39"/>
        <v>0</v>
      </c>
      <c r="GW44" s="2">
        <v>1</v>
      </c>
      <c r="GX44" s="2">
        <f t="shared" si="40"/>
        <v>0</v>
      </c>
      <c r="GY44" s="2"/>
      <c r="GZ44" s="2"/>
      <c r="HA44" s="2">
        <v>0</v>
      </c>
      <c r="HB44" s="2">
        <v>0</v>
      </c>
      <c r="HC44" s="2">
        <f t="shared" si="41"/>
        <v>0</v>
      </c>
      <c r="HD44" s="2"/>
      <c r="HE44" s="2" t="s">
        <v>3</v>
      </c>
      <c r="HF44" s="2" t="s">
        <v>3</v>
      </c>
      <c r="HG44" s="2">
        <f>ROUND(ROUND(AL44,2)*I44,2)</f>
        <v>309.93</v>
      </c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17</v>
      </c>
      <c r="B45" s="2">
        <v>1</v>
      </c>
      <c r="C45" s="2"/>
      <c r="D45" s="2"/>
      <c r="E45" s="2" t="s">
        <v>93</v>
      </c>
      <c r="F45" s="2" t="s">
        <v>79</v>
      </c>
      <c r="G45" s="2" t="s">
        <v>80</v>
      </c>
      <c r="H45" s="2" t="s">
        <v>41</v>
      </c>
      <c r="I45" s="2">
        <v>2</v>
      </c>
      <c r="J45" s="2">
        <v>0</v>
      </c>
      <c r="K45" s="2">
        <v>2</v>
      </c>
      <c r="L45" s="2"/>
      <c r="M45" s="2"/>
      <c r="N45" s="2"/>
      <c r="O45" s="2">
        <f t="shared" si="21"/>
        <v>3876.08</v>
      </c>
      <c r="P45" s="2">
        <f>ROUND(CQ45*I45,2)</f>
        <v>3876.08</v>
      </c>
      <c r="Q45" s="2">
        <f>ROUND(CR45*I45,2)</f>
        <v>0</v>
      </c>
      <c r="R45" s="2">
        <f>ROUND(CS45*I45,2)</f>
        <v>0</v>
      </c>
      <c r="S45" s="2">
        <f>ROUND(CT45*I45,2)</f>
        <v>0</v>
      </c>
      <c r="T45" s="2">
        <f t="shared" si="22"/>
        <v>0</v>
      </c>
      <c r="U45" s="2">
        <f>ROUND(CV45*I45,7)</f>
        <v>0</v>
      </c>
      <c r="V45" s="2">
        <f>ROUND(CW45*I45,7)</f>
        <v>0</v>
      </c>
      <c r="W45" s="2">
        <f t="shared" si="23"/>
        <v>0</v>
      </c>
      <c r="X45" s="2">
        <f t="shared" si="24"/>
        <v>0</v>
      </c>
      <c r="Y45" s="2">
        <f t="shared" si="25"/>
        <v>0</v>
      </c>
      <c r="Z45" s="2"/>
      <c r="AA45" s="2">
        <v>73660935</v>
      </c>
      <c r="AB45" s="2">
        <f t="shared" si="26"/>
        <v>1938.04</v>
      </c>
      <c r="AC45" s="2">
        <f>ROUND((ES45),6)</f>
        <v>1938.04</v>
      </c>
      <c r="AD45" s="2">
        <f>ROUND((ET45),6)</f>
        <v>0</v>
      </c>
      <c r="AE45" s="2">
        <f t="shared" si="46"/>
        <v>0</v>
      </c>
      <c r="AF45" s="2">
        <f t="shared" si="46"/>
        <v>0</v>
      </c>
      <c r="AG45" s="2">
        <f t="shared" si="27"/>
        <v>0</v>
      </c>
      <c r="AH45" s="2">
        <f t="shared" si="47"/>
        <v>0</v>
      </c>
      <c r="AI45" s="2">
        <f t="shared" si="47"/>
        <v>0</v>
      </c>
      <c r="AJ45" s="2">
        <f t="shared" si="28"/>
        <v>0</v>
      </c>
      <c r="AK45" s="2">
        <v>1938.04</v>
      </c>
      <c r="AL45" s="2">
        <v>1938.04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79</v>
      </c>
      <c r="BK45" s="2"/>
      <c r="BL45" s="2"/>
      <c r="BM45" s="2">
        <v>900</v>
      </c>
      <c r="BN45" s="2">
        <v>0</v>
      </c>
      <c r="BO45" s="2" t="s">
        <v>3</v>
      </c>
      <c r="BP45" s="2">
        <v>0</v>
      </c>
      <c r="BQ45" s="2">
        <v>90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29"/>
        <v>3876.08</v>
      </c>
      <c r="CQ45" s="2">
        <f t="shared" si="49"/>
        <v>1938.04</v>
      </c>
      <c r="CR45" s="2">
        <f t="shared" si="49"/>
        <v>0</v>
      </c>
      <c r="CS45" s="2">
        <f>ROUND(AN45*BS45,2)</f>
        <v>0</v>
      </c>
      <c r="CT45" s="2">
        <f>ROUND(AO45*BA45,2)</f>
        <v>0</v>
      </c>
      <c r="CU45" s="2">
        <f t="shared" si="30"/>
        <v>0</v>
      </c>
      <c r="CV45" s="2">
        <f t="shared" si="48"/>
        <v>0</v>
      </c>
      <c r="CW45" s="2">
        <f t="shared" si="48"/>
        <v>0</v>
      </c>
      <c r="CX45" s="2">
        <f t="shared" si="31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41</v>
      </c>
      <c r="DW45" s="2" t="s">
        <v>41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65335786</v>
      </c>
      <c r="EF45" s="2">
        <v>90</v>
      </c>
      <c r="EG45" s="2" t="s">
        <v>70</v>
      </c>
      <c r="EH45" s="2">
        <v>0</v>
      </c>
      <c r="EI45" s="2" t="s">
        <v>3</v>
      </c>
      <c r="EJ45" s="2">
        <v>1</v>
      </c>
      <c r="EK45" s="2">
        <v>900</v>
      </c>
      <c r="EL45" s="2" t="s">
        <v>70</v>
      </c>
      <c r="EM45" s="2" t="s">
        <v>71</v>
      </c>
      <c r="EN45" s="2"/>
      <c r="EO45" s="2" t="s">
        <v>3</v>
      </c>
      <c r="EP45" s="2"/>
      <c r="EQ45" s="2">
        <v>16</v>
      </c>
      <c r="ER45" s="2">
        <v>0</v>
      </c>
      <c r="ES45" s="2">
        <v>1938.04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5</v>
      </c>
      <c r="FA45" s="2"/>
      <c r="FB45" s="2"/>
      <c r="FC45" s="2">
        <v>0</v>
      </c>
      <c r="FD45" s="2">
        <v>18</v>
      </c>
      <c r="FE45" s="2"/>
      <c r="FF45" s="2">
        <v>1938.04</v>
      </c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-411275744</v>
      </c>
      <c r="GG45" s="2">
        <v>2</v>
      </c>
      <c r="GH45" s="2">
        <v>3</v>
      </c>
      <c r="GI45" s="2">
        <v>-2</v>
      </c>
      <c r="GJ45" s="2">
        <v>0</v>
      </c>
      <c r="GK45" s="2">
        <v>0</v>
      </c>
      <c r="GL45" s="2">
        <f t="shared" si="34"/>
        <v>0</v>
      </c>
      <c r="GM45" s="2">
        <f t="shared" si="35"/>
        <v>3876.08</v>
      </c>
      <c r="GN45" s="2">
        <f t="shared" si="36"/>
        <v>3876.08</v>
      </c>
      <c r="GO45" s="2">
        <f t="shared" si="37"/>
        <v>0</v>
      </c>
      <c r="GP45" s="2">
        <f t="shared" si="38"/>
        <v>0</v>
      </c>
      <c r="GQ45" s="2"/>
      <c r="GR45" s="2">
        <v>1</v>
      </c>
      <c r="GS45" s="2">
        <v>1</v>
      </c>
      <c r="GT45" s="2">
        <v>0</v>
      </c>
      <c r="GU45" s="2" t="s">
        <v>3</v>
      </c>
      <c r="GV45" s="2">
        <f t="shared" si="39"/>
        <v>0</v>
      </c>
      <c r="GW45" s="2">
        <v>1</v>
      </c>
      <c r="GX45" s="2">
        <f t="shared" si="40"/>
        <v>0</v>
      </c>
      <c r="GY45" s="2"/>
      <c r="GZ45" s="2"/>
      <c r="HA45" s="2">
        <v>0</v>
      </c>
      <c r="HB45" s="2">
        <v>0</v>
      </c>
      <c r="HC45" s="2">
        <f t="shared" si="41"/>
        <v>0</v>
      </c>
      <c r="HD45" s="2"/>
      <c r="HE45" s="2" t="s">
        <v>3</v>
      </c>
      <c r="HF45" s="2" t="s">
        <v>3</v>
      </c>
      <c r="HG45" s="2">
        <f>ROUND(ROUND(AL45,2)*I45,2)</f>
        <v>3876.08</v>
      </c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17</v>
      </c>
      <c r="B46" s="2">
        <v>1</v>
      </c>
      <c r="C46" s="2"/>
      <c r="D46" s="2"/>
      <c r="E46" s="2" t="s">
        <v>94</v>
      </c>
      <c r="F46" s="2" t="s">
        <v>82</v>
      </c>
      <c r="G46" s="2" t="s">
        <v>83</v>
      </c>
      <c r="H46" s="2" t="s">
        <v>41</v>
      </c>
      <c r="I46" s="2">
        <v>2</v>
      </c>
      <c r="J46" s="2">
        <v>0</v>
      </c>
      <c r="K46" s="2">
        <v>2</v>
      </c>
      <c r="L46" s="2"/>
      <c r="M46" s="2"/>
      <c r="N46" s="2"/>
      <c r="O46" s="2">
        <f t="shared" si="21"/>
        <v>8572.9</v>
      </c>
      <c r="P46" s="2">
        <f>ROUND(CQ46*I46,2)</f>
        <v>8572.9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2"/>
        <v>0</v>
      </c>
      <c r="U46" s="2">
        <f>ROUND(CV46*I46,7)</f>
        <v>0</v>
      </c>
      <c r="V46" s="2">
        <f>ROUND(CW46*I46,7)</f>
        <v>0</v>
      </c>
      <c r="W46" s="2">
        <f t="shared" si="23"/>
        <v>0</v>
      </c>
      <c r="X46" s="2">
        <f t="shared" si="24"/>
        <v>0</v>
      </c>
      <c r="Y46" s="2">
        <f t="shared" si="25"/>
        <v>0</v>
      </c>
      <c r="Z46" s="2"/>
      <c r="AA46" s="2">
        <v>73660935</v>
      </c>
      <c r="AB46" s="2">
        <f t="shared" si="26"/>
        <v>4286.45</v>
      </c>
      <c r="AC46" s="2">
        <f>ROUND((ES46),6)</f>
        <v>4286.45</v>
      </c>
      <c r="AD46" s="2">
        <f>ROUND((ET46),6)</f>
        <v>0</v>
      </c>
      <c r="AE46" s="2">
        <f t="shared" si="46"/>
        <v>0</v>
      </c>
      <c r="AF46" s="2">
        <f t="shared" si="46"/>
        <v>0</v>
      </c>
      <c r="AG46" s="2">
        <f t="shared" si="27"/>
        <v>0</v>
      </c>
      <c r="AH46" s="2">
        <f t="shared" si="47"/>
        <v>0</v>
      </c>
      <c r="AI46" s="2">
        <f t="shared" si="47"/>
        <v>0</v>
      </c>
      <c r="AJ46" s="2">
        <f t="shared" si="28"/>
        <v>0</v>
      </c>
      <c r="AK46" s="2">
        <v>4286.45</v>
      </c>
      <c r="AL46" s="2">
        <v>4286.45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82</v>
      </c>
      <c r="BK46" s="2"/>
      <c r="BL46" s="2"/>
      <c r="BM46" s="2">
        <v>900</v>
      </c>
      <c r="BN46" s="2">
        <v>0</v>
      </c>
      <c r="BO46" s="2" t="s">
        <v>3</v>
      </c>
      <c r="BP46" s="2">
        <v>0</v>
      </c>
      <c r="BQ46" s="2">
        <v>90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29"/>
        <v>8572.9</v>
      </c>
      <c r="CQ46" s="2">
        <f t="shared" si="49"/>
        <v>4286.45</v>
      </c>
      <c r="CR46" s="2">
        <f t="shared" si="49"/>
        <v>0</v>
      </c>
      <c r="CS46" s="2">
        <f>ROUND(AN46*BS46,2)</f>
        <v>0</v>
      </c>
      <c r="CT46" s="2">
        <f>ROUND(AO46*BA46,2)</f>
        <v>0</v>
      </c>
      <c r="CU46" s="2">
        <f t="shared" si="30"/>
        <v>0</v>
      </c>
      <c r="CV46" s="2">
        <f t="shared" si="48"/>
        <v>0</v>
      </c>
      <c r="CW46" s="2">
        <f t="shared" si="48"/>
        <v>0</v>
      </c>
      <c r="CX46" s="2">
        <f t="shared" si="31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41</v>
      </c>
      <c r="DW46" s="2" t="s">
        <v>41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65335786</v>
      </c>
      <c r="EF46" s="2">
        <v>90</v>
      </c>
      <c r="EG46" s="2" t="s">
        <v>70</v>
      </c>
      <c r="EH46" s="2">
        <v>0</v>
      </c>
      <c r="EI46" s="2" t="s">
        <v>3</v>
      </c>
      <c r="EJ46" s="2">
        <v>1</v>
      </c>
      <c r="EK46" s="2">
        <v>900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16</v>
      </c>
      <c r="ER46" s="2">
        <v>0</v>
      </c>
      <c r="ES46" s="2">
        <v>4286.45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5</v>
      </c>
      <c r="FA46" s="2"/>
      <c r="FB46" s="2"/>
      <c r="FC46" s="2">
        <v>0</v>
      </c>
      <c r="FD46" s="2">
        <v>18</v>
      </c>
      <c r="FE46" s="2"/>
      <c r="FF46" s="2">
        <v>4286.45</v>
      </c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1902046242</v>
      </c>
      <c r="GG46" s="2">
        <v>2</v>
      </c>
      <c r="GH46" s="2">
        <v>3</v>
      </c>
      <c r="GI46" s="2">
        <v>-2</v>
      </c>
      <c r="GJ46" s="2">
        <v>0</v>
      </c>
      <c r="GK46" s="2">
        <v>0</v>
      </c>
      <c r="GL46" s="2">
        <f t="shared" si="34"/>
        <v>0</v>
      </c>
      <c r="GM46" s="2">
        <f t="shared" si="35"/>
        <v>8572.9</v>
      </c>
      <c r="GN46" s="2">
        <f t="shared" si="36"/>
        <v>8572.9</v>
      </c>
      <c r="GO46" s="2">
        <f t="shared" si="37"/>
        <v>0</v>
      </c>
      <c r="GP46" s="2">
        <f t="shared" si="38"/>
        <v>0</v>
      </c>
      <c r="GQ46" s="2"/>
      <c r="GR46" s="2">
        <v>1</v>
      </c>
      <c r="GS46" s="2">
        <v>1</v>
      </c>
      <c r="GT46" s="2">
        <v>0</v>
      </c>
      <c r="GU46" s="2" t="s">
        <v>3</v>
      </c>
      <c r="GV46" s="2">
        <f t="shared" si="39"/>
        <v>0</v>
      </c>
      <c r="GW46" s="2">
        <v>1</v>
      </c>
      <c r="GX46" s="2">
        <f t="shared" si="40"/>
        <v>0</v>
      </c>
      <c r="GY46" s="2"/>
      <c r="GZ46" s="2"/>
      <c r="HA46" s="2">
        <v>0</v>
      </c>
      <c r="HB46" s="2">
        <v>0</v>
      </c>
      <c r="HC46" s="2">
        <f t="shared" si="41"/>
        <v>0</v>
      </c>
      <c r="HD46" s="2"/>
      <c r="HE46" s="2" t="s">
        <v>3</v>
      </c>
      <c r="HF46" s="2" t="s">
        <v>3</v>
      </c>
      <c r="HG46" s="2">
        <f>ROUND(ROUND(AL46,2)*I46,2)</f>
        <v>8572.9</v>
      </c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 s="2">
        <v>17</v>
      </c>
      <c r="B47" s="2">
        <v>1</v>
      </c>
      <c r="C47" s="2"/>
      <c r="D47" s="2"/>
      <c r="E47" s="2" t="s">
        <v>95</v>
      </c>
      <c r="F47" s="2" t="s">
        <v>85</v>
      </c>
      <c r="G47" s="2" t="s">
        <v>86</v>
      </c>
      <c r="H47" s="2" t="s">
        <v>41</v>
      </c>
      <c r="I47" s="2">
        <v>2</v>
      </c>
      <c r="J47" s="2">
        <v>0</v>
      </c>
      <c r="K47" s="2">
        <v>2</v>
      </c>
      <c r="L47" s="2"/>
      <c r="M47" s="2"/>
      <c r="N47" s="2"/>
      <c r="O47" s="2">
        <f t="shared" si="21"/>
        <v>1687.26</v>
      </c>
      <c r="P47" s="2">
        <f>ROUND(CQ47*I47,2)</f>
        <v>1687.26</v>
      </c>
      <c r="Q47" s="2">
        <f>ROUND(CR47*I47,2)</f>
        <v>0</v>
      </c>
      <c r="R47" s="2">
        <f>ROUND(CS47*I47,2)</f>
        <v>0</v>
      </c>
      <c r="S47" s="2">
        <f>ROUND(CT47*I47,2)</f>
        <v>0</v>
      </c>
      <c r="T47" s="2">
        <f t="shared" si="22"/>
        <v>0</v>
      </c>
      <c r="U47" s="2">
        <f>ROUND(CV47*I47,7)</f>
        <v>0</v>
      </c>
      <c r="V47" s="2">
        <f>ROUND(CW47*I47,7)</f>
        <v>0</v>
      </c>
      <c r="W47" s="2">
        <f t="shared" si="23"/>
        <v>0</v>
      </c>
      <c r="X47" s="2">
        <f t="shared" si="24"/>
        <v>0</v>
      </c>
      <c r="Y47" s="2">
        <f t="shared" si="25"/>
        <v>0</v>
      </c>
      <c r="Z47" s="2"/>
      <c r="AA47" s="2">
        <v>73660935</v>
      </c>
      <c r="AB47" s="2">
        <f t="shared" si="26"/>
        <v>843.63</v>
      </c>
      <c r="AC47" s="2">
        <f>ROUND((ES47),6)</f>
        <v>843.63</v>
      </c>
      <c r="AD47" s="2">
        <f>ROUND((ET47),6)</f>
        <v>0</v>
      </c>
      <c r="AE47" s="2">
        <f t="shared" si="46"/>
        <v>0</v>
      </c>
      <c r="AF47" s="2">
        <f t="shared" si="46"/>
        <v>0</v>
      </c>
      <c r="AG47" s="2">
        <f t="shared" si="27"/>
        <v>0</v>
      </c>
      <c r="AH47" s="2">
        <f t="shared" si="47"/>
        <v>0</v>
      </c>
      <c r="AI47" s="2">
        <f t="shared" si="47"/>
        <v>0</v>
      </c>
      <c r="AJ47" s="2">
        <f t="shared" si="28"/>
        <v>0</v>
      </c>
      <c r="AK47" s="2">
        <v>843.63</v>
      </c>
      <c r="AL47" s="2">
        <v>843.63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3</v>
      </c>
      <c r="BI47" s="2">
        <v>1</v>
      </c>
      <c r="BJ47" s="2" t="s">
        <v>85</v>
      </c>
      <c r="BK47" s="2"/>
      <c r="BL47" s="2"/>
      <c r="BM47" s="2">
        <v>900</v>
      </c>
      <c r="BN47" s="2">
        <v>0</v>
      </c>
      <c r="BO47" s="2" t="s">
        <v>3</v>
      </c>
      <c r="BP47" s="2">
        <v>0</v>
      </c>
      <c r="BQ47" s="2">
        <v>90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0</v>
      </c>
      <c r="CA47" s="2">
        <v>0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29"/>
        <v>1687.26</v>
      </c>
      <c r="CQ47" s="2">
        <f t="shared" si="49"/>
        <v>843.63</v>
      </c>
      <c r="CR47" s="2">
        <f t="shared" si="49"/>
        <v>0</v>
      </c>
      <c r="CS47" s="2">
        <f>ROUND(AN47*BS47,2)</f>
        <v>0</v>
      </c>
      <c r="CT47" s="2">
        <f>ROUND(AO47*BA47,2)</f>
        <v>0</v>
      </c>
      <c r="CU47" s="2">
        <f t="shared" si="30"/>
        <v>0</v>
      </c>
      <c r="CV47" s="2">
        <f t="shared" si="48"/>
        <v>0</v>
      </c>
      <c r="CW47" s="2">
        <f t="shared" si="48"/>
        <v>0</v>
      </c>
      <c r="CX47" s="2">
        <f t="shared" si="31"/>
        <v>0</v>
      </c>
      <c r="CY47" s="2">
        <f>0</f>
        <v>0</v>
      </c>
      <c r="CZ47" s="2">
        <f>0</f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41</v>
      </c>
      <c r="DW47" s="2" t="s">
        <v>41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65335786</v>
      </c>
      <c r="EF47" s="2">
        <v>90</v>
      </c>
      <c r="EG47" s="2" t="s">
        <v>70</v>
      </c>
      <c r="EH47" s="2">
        <v>0</v>
      </c>
      <c r="EI47" s="2" t="s">
        <v>3</v>
      </c>
      <c r="EJ47" s="2">
        <v>1</v>
      </c>
      <c r="EK47" s="2">
        <v>900</v>
      </c>
      <c r="EL47" s="2" t="s">
        <v>70</v>
      </c>
      <c r="EM47" s="2" t="s">
        <v>71</v>
      </c>
      <c r="EN47" s="2"/>
      <c r="EO47" s="2" t="s">
        <v>3</v>
      </c>
      <c r="EP47" s="2"/>
      <c r="EQ47" s="2">
        <v>16</v>
      </c>
      <c r="ER47" s="2">
        <v>0</v>
      </c>
      <c r="ES47" s="2">
        <v>843.63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5</v>
      </c>
      <c r="FA47" s="2"/>
      <c r="FB47" s="2"/>
      <c r="FC47" s="2">
        <v>0</v>
      </c>
      <c r="FD47" s="2">
        <v>18</v>
      </c>
      <c r="FE47" s="2"/>
      <c r="FF47" s="2">
        <v>843.63</v>
      </c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0</v>
      </c>
      <c r="FY47" s="2">
        <v>0</v>
      </c>
      <c r="FZ47" s="2"/>
      <c r="GA47" s="2" t="s">
        <v>3</v>
      </c>
      <c r="GB47" s="2"/>
      <c r="GC47" s="2"/>
      <c r="GD47" s="2">
        <v>1</v>
      </c>
      <c r="GE47" s="2"/>
      <c r="GF47" s="2">
        <v>57972377</v>
      </c>
      <c r="GG47" s="2">
        <v>2</v>
      </c>
      <c r="GH47" s="2">
        <v>3</v>
      </c>
      <c r="GI47" s="2">
        <v>-2</v>
      </c>
      <c r="GJ47" s="2">
        <v>0</v>
      </c>
      <c r="GK47" s="2">
        <v>0</v>
      </c>
      <c r="GL47" s="2">
        <f t="shared" si="34"/>
        <v>0</v>
      </c>
      <c r="GM47" s="2">
        <f t="shared" si="35"/>
        <v>1687.26</v>
      </c>
      <c r="GN47" s="2">
        <f t="shared" si="36"/>
        <v>1687.26</v>
      </c>
      <c r="GO47" s="2">
        <f t="shared" si="37"/>
        <v>0</v>
      </c>
      <c r="GP47" s="2">
        <f t="shared" si="38"/>
        <v>0</v>
      </c>
      <c r="GQ47" s="2"/>
      <c r="GR47" s="2">
        <v>1</v>
      </c>
      <c r="GS47" s="2">
        <v>1</v>
      </c>
      <c r="GT47" s="2">
        <v>0</v>
      </c>
      <c r="GU47" s="2" t="s">
        <v>3</v>
      </c>
      <c r="GV47" s="2">
        <f t="shared" si="39"/>
        <v>0</v>
      </c>
      <c r="GW47" s="2">
        <v>1</v>
      </c>
      <c r="GX47" s="2">
        <f t="shared" si="40"/>
        <v>0</v>
      </c>
      <c r="GY47" s="2"/>
      <c r="GZ47" s="2"/>
      <c r="HA47" s="2">
        <v>0</v>
      </c>
      <c r="HB47" s="2">
        <v>0</v>
      </c>
      <c r="HC47" s="2">
        <f t="shared" si="41"/>
        <v>0</v>
      </c>
      <c r="HD47" s="2"/>
      <c r="HE47" s="2" t="s">
        <v>3</v>
      </c>
      <c r="HF47" s="2" t="s">
        <v>3</v>
      </c>
      <c r="HG47" s="2">
        <f>ROUND(ROUND(AL47,2)*I47,2)</f>
        <v>1687.26</v>
      </c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 s="2">
        <v>17</v>
      </c>
      <c r="B48" s="2">
        <v>1</v>
      </c>
      <c r="C48" s="2">
        <f>ROW(SmtRes!A57)</f>
        <v>57</v>
      </c>
      <c r="D48" s="2">
        <f>ROW(EtalonRes!A77)</f>
        <v>77</v>
      </c>
      <c r="E48" s="2" t="s">
        <v>96</v>
      </c>
      <c r="F48" s="2" t="s">
        <v>97</v>
      </c>
      <c r="G48" s="2" t="s">
        <v>98</v>
      </c>
      <c r="H48" s="2" t="s">
        <v>99</v>
      </c>
      <c r="I48" s="2">
        <f>ROUND(140/1000,7)</f>
        <v>0.14000000000000001</v>
      </c>
      <c r="J48" s="2">
        <v>0</v>
      </c>
      <c r="K48" s="2">
        <f>ROUND(140/1000,7)</f>
        <v>0.14000000000000001</v>
      </c>
      <c r="L48" s="2"/>
      <c r="M48" s="2"/>
      <c r="N48" s="2"/>
      <c r="O48" s="2">
        <f t="shared" si="21"/>
        <v>10673.39</v>
      </c>
      <c r="P48" s="2">
        <f>SUMIF(SmtRes!AQ48:'SmtRes'!AQ57,"=1",SmtRes!DF48:'SmtRes'!DF57)</f>
        <v>0</v>
      </c>
      <c r="Q48" s="2">
        <f>SUMIF(SmtRes!AQ48:'SmtRes'!AQ57,"=1",SmtRes!DG48:'SmtRes'!DG57)</f>
        <v>1846.78</v>
      </c>
      <c r="R48" s="2">
        <f>SUMIF(SmtRes!AQ48:'SmtRes'!AQ57,"=1",SmtRes!DH48:'SmtRes'!DH57)</f>
        <v>1876.5400000000002</v>
      </c>
      <c r="S48" s="2">
        <f>SUMIF(SmtRes!AQ48:'SmtRes'!AQ57,"=1",SmtRes!DI48:'SmtRes'!DI57)</f>
        <v>6950.07</v>
      </c>
      <c r="T48" s="2">
        <f t="shared" si="22"/>
        <v>0</v>
      </c>
      <c r="U48" s="2">
        <f>SUMIF(SmtRes!AQ48:'SmtRes'!AQ57,"=1",SmtRes!CV48:'SmtRes'!CV57)</f>
        <v>13.316800000000001</v>
      </c>
      <c r="V48" s="2">
        <f>SUMIF(SmtRes!AQ48:'SmtRes'!AQ57,"=1",SmtRes!CW48:'SmtRes'!CW57)</f>
        <v>3.4845999999999999</v>
      </c>
      <c r="W48" s="2">
        <f t="shared" si="23"/>
        <v>0</v>
      </c>
      <c r="X48" s="2">
        <f t="shared" si="24"/>
        <v>9091.41</v>
      </c>
      <c r="Y48" s="2">
        <f t="shared" si="25"/>
        <v>5295.97</v>
      </c>
      <c r="Z48" s="2"/>
      <c r="AA48" s="2">
        <v>73660935</v>
      </c>
      <c r="AB48" s="2">
        <f t="shared" si="26"/>
        <v>59282.2575</v>
      </c>
      <c r="AC48" s="2">
        <f>ROUND((0),6)</f>
        <v>0</v>
      </c>
      <c r="AD48" s="2">
        <f>ROUND((((SUM(SmtRes!BR48:'SmtRes'!BR57))-(SUM(SmtRes!BS48:'SmtRes'!BS57)))+AE48),6)</f>
        <v>9638.8181000000004</v>
      </c>
      <c r="AE48" s="2">
        <f>ROUND((SUM(SmtRes!BS48:'SmtRes'!BS57)),6)</f>
        <v>13403.8539</v>
      </c>
      <c r="AF48" s="2">
        <f>ROUND((SUM(SmtRes!BT48:'SmtRes'!BT57)),6)</f>
        <v>49643.439400000003</v>
      </c>
      <c r="AG48" s="2">
        <f t="shared" si="27"/>
        <v>0</v>
      </c>
      <c r="AH48" s="2">
        <f>(SUM(SmtRes!BU48:'SmtRes'!BU57))</f>
        <v>95.12</v>
      </c>
      <c r="AI48" s="2">
        <f>(SUM(SmtRes!BV48:'SmtRes'!BV57))</f>
        <v>24.889999999999997</v>
      </c>
      <c r="AJ48" s="2">
        <f t="shared" si="28"/>
        <v>0</v>
      </c>
      <c r="AK48" s="2">
        <v>72686.111400000009</v>
      </c>
      <c r="AL48" s="2">
        <v>0</v>
      </c>
      <c r="AM48" s="2">
        <v>9638.8181000000004</v>
      </c>
      <c r="AN48" s="2">
        <v>13403.8539</v>
      </c>
      <c r="AO48" s="2">
        <v>49643.439400000003</v>
      </c>
      <c r="AP48" s="2">
        <v>0</v>
      </c>
      <c r="AQ48" s="2">
        <v>95.12</v>
      </c>
      <c r="AR48" s="2">
        <v>24.889999999999997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100</v>
      </c>
      <c r="BK48" s="2"/>
      <c r="BL48" s="2"/>
      <c r="BM48" s="2">
        <v>33001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29"/>
        <v>10673.390000000001</v>
      </c>
      <c r="CQ48" s="2">
        <f>SUMIF(SmtRes!AQ48:'SmtRes'!AQ57,"=1",SmtRes!AA48:'SmtRes'!AA57)</f>
        <v>0</v>
      </c>
      <c r="CR48" s="2">
        <f>SUMIF(SmtRes!AQ48:'SmtRes'!AQ57,"=1",SmtRes!AB48:'SmtRes'!AB57)</f>
        <v>2965.9000000000005</v>
      </c>
      <c r="CS48" s="2">
        <f>SUMIF(SmtRes!AQ48:'SmtRes'!AQ57,"=1",SmtRes!AC48:'SmtRes'!AC57)</f>
        <v>2315.02</v>
      </c>
      <c r="CT48" s="2">
        <f>SUMIF(SmtRes!AQ48:'SmtRes'!AQ57,"=1",SmtRes!AD48:'SmtRes'!AD57)</f>
        <v>2052.5</v>
      </c>
      <c r="CU48" s="2">
        <f t="shared" si="30"/>
        <v>0</v>
      </c>
      <c r="CV48" s="2">
        <f>SUMIF(SmtRes!AQ48:'SmtRes'!AQ57,"=1",SmtRes!BU48:'SmtRes'!BU57)</f>
        <v>95.12</v>
      </c>
      <c r="CW48" s="2">
        <f>SUMIF(SmtRes!AQ48:'SmtRes'!AQ57,"=1",SmtRes!BV48:'SmtRes'!BV57)</f>
        <v>24.889999999999997</v>
      </c>
      <c r="CX48" s="2">
        <f t="shared" si="31"/>
        <v>0</v>
      </c>
      <c r="CY48" s="2">
        <f>(((S48+R48)*AT48)/100)</f>
        <v>9091.408300000001</v>
      </c>
      <c r="CZ48" s="2">
        <f>(((S48+R48)*AU48)/100)</f>
        <v>5295.9660000000013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99</v>
      </c>
      <c r="DW48" s="2" t="s">
        <v>101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65335404</v>
      </c>
      <c r="EF48" s="2">
        <v>2</v>
      </c>
      <c r="EG48" s="2" t="s">
        <v>28</v>
      </c>
      <c r="EH48" s="2">
        <v>27</v>
      </c>
      <c r="EI48" s="2" t="s">
        <v>43</v>
      </c>
      <c r="EJ48" s="2">
        <v>1</v>
      </c>
      <c r="EK48" s="2">
        <v>33001</v>
      </c>
      <c r="EL48" s="2" t="s">
        <v>43</v>
      </c>
      <c r="EM48" s="2" t="s">
        <v>44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95.12</v>
      </c>
      <c r="EX48" s="2">
        <v>24.89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140858264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4"/>
        <v>0</v>
      </c>
      <c r="GM48" s="2">
        <f t="shared" si="35"/>
        <v>25060.77</v>
      </c>
      <c r="GN48" s="2">
        <f t="shared" si="36"/>
        <v>25060.77</v>
      </c>
      <c r="GO48" s="2">
        <f t="shared" si="37"/>
        <v>0</v>
      </c>
      <c r="GP48" s="2">
        <f t="shared" si="38"/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39"/>
        <v>0</v>
      </c>
      <c r="GW48" s="2">
        <v>1</v>
      </c>
      <c r="GX48" s="2">
        <f t="shared" si="40"/>
        <v>0</v>
      </c>
      <c r="GY48" s="2"/>
      <c r="GZ48" s="2"/>
      <c r="HA48" s="2">
        <v>0</v>
      </c>
      <c r="HB48" s="2">
        <v>0</v>
      </c>
      <c r="HC48" s="2">
        <f t="shared" si="4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45</v>
      </c>
      <c r="HO48" s="2" t="s">
        <v>46</v>
      </c>
      <c r="HP48" s="2" t="s">
        <v>43</v>
      </c>
      <c r="HQ48" s="2" t="s">
        <v>43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 s="2">
        <v>17</v>
      </c>
      <c r="B49" s="2">
        <v>1</v>
      </c>
      <c r="C49" s="2">
        <f>ROW(SmtRes!A64)</f>
        <v>64</v>
      </c>
      <c r="D49" s="2">
        <f>ROW(EtalonRes!A84)</f>
        <v>84</v>
      </c>
      <c r="E49" s="2" t="s">
        <v>102</v>
      </c>
      <c r="F49" s="2" t="s">
        <v>103</v>
      </c>
      <c r="G49" s="2" t="s">
        <v>104</v>
      </c>
      <c r="H49" s="2" t="s">
        <v>41</v>
      </c>
      <c r="I49" s="2">
        <v>2</v>
      </c>
      <c r="J49" s="2">
        <v>0</v>
      </c>
      <c r="K49" s="2">
        <v>2</v>
      </c>
      <c r="L49" s="2"/>
      <c r="M49" s="2"/>
      <c r="N49" s="2"/>
      <c r="O49" s="2">
        <f t="shared" si="21"/>
        <v>2804</v>
      </c>
      <c r="P49" s="2">
        <f>SUMIF(SmtRes!AQ58:'SmtRes'!AQ64,"=1",SmtRes!DF58:'SmtRes'!DF64)</f>
        <v>0</v>
      </c>
      <c r="Q49" s="2">
        <f>SUMIF(SmtRes!AQ58:'SmtRes'!AQ64,"=1",SmtRes!DG58:'SmtRes'!DG64)</f>
        <v>442.43</v>
      </c>
      <c r="R49" s="2">
        <f>SUMIF(SmtRes!AQ58:'SmtRes'!AQ64,"=1",SmtRes!DH58:'SmtRes'!DH64)</f>
        <v>469.05</v>
      </c>
      <c r="S49" s="2">
        <f>SUMIF(SmtRes!AQ58:'SmtRes'!AQ64,"=1",SmtRes!DI58:'SmtRes'!DI64)</f>
        <v>1892.52</v>
      </c>
      <c r="T49" s="2">
        <f t="shared" si="22"/>
        <v>0</v>
      </c>
      <c r="U49" s="2">
        <f>SUMIF(SmtRes!AQ58:'SmtRes'!AQ64,"=1",SmtRes!CV58:'SmtRes'!CV64)</f>
        <v>3.62</v>
      </c>
      <c r="V49" s="2">
        <f>SUMIF(SmtRes!AQ58:'SmtRes'!AQ64,"=1",SmtRes!CW58:'SmtRes'!CW64)</f>
        <v>0.88</v>
      </c>
      <c r="W49" s="2">
        <f t="shared" si="23"/>
        <v>0</v>
      </c>
      <c r="X49" s="2">
        <f t="shared" si="24"/>
        <v>2432.42</v>
      </c>
      <c r="Y49" s="2">
        <f t="shared" si="25"/>
        <v>1416.94</v>
      </c>
      <c r="Z49" s="2"/>
      <c r="AA49" s="2">
        <v>73660935</v>
      </c>
      <c r="AB49" s="2">
        <f t="shared" si="26"/>
        <v>1098.8207</v>
      </c>
      <c r="AC49" s="2">
        <f>ROUND((0),6)</f>
        <v>0</v>
      </c>
      <c r="AD49" s="2">
        <f>ROUND((((SUM(SmtRes!BR58:'SmtRes'!BR64))-(SUM(SmtRes!BS58:'SmtRes'!BS64)))+AE49),6)</f>
        <v>152.56120000000001</v>
      </c>
      <c r="AE49" s="2">
        <f>ROUND((SUM(SmtRes!BS58:'SmtRes'!BS64)),6)</f>
        <v>234.52440000000001</v>
      </c>
      <c r="AF49" s="2">
        <f>ROUND((SUM(SmtRes!BT58:'SmtRes'!BT64)),6)</f>
        <v>946.2595</v>
      </c>
      <c r="AG49" s="2">
        <f t="shared" si="27"/>
        <v>0</v>
      </c>
      <c r="AH49" s="2">
        <f>(SUM(SmtRes!BU58:'SmtRes'!BU64))</f>
        <v>1.81</v>
      </c>
      <c r="AI49" s="2">
        <f>(SUM(SmtRes!BV58:'SmtRes'!BV64))</f>
        <v>0.44</v>
      </c>
      <c r="AJ49" s="2">
        <f t="shared" si="28"/>
        <v>0</v>
      </c>
      <c r="AK49" s="2">
        <v>1333.3451000000002</v>
      </c>
      <c r="AL49" s="2">
        <v>0</v>
      </c>
      <c r="AM49" s="2">
        <v>152.56120000000001</v>
      </c>
      <c r="AN49" s="2">
        <v>234.52439999999999</v>
      </c>
      <c r="AO49" s="2">
        <v>946.25950000000012</v>
      </c>
      <c r="AP49" s="2">
        <v>0</v>
      </c>
      <c r="AQ49" s="2">
        <v>1.81</v>
      </c>
      <c r="AR49" s="2">
        <v>0.44</v>
      </c>
      <c r="AS49" s="2">
        <v>0</v>
      </c>
      <c r="AT49" s="2">
        <v>103</v>
      </c>
      <c r="AU49" s="2">
        <v>60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0</v>
      </c>
      <c r="BI49" s="2">
        <v>1</v>
      </c>
      <c r="BJ49" s="2" t="s">
        <v>105</v>
      </c>
      <c r="BK49" s="2"/>
      <c r="BL49" s="2"/>
      <c r="BM49" s="2">
        <v>33001</v>
      </c>
      <c r="BN49" s="2">
        <v>0</v>
      </c>
      <c r="BO49" s="2" t="s">
        <v>3</v>
      </c>
      <c r="BP49" s="2">
        <v>0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103</v>
      </c>
      <c r="CA49" s="2">
        <v>60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29"/>
        <v>2804</v>
      </c>
      <c r="CQ49" s="2">
        <f>SUMIF(SmtRes!AQ58:'SmtRes'!AQ64,"=1",SmtRes!AA58:'SmtRes'!AA64)</f>
        <v>0</v>
      </c>
      <c r="CR49" s="2">
        <f>SUMIF(SmtRes!AQ58:'SmtRes'!AQ64,"=1",SmtRes!AB58:'SmtRes'!AB64)</f>
        <v>502.76</v>
      </c>
      <c r="CS49" s="2">
        <f>SUMIF(SmtRes!AQ58:'SmtRes'!AQ64,"=1",SmtRes!AC58:'SmtRes'!AC64)</f>
        <v>533.01</v>
      </c>
      <c r="CT49" s="2">
        <f>SUMIF(SmtRes!AQ58:'SmtRes'!AQ64,"=1",SmtRes!AD58:'SmtRes'!AD64)</f>
        <v>1618.93</v>
      </c>
      <c r="CU49" s="2">
        <f t="shared" si="30"/>
        <v>0</v>
      </c>
      <c r="CV49" s="2">
        <f>SUMIF(SmtRes!AQ58:'SmtRes'!AQ64,"=1",SmtRes!BU58:'SmtRes'!BU64)</f>
        <v>1.81</v>
      </c>
      <c r="CW49" s="2">
        <f>SUMIF(SmtRes!AQ58:'SmtRes'!AQ64,"=1",SmtRes!BV58:'SmtRes'!BV64)</f>
        <v>0.44</v>
      </c>
      <c r="CX49" s="2">
        <f t="shared" si="31"/>
        <v>0</v>
      </c>
      <c r="CY49" s="2">
        <f>(((S49+R49)*AT49)/100)</f>
        <v>2432.4171000000001</v>
      </c>
      <c r="CZ49" s="2">
        <f>(((S49+R49)*AU49)/100)</f>
        <v>1416.942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1013</v>
      </c>
      <c r="DV49" s="2" t="s">
        <v>41</v>
      </c>
      <c r="DW49" s="2" t="s">
        <v>41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65335404</v>
      </c>
      <c r="EF49" s="2">
        <v>2</v>
      </c>
      <c r="EG49" s="2" t="s">
        <v>28</v>
      </c>
      <c r="EH49" s="2">
        <v>27</v>
      </c>
      <c r="EI49" s="2" t="s">
        <v>43</v>
      </c>
      <c r="EJ49" s="2">
        <v>1</v>
      </c>
      <c r="EK49" s="2">
        <v>33001</v>
      </c>
      <c r="EL49" s="2" t="s">
        <v>43</v>
      </c>
      <c r="EM49" s="2" t="s">
        <v>44</v>
      </c>
      <c r="EN49" s="2"/>
      <c r="EO49" s="2" t="s">
        <v>3</v>
      </c>
      <c r="EP49" s="2"/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1.81</v>
      </c>
      <c r="EX49" s="2">
        <v>0.44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103</v>
      </c>
      <c r="FY49" s="2">
        <v>60</v>
      </c>
      <c r="FZ49" s="2"/>
      <c r="GA49" s="2" t="s">
        <v>3</v>
      </c>
      <c r="GB49" s="2"/>
      <c r="GC49" s="2"/>
      <c r="GD49" s="2">
        <v>1</v>
      </c>
      <c r="GE49" s="2"/>
      <c r="GF49" s="2">
        <v>-771612946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34"/>
        <v>0</v>
      </c>
      <c r="GM49" s="2">
        <f t="shared" si="35"/>
        <v>6653.36</v>
      </c>
      <c r="GN49" s="2">
        <f t="shared" si="36"/>
        <v>6653.36</v>
      </c>
      <c r="GO49" s="2">
        <f t="shared" si="37"/>
        <v>0</v>
      </c>
      <c r="GP49" s="2">
        <f t="shared" si="38"/>
        <v>0</v>
      </c>
      <c r="GQ49" s="2"/>
      <c r="GR49" s="2">
        <v>0</v>
      </c>
      <c r="GS49" s="2">
        <v>0</v>
      </c>
      <c r="GT49" s="2">
        <v>0</v>
      </c>
      <c r="GU49" s="2" t="s">
        <v>3</v>
      </c>
      <c r="GV49" s="2">
        <f t="shared" si="39"/>
        <v>0</v>
      </c>
      <c r="GW49" s="2">
        <v>1</v>
      </c>
      <c r="GX49" s="2">
        <f t="shared" si="40"/>
        <v>0</v>
      </c>
      <c r="GY49" s="2"/>
      <c r="GZ49" s="2"/>
      <c r="HA49" s="2">
        <v>0</v>
      </c>
      <c r="HB49" s="2">
        <v>0</v>
      </c>
      <c r="HC49" s="2">
        <f t="shared" si="41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45</v>
      </c>
      <c r="HO49" s="2" t="s">
        <v>46</v>
      </c>
      <c r="HP49" s="2" t="s">
        <v>43</v>
      </c>
      <c r="HQ49" s="2" t="s">
        <v>43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/>
      <c r="D50" s="2"/>
      <c r="E50" s="2" t="s">
        <v>106</v>
      </c>
      <c r="F50" s="2" t="s">
        <v>107</v>
      </c>
      <c r="G50" s="2" t="s">
        <v>108</v>
      </c>
      <c r="H50" s="2" t="s">
        <v>109</v>
      </c>
      <c r="I50" s="2">
        <v>146</v>
      </c>
      <c r="J50" s="2">
        <v>0</v>
      </c>
      <c r="K50" s="2">
        <v>146</v>
      </c>
      <c r="L50" s="2"/>
      <c r="M50" s="2"/>
      <c r="N50" s="2"/>
      <c r="O50" s="2">
        <f t="shared" si="21"/>
        <v>46568.160000000003</v>
      </c>
      <c r="P50" s="2">
        <f>ROUND(CQ50*I50,2)</f>
        <v>46568.160000000003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2"/>
        <v>0</v>
      </c>
      <c r="U50" s="2">
        <f>ROUND(CV50*I50,7)</f>
        <v>0</v>
      </c>
      <c r="V50" s="2">
        <f>ROUND(CW50*I50,7)</f>
        <v>0</v>
      </c>
      <c r="W50" s="2">
        <f t="shared" si="23"/>
        <v>0</v>
      </c>
      <c r="X50" s="2">
        <f t="shared" si="24"/>
        <v>0</v>
      </c>
      <c r="Y50" s="2">
        <f t="shared" si="25"/>
        <v>0</v>
      </c>
      <c r="Z50" s="2"/>
      <c r="AA50" s="2">
        <v>73660935</v>
      </c>
      <c r="AB50" s="2">
        <f t="shared" si="26"/>
        <v>318.95999999999998</v>
      </c>
      <c r="AC50" s="2">
        <f>ROUND((ES50),6)</f>
        <v>318.95999999999998</v>
      </c>
      <c r="AD50" s="2">
        <f>ROUND((ET50),6)</f>
        <v>0</v>
      </c>
      <c r="AE50" s="2">
        <f>ROUND((EU50),6)</f>
        <v>0</v>
      </c>
      <c r="AF50" s="2">
        <f>ROUND((EV50),6)</f>
        <v>0</v>
      </c>
      <c r="AG50" s="2">
        <f t="shared" si="27"/>
        <v>0</v>
      </c>
      <c r="AH50" s="2">
        <f>(EW50)</f>
        <v>0</v>
      </c>
      <c r="AI50" s="2">
        <f>(EX50)</f>
        <v>0</v>
      </c>
      <c r="AJ50" s="2">
        <f t="shared" si="28"/>
        <v>0</v>
      </c>
      <c r="AK50" s="2">
        <v>318.95999999999998</v>
      </c>
      <c r="AL50" s="2">
        <v>318.95999999999998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107</v>
      </c>
      <c r="BK50" s="2"/>
      <c r="BL50" s="2"/>
      <c r="BM50" s="2">
        <v>900</v>
      </c>
      <c r="BN50" s="2">
        <v>0</v>
      </c>
      <c r="BO50" s="2" t="s">
        <v>3</v>
      </c>
      <c r="BP50" s="2">
        <v>0</v>
      </c>
      <c r="BQ50" s="2">
        <v>90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29"/>
        <v>46568.160000000003</v>
      </c>
      <c r="CQ50" s="2">
        <f>ROUND(AL50,2)</f>
        <v>318.95999999999998</v>
      </c>
      <c r="CR50" s="2">
        <f>ROUND(AM50,2)</f>
        <v>0</v>
      </c>
      <c r="CS50" s="2">
        <f>ROUND(AN50*BS50,2)</f>
        <v>0</v>
      </c>
      <c r="CT50" s="2">
        <f>ROUND(AO50*BA50,2)</f>
        <v>0</v>
      </c>
      <c r="CU50" s="2">
        <f t="shared" si="30"/>
        <v>0</v>
      </c>
      <c r="CV50" s="2">
        <f>AH50</f>
        <v>0</v>
      </c>
      <c r="CW50" s="2">
        <f>AI50</f>
        <v>0</v>
      </c>
      <c r="CX50" s="2">
        <f t="shared" si="31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109</v>
      </c>
      <c r="DW50" s="2" t="s">
        <v>109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65335786</v>
      </c>
      <c r="EF50" s="2">
        <v>90</v>
      </c>
      <c r="EG50" s="2" t="s">
        <v>70</v>
      </c>
      <c r="EH50" s="2">
        <v>0</v>
      </c>
      <c r="EI50" s="2" t="s">
        <v>3</v>
      </c>
      <c r="EJ50" s="2">
        <v>1</v>
      </c>
      <c r="EK50" s="2">
        <v>900</v>
      </c>
      <c r="EL50" s="2" t="s">
        <v>70</v>
      </c>
      <c r="EM50" s="2" t="s">
        <v>71</v>
      </c>
      <c r="EN50" s="2"/>
      <c r="EO50" s="2" t="s">
        <v>3</v>
      </c>
      <c r="EP50" s="2"/>
      <c r="EQ50" s="2">
        <v>16</v>
      </c>
      <c r="ER50" s="2">
        <v>0</v>
      </c>
      <c r="ES50" s="2">
        <v>318.95999999999998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5</v>
      </c>
      <c r="FA50" s="2"/>
      <c r="FB50" s="2"/>
      <c r="FC50" s="2">
        <v>0</v>
      </c>
      <c r="FD50" s="2">
        <v>18</v>
      </c>
      <c r="FE50" s="2"/>
      <c r="FF50" s="2">
        <v>318.95999999999998</v>
      </c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952531155</v>
      </c>
      <c r="GG50" s="2">
        <v>2</v>
      </c>
      <c r="GH50" s="2">
        <v>3</v>
      </c>
      <c r="GI50" s="2">
        <v>-2</v>
      </c>
      <c r="GJ50" s="2">
        <v>0</v>
      </c>
      <c r="GK50" s="2">
        <v>0</v>
      </c>
      <c r="GL50" s="2">
        <f t="shared" si="34"/>
        <v>0</v>
      </c>
      <c r="GM50" s="2">
        <f t="shared" si="35"/>
        <v>46568.160000000003</v>
      </c>
      <c r="GN50" s="2">
        <f t="shared" si="36"/>
        <v>46568.160000000003</v>
      </c>
      <c r="GO50" s="2">
        <f t="shared" si="37"/>
        <v>0</v>
      </c>
      <c r="GP50" s="2">
        <f t="shared" si="38"/>
        <v>0</v>
      </c>
      <c r="GQ50" s="2"/>
      <c r="GR50" s="2">
        <v>1</v>
      </c>
      <c r="GS50" s="2">
        <v>1</v>
      </c>
      <c r="GT50" s="2">
        <v>0</v>
      </c>
      <c r="GU50" s="2" t="s">
        <v>3</v>
      </c>
      <c r="GV50" s="2">
        <f t="shared" si="39"/>
        <v>0</v>
      </c>
      <c r="GW50" s="2">
        <v>1</v>
      </c>
      <c r="GX50" s="2">
        <f t="shared" si="40"/>
        <v>0</v>
      </c>
      <c r="GY50" s="2"/>
      <c r="GZ50" s="2"/>
      <c r="HA50" s="2">
        <v>0</v>
      </c>
      <c r="HB50" s="2">
        <v>0</v>
      </c>
      <c r="HC50" s="2">
        <f t="shared" si="41"/>
        <v>0</v>
      </c>
      <c r="HD50" s="2"/>
      <c r="HE50" s="2" t="s">
        <v>3</v>
      </c>
      <c r="HF50" s="2" t="s">
        <v>3</v>
      </c>
      <c r="HG50" s="2">
        <f>ROUND(ROUND(AL50,2)*I50,2)</f>
        <v>46568.160000000003</v>
      </c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 s="2">
        <v>17</v>
      </c>
      <c r="B51" s="2">
        <v>1</v>
      </c>
      <c r="C51" s="2">
        <f>ROW(SmtRes!A74)</f>
        <v>74</v>
      </c>
      <c r="D51" s="2">
        <f>ROW(EtalonRes!A94)</f>
        <v>94</v>
      </c>
      <c r="E51" s="2" t="s">
        <v>110</v>
      </c>
      <c r="F51" s="2" t="s">
        <v>111</v>
      </c>
      <c r="G51" s="2" t="s">
        <v>112</v>
      </c>
      <c r="H51" s="2" t="s">
        <v>113</v>
      </c>
      <c r="I51" s="2">
        <f>ROUND(1.2/100,7)</f>
        <v>1.2E-2</v>
      </c>
      <c r="J51" s="2">
        <v>0</v>
      </c>
      <c r="K51" s="2">
        <f>ROUND(1.2/100,7)</f>
        <v>1.2E-2</v>
      </c>
      <c r="L51" s="2"/>
      <c r="M51" s="2"/>
      <c r="N51" s="2"/>
      <c r="O51" s="2">
        <f t="shared" si="21"/>
        <v>175.88</v>
      </c>
      <c r="P51" s="2">
        <f>SUMIF(SmtRes!AQ65:'SmtRes'!AQ74,"=1",SmtRes!DF65:'SmtRes'!DF74)</f>
        <v>26.61</v>
      </c>
      <c r="Q51" s="2">
        <f>SUMIF(SmtRes!AQ65:'SmtRes'!AQ74,"=1",SmtRes!DG65:'SmtRes'!DG74)</f>
        <v>0.39</v>
      </c>
      <c r="R51" s="2">
        <f>SUMIF(SmtRes!AQ65:'SmtRes'!AQ74,"=1",SmtRes!DH65:'SmtRes'!DH74)</f>
        <v>0.38</v>
      </c>
      <c r="S51" s="2">
        <f>SUMIF(SmtRes!AQ65:'SmtRes'!AQ74,"=1",SmtRes!DI65:'SmtRes'!DI74)</f>
        <v>148.5</v>
      </c>
      <c r="T51" s="2">
        <f t="shared" si="22"/>
        <v>0</v>
      </c>
      <c r="U51" s="2">
        <f>SUMIF(SmtRes!AQ65:'SmtRes'!AQ74,"=1",SmtRes!CV65:'SmtRes'!CV74)</f>
        <v>0.30599999999999999</v>
      </c>
      <c r="V51" s="2">
        <f>SUMIF(SmtRes!AQ65:'SmtRes'!AQ74,"=1",SmtRes!CW65:'SmtRes'!CW74)</f>
        <v>7.1999999999999994E-4</v>
      </c>
      <c r="W51" s="2">
        <f t="shared" si="23"/>
        <v>0</v>
      </c>
      <c r="X51" s="2">
        <f t="shared" si="24"/>
        <v>148.88</v>
      </c>
      <c r="Y51" s="2">
        <f t="shared" si="25"/>
        <v>72.95</v>
      </c>
      <c r="Z51" s="2"/>
      <c r="AA51" s="2">
        <v>73660935</v>
      </c>
      <c r="AB51" s="2">
        <f t="shared" si="26"/>
        <v>14123.593546</v>
      </c>
      <c r="AC51" s="2">
        <f>ROUND((SUM(SmtRes!BQ65:'SmtRes'!BQ74)),6)</f>
        <v>1716.538346</v>
      </c>
      <c r="AD51" s="2">
        <f>ROUND((((SUM(SmtRes!BR65:'SmtRes'!BR74))-(SUM(SmtRes!BS65:'SmtRes'!BS74)))+AE51),6)</f>
        <v>32.415199999999999</v>
      </c>
      <c r="AE51" s="2">
        <f>ROUND((SUM(SmtRes!BS65:'SmtRes'!BS74)),6)</f>
        <v>31.384</v>
      </c>
      <c r="AF51" s="2">
        <f>ROUND((SUM(SmtRes!BT65:'SmtRes'!BT74)),6)</f>
        <v>12374.64</v>
      </c>
      <c r="AG51" s="2">
        <f t="shared" si="27"/>
        <v>0</v>
      </c>
      <c r="AH51" s="2">
        <f>(SUM(SmtRes!BU65:'SmtRes'!BU74))</f>
        <v>25.5</v>
      </c>
      <c r="AI51" s="2">
        <f>(SUM(SmtRes!BV65:'SmtRes'!BV74))</f>
        <v>6.0000000000000005E-2</v>
      </c>
      <c r="AJ51" s="2">
        <f t="shared" si="28"/>
        <v>0</v>
      </c>
      <c r="AK51" s="2">
        <v>14154.977546</v>
      </c>
      <c r="AL51" s="2">
        <v>1716.538346</v>
      </c>
      <c r="AM51" s="2">
        <v>32.415199999999999</v>
      </c>
      <c r="AN51" s="2">
        <v>31.384</v>
      </c>
      <c r="AO51" s="2">
        <v>12374.64</v>
      </c>
      <c r="AP51" s="2">
        <v>0</v>
      </c>
      <c r="AQ51" s="2">
        <v>25.5</v>
      </c>
      <c r="AR51" s="2">
        <v>6.0000000000000005E-2</v>
      </c>
      <c r="AS51" s="2">
        <v>0</v>
      </c>
      <c r="AT51" s="2">
        <v>100</v>
      </c>
      <c r="AU51" s="2">
        <v>49</v>
      </c>
      <c r="AV51" s="2">
        <v>1</v>
      </c>
      <c r="AW51" s="2">
        <v>1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0</v>
      </c>
      <c r="BI51" s="2">
        <v>1</v>
      </c>
      <c r="BJ51" s="2" t="s">
        <v>114</v>
      </c>
      <c r="BK51" s="2"/>
      <c r="BL51" s="2"/>
      <c r="BM51" s="2">
        <v>15001</v>
      </c>
      <c r="BN51" s="2">
        <v>0</v>
      </c>
      <c r="BO51" s="2" t="s">
        <v>3</v>
      </c>
      <c r="BP51" s="2">
        <v>0</v>
      </c>
      <c r="BQ51" s="2">
        <v>2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100</v>
      </c>
      <c r="CA51" s="2">
        <v>49</v>
      </c>
      <c r="CB51" s="2" t="s">
        <v>3</v>
      </c>
      <c r="CC51" s="2"/>
      <c r="CD51" s="2"/>
      <c r="CE51" s="2">
        <v>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si="29"/>
        <v>175.88</v>
      </c>
      <c r="CQ51" s="2">
        <f>SUMIF(SmtRes!AQ65:'SmtRes'!AQ74,"=1",SmtRes!AA65:'SmtRes'!AA74)</f>
        <v>119120.28</v>
      </c>
      <c r="CR51" s="2">
        <f>SUMIF(SmtRes!AQ65:'SmtRes'!AQ74,"=1",SmtRes!AB65:'SmtRes'!AB74)</f>
        <v>697.57</v>
      </c>
      <c r="CS51" s="2">
        <f>SUMIF(SmtRes!AQ65:'SmtRes'!AQ74,"=1",SmtRes!AC65:'SmtRes'!AC74)</f>
        <v>1006.36</v>
      </c>
      <c r="CT51" s="2">
        <f>SUMIF(SmtRes!AQ65:'SmtRes'!AQ74,"=1",SmtRes!AD65:'SmtRes'!AD74)</f>
        <v>485.28</v>
      </c>
      <c r="CU51" s="2">
        <f t="shared" si="30"/>
        <v>0</v>
      </c>
      <c r="CV51" s="2">
        <f>SUMIF(SmtRes!AQ65:'SmtRes'!AQ74,"=1",SmtRes!BU65:'SmtRes'!BU74)</f>
        <v>25.5</v>
      </c>
      <c r="CW51" s="2">
        <f>SUMIF(SmtRes!AQ65:'SmtRes'!AQ74,"=1",SmtRes!BV65:'SmtRes'!BV74)</f>
        <v>6.0000000000000005E-2</v>
      </c>
      <c r="CX51" s="2">
        <f t="shared" si="31"/>
        <v>0</v>
      </c>
      <c r="CY51" s="2">
        <f>(((S51+R51)*AT51)/100)</f>
        <v>148.88</v>
      </c>
      <c r="CZ51" s="2">
        <f>(((S51+R51)*AU51)/100)</f>
        <v>72.9512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1005</v>
      </c>
      <c r="DV51" s="2" t="s">
        <v>113</v>
      </c>
      <c r="DW51" s="2" t="s">
        <v>113</v>
      </c>
      <c r="DX51" s="2">
        <v>100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65335376</v>
      </c>
      <c r="EF51" s="2">
        <v>2</v>
      </c>
      <c r="EG51" s="2" t="s">
        <v>28</v>
      </c>
      <c r="EH51" s="2">
        <v>15</v>
      </c>
      <c r="EI51" s="2" t="s">
        <v>115</v>
      </c>
      <c r="EJ51" s="2">
        <v>1</v>
      </c>
      <c r="EK51" s="2">
        <v>15001</v>
      </c>
      <c r="EL51" s="2" t="s">
        <v>115</v>
      </c>
      <c r="EM51" s="2" t="s">
        <v>116</v>
      </c>
      <c r="EN51" s="2"/>
      <c r="EO51" s="2" t="s">
        <v>3</v>
      </c>
      <c r="EP51" s="2"/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25.5</v>
      </c>
      <c r="EX51" s="2">
        <v>0.06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100</v>
      </c>
      <c r="FY51" s="2">
        <v>49</v>
      </c>
      <c r="FZ51" s="2"/>
      <c r="GA51" s="2" t="s">
        <v>3</v>
      </c>
      <c r="GB51" s="2"/>
      <c r="GC51" s="2"/>
      <c r="GD51" s="2">
        <v>1</v>
      </c>
      <c r="GE51" s="2"/>
      <c r="GF51" s="2">
        <v>1934866955</v>
      </c>
      <c r="GG51" s="2">
        <v>2</v>
      </c>
      <c r="GH51" s="2">
        <v>1</v>
      </c>
      <c r="GI51" s="2">
        <v>-2</v>
      </c>
      <c r="GJ51" s="2">
        <v>0</v>
      </c>
      <c r="GK51" s="2">
        <v>0</v>
      </c>
      <c r="GL51" s="2">
        <f t="shared" si="34"/>
        <v>0</v>
      </c>
      <c r="GM51" s="2">
        <f t="shared" si="35"/>
        <v>397.71</v>
      </c>
      <c r="GN51" s="2">
        <f t="shared" si="36"/>
        <v>397.71</v>
      </c>
      <c r="GO51" s="2">
        <f t="shared" si="37"/>
        <v>0</v>
      </c>
      <c r="GP51" s="2">
        <f t="shared" si="38"/>
        <v>0</v>
      </c>
      <c r="GQ51" s="2"/>
      <c r="GR51" s="2">
        <v>0</v>
      </c>
      <c r="GS51" s="2">
        <v>0</v>
      </c>
      <c r="GT51" s="2">
        <v>0</v>
      </c>
      <c r="GU51" s="2" t="s">
        <v>3</v>
      </c>
      <c r="GV51" s="2">
        <f t="shared" si="39"/>
        <v>0</v>
      </c>
      <c r="GW51" s="2">
        <v>1</v>
      </c>
      <c r="GX51" s="2">
        <f t="shared" si="40"/>
        <v>0</v>
      </c>
      <c r="GY51" s="2"/>
      <c r="GZ51" s="2"/>
      <c r="HA51" s="2">
        <v>0</v>
      </c>
      <c r="HB51" s="2">
        <v>0</v>
      </c>
      <c r="HC51" s="2">
        <f t="shared" si="41"/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117</v>
      </c>
      <c r="HO51" s="2" t="s">
        <v>118</v>
      </c>
      <c r="HP51" s="2" t="s">
        <v>115</v>
      </c>
      <c r="HQ51" s="2" t="s">
        <v>115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/>
      </c>
      <c r="G53" s="3" t="str">
        <f>IF(G24&lt;&gt;"",G24,"")</f>
        <v>Строительнно монтажные работы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50">ROUND(AB53,2)</f>
        <v>207694.27</v>
      </c>
      <c r="P53" s="3">
        <f t="shared" si="50"/>
        <v>170795.02</v>
      </c>
      <c r="Q53" s="3">
        <f t="shared" si="50"/>
        <v>4138.8500000000004</v>
      </c>
      <c r="R53" s="3">
        <f t="shared" si="50"/>
        <v>3929.02</v>
      </c>
      <c r="S53" s="3">
        <f t="shared" si="50"/>
        <v>28831.38</v>
      </c>
      <c r="T53" s="3">
        <f t="shared" si="50"/>
        <v>0</v>
      </c>
      <c r="U53" s="3">
        <f>AH53</f>
        <v>60.542799999999993</v>
      </c>
      <c r="V53" s="3">
        <f>AI53</f>
        <v>7.3353199999999994</v>
      </c>
      <c r="W53" s="3">
        <f>ROUND(AJ53,2)</f>
        <v>0</v>
      </c>
      <c r="X53" s="3">
        <f>ROUND(AK53,2)</f>
        <v>33042.870000000003</v>
      </c>
      <c r="Y53" s="3">
        <f>ROUND(AL53,2)</f>
        <v>18645.72</v>
      </c>
      <c r="Z53" s="3"/>
      <c r="AA53" s="3"/>
      <c r="AB53" s="3">
        <f>ROUND(SUMIF(AA28:AA51,"=73660935",O28:O51),2)</f>
        <v>207694.27</v>
      </c>
      <c r="AC53" s="3">
        <f>ROUND(SUMIF(AA28:AA51,"=73660935",P28:P51),2)</f>
        <v>170795.02</v>
      </c>
      <c r="AD53" s="3">
        <f>ROUND(SUMIF(AA28:AA51,"=73660935",Q28:Q51),2)</f>
        <v>4138.8500000000004</v>
      </c>
      <c r="AE53" s="3">
        <f>ROUND(SUMIF(AA28:AA51,"=73660935",R28:R51),2)</f>
        <v>3929.02</v>
      </c>
      <c r="AF53" s="3">
        <f>ROUND(SUMIF(AA28:AA51,"=73660935",S28:S51),2)</f>
        <v>28831.38</v>
      </c>
      <c r="AG53" s="3">
        <f>ROUND(SUMIF(AA28:AA51,"=73660935",T28:T51),2)</f>
        <v>0</v>
      </c>
      <c r="AH53" s="3">
        <f>SUMIF(AA28:AA51,"=73660935",U28:U51)</f>
        <v>60.542799999999993</v>
      </c>
      <c r="AI53" s="3">
        <f>SUMIF(AA28:AA51,"=73660935",V28:V51)</f>
        <v>7.3353199999999994</v>
      </c>
      <c r="AJ53" s="3">
        <f>ROUND(SUMIF(AA28:AA51,"=73660935",W28:W51),2)</f>
        <v>0</v>
      </c>
      <c r="AK53" s="3">
        <f>ROUND(SUMIF(AA28:AA51,"=73660935",X28:X51),2)</f>
        <v>33042.870000000003</v>
      </c>
      <c r="AL53" s="3">
        <f>ROUND(SUMIF(AA28:AA51,"=73660935",Y28:Y51),2)</f>
        <v>18645.72</v>
      </c>
      <c r="AM53" s="3"/>
      <c r="AN53" s="3"/>
      <c r="AO53" s="3">
        <f t="shared" ref="AO53:BD53" si="51">ROUND(BX53,2)</f>
        <v>0</v>
      </c>
      <c r="AP53" s="3">
        <f t="shared" si="51"/>
        <v>0</v>
      </c>
      <c r="AQ53" s="3">
        <f t="shared" si="51"/>
        <v>0</v>
      </c>
      <c r="AR53" s="3">
        <f t="shared" si="51"/>
        <v>259382.86</v>
      </c>
      <c r="AS53" s="3">
        <f t="shared" si="51"/>
        <v>259382.86</v>
      </c>
      <c r="AT53" s="3">
        <f t="shared" si="51"/>
        <v>0</v>
      </c>
      <c r="AU53" s="3">
        <f t="shared" si="51"/>
        <v>0</v>
      </c>
      <c r="AV53" s="3">
        <f t="shared" si="51"/>
        <v>170795.02</v>
      </c>
      <c r="AW53" s="3">
        <f t="shared" si="51"/>
        <v>170795.02</v>
      </c>
      <c r="AX53" s="3">
        <f t="shared" si="51"/>
        <v>0</v>
      </c>
      <c r="AY53" s="3">
        <f t="shared" si="51"/>
        <v>170795.02</v>
      </c>
      <c r="AZ53" s="3">
        <f t="shared" si="51"/>
        <v>0</v>
      </c>
      <c r="BA53" s="3">
        <f t="shared" si="51"/>
        <v>0</v>
      </c>
      <c r="BB53" s="3">
        <f t="shared" si="51"/>
        <v>0</v>
      </c>
      <c r="BC53" s="3">
        <f t="shared" si="51"/>
        <v>0</v>
      </c>
      <c r="BD53" s="3">
        <f t="shared" si="51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ROUND(SUMIF(AA28:AA51,"=73660935",FQ28:FQ51),2)</f>
        <v>0</v>
      </c>
      <c r="BY53" s="3">
        <f>ROUND(SUMIF(AA28:AA51,"=73660935",FR28:FR51),2)</f>
        <v>0</v>
      </c>
      <c r="BZ53" s="3">
        <f>ROUND(SUMIF(AA28:AA51,"=73660935",GL28:GL51),2)</f>
        <v>0</v>
      </c>
      <c r="CA53" s="3">
        <f>ROUND(SUMIF(AA28:AA51,"=73660935",GM28:GM51),2)</f>
        <v>259382.86</v>
      </c>
      <c r="CB53" s="3">
        <f>ROUND(SUMIF(AA28:AA51,"=73660935",GN28:GN51),2)</f>
        <v>259382.86</v>
      </c>
      <c r="CC53" s="3">
        <f>ROUND(SUMIF(AA28:AA51,"=73660935",GO28:GO51),2)</f>
        <v>0</v>
      </c>
      <c r="CD53" s="3">
        <f>ROUND(SUMIF(AA28:AA51,"=73660935",GP28:GP51),2)</f>
        <v>0</v>
      </c>
      <c r="CE53" s="3">
        <f>AC53-BX53</f>
        <v>170795.02</v>
      </c>
      <c r="CF53" s="3">
        <f>AC53-BY53</f>
        <v>170795.02</v>
      </c>
      <c r="CG53" s="3">
        <f>BX53-BZ53</f>
        <v>0</v>
      </c>
      <c r="CH53" s="3">
        <f>AC53-BX53-BY53+BZ53</f>
        <v>170795.02</v>
      </c>
      <c r="CI53" s="3">
        <f>BY53-BZ53</f>
        <v>0</v>
      </c>
      <c r="CJ53" s="3">
        <f>ROUND(SUMIF(AA28:AA51,"=73660935",GX28:GX51),2)</f>
        <v>0</v>
      </c>
      <c r="CK53" s="3">
        <f>ROUND(SUMIF(AA28:AA51,"=73660935",GY28:GY51),2)</f>
        <v>0</v>
      </c>
      <c r="CL53" s="3">
        <f>ROUND(SUMIF(AA28:AA51,"=73660935",GZ28:GZ51),2)</f>
        <v>0</v>
      </c>
      <c r="CM53" s="3">
        <f>ROUND(SUMIF(AA28:AA51,"=73660935",HD28:HD51),2)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207694.27</v>
      </c>
      <c r="G55" s="5" t="s">
        <v>119</v>
      </c>
      <c r="H55" s="5" t="s">
        <v>120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207694.27</v>
      </c>
      <c r="X55" s="5">
        <v>1</v>
      </c>
      <c r="Y55" s="5">
        <v>207694.27</v>
      </c>
      <c r="Z55" s="5"/>
      <c r="AA55" s="5"/>
      <c r="AB55" s="5"/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170795.02</v>
      </c>
      <c r="G56" s="5" t="s">
        <v>121</v>
      </c>
      <c r="H56" s="5" t="s">
        <v>122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170795.02</v>
      </c>
      <c r="X56" s="5">
        <v>1</v>
      </c>
      <c r="Y56" s="5">
        <v>170795.02</v>
      </c>
      <c r="Z56" s="5"/>
      <c r="AA56" s="5"/>
      <c r="AB56" s="5"/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123</v>
      </c>
      <c r="H57" s="5" t="s">
        <v>124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170795.02</v>
      </c>
      <c r="G58" s="5" t="s">
        <v>125</v>
      </c>
      <c r="H58" s="5" t="s">
        <v>126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170795.02</v>
      </c>
      <c r="X58" s="5">
        <v>1</v>
      </c>
      <c r="Y58" s="5">
        <v>170795.02</v>
      </c>
      <c r="Z58" s="5"/>
      <c r="AA58" s="5"/>
      <c r="AB58" s="5"/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170795.02</v>
      </c>
      <c r="G59" s="5" t="s">
        <v>127</v>
      </c>
      <c r="H59" s="5" t="s">
        <v>128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170795.02</v>
      </c>
      <c r="X59" s="5">
        <v>1</v>
      </c>
      <c r="Y59" s="5">
        <v>170795.02</v>
      </c>
      <c r="Z59" s="5"/>
      <c r="AA59" s="5"/>
      <c r="AB59" s="5"/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129</v>
      </c>
      <c r="H60" s="5" t="s">
        <v>130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170795.02</v>
      </c>
      <c r="G61" s="5" t="s">
        <v>131</v>
      </c>
      <c r="H61" s="5" t="s">
        <v>132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170795.02</v>
      </c>
      <c r="X61" s="5">
        <v>1</v>
      </c>
      <c r="Y61" s="5">
        <v>170795.02</v>
      </c>
      <c r="Z61" s="5"/>
      <c r="AA61" s="5"/>
      <c r="AB61" s="5"/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133</v>
      </c>
      <c r="H62" s="5" t="s">
        <v>134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135</v>
      </c>
      <c r="H63" s="5" t="s">
        <v>136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137</v>
      </c>
      <c r="H64" s="5" t="s">
        <v>138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4138.8500000000004</v>
      </c>
      <c r="G65" s="5" t="s">
        <v>139</v>
      </c>
      <c r="H65" s="5" t="s">
        <v>140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4138.8500000000004</v>
      </c>
      <c r="X65" s="5">
        <v>1</v>
      </c>
      <c r="Y65" s="5">
        <v>4138.8500000000004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141</v>
      </c>
      <c r="H66" s="5" t="s">
        <v>142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3929.02</v>
      </c>
      <c r="G67" s="5" t="s">
        <v>143</v>
      </c>
      <c r="H67" s="5" t="s">
        <v>144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3929.0200000000004</v>
      </c>
      <c r="X67" s="5">
        <v>1</v>
      </c>
      <c r="Y67" s="5">
        <v>3929.0200000000004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28831.38</v>
      </c>
      <c r="G68" s="5" t="s">
        <v>145</v>
      </c>
      <c r="H68" s="5" t="s">
        <v>146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28831.38</v>
      </c>
      <c r="X68" s="5">
        <v>1</v>
      </c>
      <c r="Y68" s="5">
        <v>28831.38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147</v>
      </c>
      <c r="H69" s="5" t="s">
        <v>148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259382.86</v>
      </c>
      <c r="G70" s="5" t="s">
        <v>149</v>
      </c>
      <c r="H70" s="5" t="s">
        <v>150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259382.86</v>
      </c>
      <c r="X70" s="5">
        <v>1</v>
      </c>
      <c r="Y70" s="5">
        <v>259382.86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151</v>
      </c>
      <c r="H71" s="5" t="s">
        <v>152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153</v>
      </c>
      <c r="H72" s="5" t="s">
        <v>154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155</v>
      </c>
      <c r="H73" s="5" t="s">
        <v>156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157</v>
      </c>
      <c r="H74" s="5" t="s">
        <v>158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ROUND(Source!U53,O75)</f>
        <v>60.5428</v>
      </c>
      <c r="G75" s="5" t="s">
        <v>159</v>
      </c>
      <c r="H75" s="5" t="s">
        <v>160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7</v>
      </c>
      <c r="P75" s="5"/>
      <c r="Q75" s="5"/>
      <c r="R75" s="5"/>
      <c r="S75" s="5"/>
      <c r="T75" s="5"/>
      <c r="U75" s="5"/>
      <c r="V75" s="5"/>
      <c r="W75" s="5">
        <v>60.5428</v>
      </c>
      <c r="X75" s="5">
        <v>1</v>
      </c>
      <c r="Y75" s="5">
        <v>60.5428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ROUND(Source!V53,O76)</f>
        <v>7.3353200000000003</v>
      </c>
      <c r="G76" s="5" t="s">
        <v>161</v>
      </c>
      <c r="H76" s="5" t="s">
        <v>162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7</v>
      </c>
      <c r="P76" s="5"/>
      <c r="Q76" s="5"/>
      <c r="R76" s="5"/>
      <c r="S76" s="5"/>
      <c r="T76" s="5"/>
      <c r="U76" s="5"/>
      <c r="V76" s="5"/>
      <c r="W76" s="5">
        <v>7.3353200000000003</v>
      </c>
      <c r="X76" s="5">
        <v>1</v>
      </c>
      <c r="Y76" s="5">
        <v>7.3353200000000003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163</v>
      </c>
      <c r="H77" s="5" t="s">
        <v>164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165</v>
      </c>
      <c r="H78" s="5" t="s">
        <v>166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33042.870000000003</v>
      </c>
      <c r="G79" s="5" t="s">
        <v>167</v>
      </c>
      <c r="H79" s="5" t="s">
        <v>168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33042.870000000003</v>
      </c>
      <c r="X79" s="5">
        <v>1</v>
      </c>
      <c r="Y79" s="5">
        <v>33042.870000000003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18645.72</v>
      </c>
      <c r="G80" s="5" t="s">
        <v>169</v>
      </c>
      <c r="H80" s="5" t="s">
        <v>170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18645.72</v>
      </c>
      <c r="X80" s="5">
        <v>1</v>
      </c>
      <c r="Y80" s="5">
        <v>18645.72</v>
      </c>
      <c r="Z80" s="5"/>
      <c r="AA80" s="5"/>
      <c r="AB80" s="5"/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259382.86</v>
      </c>
      <c r="G81" s="5" t="s">
        <v>171</v>
      </c>
      <c r="H81" s="5" t="s">
        <v>172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259382.86</v>
      </c>
      <c r="X81" s="5">
        <v>1</v>
      </c>
      <c r="Y81" s="5">
        <v>259382.86</v>
      </c>
      <c r="Z81" s="5"/>
      <c r="AA81" s="5"/>
      <c r="AB81" s="5"/>
    </row>
    <row r="83" spans="1:255" x14ac:dyDescent="0.2">
      <c r="A83" s="1">
        <v>4</v>
      </c>
      <c r="B83" s="1">
        <v>1</v>
      </c>
      <c r="C83" s="1"/>
      <c r="D83" s="1">
        <f>ROW(A98)</f>
        <v>98</v>
      </c>
      <c r="E83" s="1"/>
      <c r="F83" s="1" t="s">
        <v>3</v>
      </c>
      <c r="G83" s="1" t="s">
        <v>173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/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52">B98</f>
        <v>1</v>
      </c>
      <c r="C85" s="3">
        <f t="shared" si="52"/>
        <v>4</v>
      </c>
      <c r="D85" s="3">
        <f t="shared" si="52"/>
        <v>83</v>
      </c>
      <c r="E85" s="3">
        <f t="shared" si="52"/>
        <v>0</v>
      </c>
      <c r="F85" s="3" t="str">
        <f t="shared" si="52"/>
        <v/>
      </c>
      <c r="G85" s="3" t="str">
        <f t="shared" si="52"/>
        <v>Заземление ВЛИ-0,4</v>
      </c>
      <c r="H85" s="3"/>
      <c r="I85" s="3"/>
      <c r="J85" s="3"/>
      <c r="K85" s="3"/>
      <c r="L85" s="3"/>
      <c r="M85" s="3"/>
      <c r="N85" s="3"/>
      <c r="O85" s="3">
        <f t="shared" ref="O85:AT85" si="53">O98</f>
        <v>22567.97</v>
      </c>
      <c r="P85" s="3">
        <f t="shared" si="53"/>
        <v>13263.73</v>
      </c>
      <c r="Q85" s="3">
        <f t="shared" si="53"/>
        <v>420.21</v>
      </c>
      <c r="R85" s="3">
        <f t="shared" si="53"/>
        <v>200.84</v>
      </c>
      <c r="S85" s="3">
        <f t="shared" si="53"/>
        <v>8683.19</v>
      </c>
      <c r="T85" s="3">
        <f t="shared" si="53"/>
        <v>0</v>
      </c>
      <c r="U85" s="3">
        <f t="shared" si="53"/>
        <v>17.845500000000001</v>
      </c>
      <c r="V85" s="3">
        <f t="shared" si="53"/>
        <v>0.3216</v>
      </c>
      <c r="W85" s="3">
        <f t="shared" si="53"/>
        <v>0</v>
      </c>
      <c r="X85" s="3">
        <f t="shared" si="53"/>
        <v>8393.82</v>
      </c>
      <c r="Y85" s="3">
        <f t="shared" si="53"/>
        <v>4223.3</v>
      </c>
      <c r="Z85" s="3">
        <f t="shared" si="53"/>
        <v>0</v>
      </c>
      <c r="AA85" s="3">
        <f t="shared" si="53"/>
        <v>0</v>
      </c>
      <c r="AB85" s="3">
        <f t="shared" si="53"/>
        <v>22567.97</v>
      </c>
      <c r="AC85" s="3">
        <f t="shared" si="53"/>
        <v>13263.73</v>
      </c>
      <c r="AD85" s="3">
        <f t="shared" si="53"/>
        <v>420.21</v>
      </c>
      <c r="AE85" s="3">
        <f t="shared" si="53"/>
        <v>200.84</v>
      </c>
      <c r="AF85" s="3">
        <f t="shared" si="53"/>
        <v>8683.19</v>
      </c>
      <c r="AG85" s="3">
        <f t="shared" si="53"/>
        <v>0</v>
      </c>
      <c r="AH85" s="3">
        <f t="shared" si="53"/>
        <v>17.845500000000001</v>
      </c>
      <c r="AI85" s="3">
        <f t="shared" si="53"/>
        <v>0.3216</v>
      </c>
      <c r="AJ85" s="3">
        <f t="shared" si="53"/>
        <v>0</v>
      </c>
      <c r="AK85" s="3">
        <f t="shared" si="53"/>
        <v>8393.82</v>
      </c>
      <c r="AL85" s="3">
        <f t="shared" si="53"/>
        <v>4223.3</v>
      </c>
      <c r="AM85" s="3">
        <f t="shared" si="53"/>
        <v>0</v>
      </c>
      <c r="AN85" s="3">
        <f t="shared" si="53"/>
        <v>0</v>
      </c>
      <c r="AO85" s="3">
        <f t="shared" si="53"/>
        <v>0</v>
      </c>
      <c r="AP85" s="3">
        <f t="shared" si="53"/>
        <v>0</v>
      </c>
      <c r="AQ85" s="3">
        <f t="shared" si="53"/>
        <v>0</v>
      </c>
      <c r="AR85" s="3">
        <f t="shared" si="53"/>
        <v>35185.089999999997</v>
      </c>
      <c r="AS85" s="3">
        <f t="shared" si="53"/>
        <v>17170.48</v>
      </c>
      <c r="AT85" s="3">
        <f t="shared" si="53"/>
        <v>18014.61</v>
      </c>
      <c r="AU85" s="3">
        <f t="shared" ref="AU85:BZ85" si="54">AU98</f>
        <v>0</v>
      </c>
      <c r="AV85" s="3">
        <f t="shared" si="54"/>
        <v>13263.73</v>
      </c>
      <c r="AW85" s="3">
        <f t="shared" si="54"/>
        <v>13263.73</v>
      </c>
      <c r="AX85" s="3">
        <f t="shared" si="54"/>
        <v>0</v>
      </c>
      <c r="AY85" s="3">
        <f t="shared" si="54"/>
        <v>13263.73</v>
      </c>
      <c r="AZ85" s="3">
        <f t="shared" si="54"/>
        <v>0</v>
      </c>
      <c r="BA85" s="3">
        <f t="shared" si="54"/>
        <v>0</v>
      </c>
      <c r="BB85" s="3">
        <f t="shared" si="54"/>
        <v>0</v>
      </c>
      <c r="BC85" s="3">
        <f t="shared" si="54"/>
        <v>0</v>
      </c>
      <c r="BD85" s="3">
        <f t="shared" si="54"/>
        <v>0</v>
      </c>
      <c r="BE85" s="3">
        <f t="shared" si="54"/>
        <v>0</v>
      </c>
      <c r="BF85" s="3">
        <f t="shared" si="54"/>
        <v>0</v>
      </c>
      <c r="BG85" s="3">
        <f t="shared" si="54"/>
        <v>0</v>
      </c>
      <c r="BH85" s="3">
        <f t="shared" si="54"/>
        <v>0</v>
      </c>
      <c r="BI85" s="3">
        <f t="shared" si="54"/>
        <v>0</v>
      </c>
      <c r="BJ85" s="3">
        <f t="shared" si="54"/>
        <v>0</v>
      </c>
      <c r="BK85" s="3">
        <f t="shared" si="54"/>
        <v>0</v>
      </c>
      <c r="BL85" s="3">
        <f t="shared" si="54"/>
        <v>0</v>
      </c>
      <c r="BM85" s="3">
        <f t="shared" si="54"/>
        <v>0</v>
      </c>
      <c r="BN85" s="3">
        <f t="shared" si="54"/>
        <v>0</v>
      </c>
      <c r="BO85" s="3">
        <f t="shared" si="54"/>
        <v>0</v>
      </c>
      <c r="BP85" s="3">
        <f t="shared" si="54"/>
        <v>0</v>
      </c>
      <c r="BQ85" s="3">
        <f t="shared" si="54"/>
        <v>0</v>
      </c>
      <c r="BR85" s="3">
        <f t="shared" si="54"/>
        <v>0</v>
      </c>
      <c r="BS85" s="3">
        <f t="shared" si="54"/>
        <v>0</v>
      </c>
      <c r="BT85" s="3">
        <f t="shared" si="54"/>
        <v>0</v>
      </c>
      <c r="BU85" s="3">
        <f t="shared" si="54"/>
        <v>0</v>
      </c>
      <c r="BV85" s="3">
        <f t="shared" si="54"/>
        <v>0</v>
      </c>
      <c r="BW85" s="3">
        <f t="shared" si="54"/>
        <v>0</v>
      </c>
      <c r="BX85" s="3">
        <f t="shared" si="54"/>
        <v>0</v>
      </c>
      <c r="BY85" s="3">
        <f t="shared" si="54"/>
        <v>0</v>
      </c>
      <c r="BZ85" s="3">
        <f t="shared" si="54"/>
        <v>0</v>
      </c>
      <c r="CA85" s="3">
        <f t="shared" ref="CA85:DF85" si="55">CA98</f>
        <v>35185.089999999997</v>
      </c>
      <c r="CB85" s="3">
        <f t="shared" si="55"/>
        <v>17170.48</v>
      </c>
      <c r="CC85" s="3">
        <f t="shared" si="55"/>
        <v>18014.61</v>
      </c>
      <c r="CD85" s="3">
        <f t="shared" si="55"/>
        <v>0</v>
      </c>
      <c r="CE85" s="3">
        <f t="shared" si="55"/>
        <v>13263.73</v>
      </c>
      <c r="CF85" s="3">
        <f t="shared" si="55"/>
        <v>13263.73</v>
      </c>
      <c r="CG85" s="3">
        <f t="shared" si="55"/>
        <v>0</v>
      </c>
      <c r="CH85" s="3">
        <f t="shared" si="55"/>
        <v>13263.73</v>
      </c>
      <c r="CI85" s="3">
        <f t="shared" si="55"/>
        <v>0</v>
      </c>
      <c r="CJ85" s="3">
        <f t="shared" si="55"/>
        <v>0</v>
      </c>
      <c r="CK85" s="3">
        <f t="shared" si="55"/>
        <v>0</v>
      </c>
      <c r="CL85" s="3">
        <f t="shared" si="55"/>
        <v>0</v>
      </c>
      <c r="CM85" s="3">
        <f t="shared" si="55"/>
        <v>0</v>
      </c>
      <c r="CN85" s="3">
        <f t="shared" si="55"/>
        <v>0</v>
      </c>
      <c r="CO85" s="3">
        <f t="shared" si="55"/>
        <v>0</v>
      </c>
      <c r="CP85" s="3">
        <f t="shared" si="55"/>
        <v>0</v>
      </c>
      <c r="CQ85" s="3">
        <f t="shared" si="55"/>
        <v>0</v>
      </c>
      <c r="CR85" s="3">
        <f t="shared" si="55"/>
        <v>0</v>
      </c>
      <c r="CS85" s="3">
        <f t="shared" si="55"/>
        <v>0</v>
      </c>
      <c r="CT85" s="3">
        <f t="shared" si="55"/>
        <v>0</v>
      </c>
      <c r="CU85" s="3">
        <f t="shared" si="55"/>
        <v>0</v>
      </c>
      <c r="CV85" s="3">
        <f t="shared" si="55"/>
        <v>0</v>
      </c>
      <c r="CW85" s="3">
        <f t="shared" si="55"/>
        <v>0</v>
      </c>
      <c r="CX85" s="3">
        <f t="shared" si="55"/>
        <v>0</v>
      </c>
      <c r="CY85" s="3">
        <f t="shared" si="55"/>
        <v>0</v>
      </c>
      <c r="CZ85" s="3">
        <f t="shared" si="55"/>
        <v>0</v>
      </c>
      <c r="DA85" s="3">
        <f t="shared" si="55"/>
        <v>0</v>
      </c>
      <c r="DB85" s="3">
        <f t="shared" si="55"/>
        <v>0</v>
      </c>
      <c r="DC85" s="3">
        <f t="shared" si="55"/>
        <v>0</v>
      </c>
      <c r="DD85" s="3">
        <f t="shared" si="55"/>
        <v>0</v>
      </c>
      <c r="DE85" s="3">
        <f t="shared" si="55"/>
        <v>0</v>
      </c>
      <c r="DF85" s="3">
        <f t="shared" si="55"/>
        <v>0</v>
      </c>
      <c r="DG85" s="4">
        <f t="shared" ref="DG85:EL85" si="56">DG98</f>
        <v>0</v>
      </c>
      <c r="DH85" s="4">
        <f t="shared" si="56"/>
        <v>0</v>
      </c>
      <c r="DI85" s="4">
        <f t="shared" si="56"/>
        <v>0</v>
      </c>
      <c r="DJ85" s="4">
        <f t="shared" si="56"/>
        <v>0</v>
      </c>
      <c r="DK85" s="4">
        <f t="shared" si="56"/>
        <v>0</v>
      </c>
      <c r="DL85" s="4">
        <f t="shared" si="56"/>
        <v>0</v>
      </c>
      <c r="DM85" s="4">
        <f t="shared" si="56"/>
        <v>0</v>
      </c>
      <c r="DN85" s="4">
        <f t="shared" si="56"/>
        <v>0</v>
      </c>
      <c r="DO85" s="4">
        <f t="shared" si="56"/>
        <v>0</v>
      </c>
      <c r="DP85" s="4">
        <f t="shared" si="56"/>
        <v>0</v>
      </c>
      <c r="DQ85" s="4">
        <f t="shared" si="56"/>
        <v>0</v>
      </c>
      <c r="DR85" s="4">
        <f t="shared" si="56"/>
        <v>0</v>
      </c>
      <c r="DS85" s="4">
        <f t="shared" si="56"/>
        <v>0</v>
      </c>
      <c r="DT85" s="4">
        <f t="shared" si="56"/>
        <v>0</v>
      </c>
      <c r="DU85" s="4">
        <f t="shared" si="56"/>
        <v>0</v>
      </c>
      <c r="DV85" s="4">
        <f t="shared" si="56"/>
        <v>0</v>
      </c>
      <c r="DW85" s="4">
        <f t="shared" si="56"/>
        <v>0</v>
      </c>
      <c r="DX85" s="4">
        <f t="shared" si="56"/>
        <v>0</v>
      </c>
      <c r="DY85" s="4">
        <f t="shared" si="56"/>
        <v>0</v>
      </c>
      <c r="DZ85" s="4">
        <f t="shared" si="56"/>
        <v>0</v>
      </c>
      <c r="EA85" s="4">
        <f t="shared" si="56"/>
        <v>0</v>
      </c>
      <c r="EB85" s="4">
        <f t="shared" si="56"/>
        <v>0</v>
      </c>
      <c r="EC85" s="4">
        <f t="shared" si="56"/>
        <v>0</v>
      </c>
      <c r="ED85" s="4">
        <f t="shared" si="56"/>
        <v>0</v>
      </c>
      <c r="EE85" s="4">
        <f t="shared" si="56"/>
        <v>0</v>
      </c>
      <c r="EF85" s="4">
        <f t="shared" si="56"/>
        <v>0</v>
      </c>
      <c r="EG85" s="4">
        <f t="shared" si="56"/>
        <v>0</v>
      </c>
      <c r="EH85" s="4">
        <f t="shared" si="56"/>
        <v>0</v>
      </c>
      <c r="EI85" s="4">
        <f t="shared" si="56"/>
        <v>0</v>
      </c>
      <c r="EJ85" s="4">
        <f t="shared" si="56"/>
        <v>0</v>
      </c>
      <c r="EK85" s="4">
        <f t="shared" si="56"/>
        <v>0</v>
      </c>
      <c r="EL85" s="4">
        <f t="shared" si="56"/>
        <v>0</v>
      </c>
      <c r="EM85" s="4">
        <f t="shared" ref="EM85:FR85" si="57">EM98</f>
        <v>0</v>
      </c>
      <c r="EN85" s="4">
        <f t="shared" si="57"/>
        <v>0</v>
      </c>
      <c r="EO85" s="4">
        <f t="shared" si="57"/>
        <v>0</v>
      </c>
      <c r="EP85" s="4">
        <f t="shared" si="57"/>
        <v>0</v>
      </c>
      <c r="EQ85" s="4">
        <f t="shared" si="57"/>
        <v>0</v>
      </c>
      <c r="ER85" s="4">
        <f t="shared" si="57"/>
        <v>0</v>
      </c>
      <c r="ES85" s="4">
        <f t="shared" si="57"/>
        <v>0</v>
      </c>
      <c r="ET85" s="4">
        <f t="shared" si="57"/>
        <v>0</v>
      </c>
      <c r="EU85" s="4">
        <f t="shared" si="57"/>
        <v>0</v>
      </c>
      <c r="EV85" s="4">
        <f t="shared" si="57"/>
        <v>0</v>
      </c>
      <c r="EW85" s="4">
        <f t="shared" si="57"/>
        <v>0</v>
      </c>
      <c r="EX85" s="4">
        <f t="shared" si="57"/>
        <v>0</v>
      </c>
      <c r="EY85" s="4">
        <f t="shared" si="57"/>
        <v>0</v>
      </c>
      <c r="EZ85" s="4">
        <f t="shared" si="57"/>
        <v>0</v>
      </c>
      <c r="FA85" s="4">
        <f t="shared" si="57"/>
        <v>0</v>
      </c>
      <c r="FB85" s="4">
        <f t="shared" si="57"/>
        <v>0</v>
      </c>
      <c r="FC85" s="4">
        <f t="shared" si="57"/>
        <v>0</v>
      </c>
      <c r="FD85" s="4">
        <f t="shared" si="57"/>
        <v>0</v>
      </c>
      <c r="FE85" s="4">
        <f t="shared" si="57"/>
        <v>0</v>
      </c>
      <c r="FF85" s="4">
        <f t="shared" si="57"/>
        <v>0</v>
      </c>
      <c r="FG85" s="4">
        <f t="shared" si="57"/>
        <v>0</v>
      </c>
      <c r="FH85" s="4">
        <f t="shared" si="57"/>
        <v>0</v>
      </c>
      <c r="FI85" s="4">
        <f t="shared" si="57"/>
        <v>0</v>
      </c>
      <c r="FJ85" s="4">
        <f t="shared" si="57"/>
        <v>0</v>
      </c>
      <c r="FK85" s="4">
        <f t="shared" si="57"/>
        <v>0</v>
      </c>
      <c r="FL85" s="4">
        <f t="shared" si="57"/>
        <v>0</v>
      </c>
      <c r="FM85" s="4">
        <f t="shared" si="57"/>
        <v>0</v>
      </c>
      <c r="FN85" s="4">
        <f t="shared" si="57"/>
        <v>0</v>
      </c>
      <c r="FO85" s="4">
        <f t="shared" si="57"/>
        <v>0</v>
      </c>
      <c r="FP85" s="4">
        <f t="shared" si="57"/>
        <v>0</v>
      </c>
      <c r="FQ85" s="4">
        <f t="shared" si="57"/>
        <v>0</v>
      </c>
      <c r="FR85" s="4">
        <f t="shared" si="57"/>
        <v>0</v>
      </c>
      <c r="FS85" s="4">
        <f t="shared" ref="FS85:GX85" si="58">FS98</f>
        <v>0</v>
      </c>
      <c r="FT85" s="4">
        <f t="shared" si="58"/>
        <v>0</v>
      </c>
      <c r="FU85" s="4">
        <f t="shared" si="58"/>
        <v>0</v>
      </c>
      <c r="FV85" s="4">
        <f t="shared" si="58"/>
        <v>0</v>
      </c>
      <c r="FW85" s="4">
        <f t="shared" si="58"/>
        <v>0</v>
      </c>
      <c r="FX85" s="4">
        <f t="shared" si="58"/>
        <v>0</v>
      </c>
      <c r="FY85" s="4">
        <f t="shared" si="58"/>
        <v>0</v>
      </c>
      <c r="FZ85" s="4">
        <f t="shared" si="58"/>
        <v>0</v>
      </c>
      <c r="GA85" s="4">
        <f t="shared" si="58"/>
        <v>0</v>
      </c>
      <c r="GB85" s="4">
        <f t="shared" si="58"/>
        <v>0</v>
      </c>
      <c r="GC85" s="4">
        <f t="shared" si="58"/>
        <v>0</v>
      </c>
      <c r="GD85" s="4">
        <f t="shared" si="58"/>
        <v>0</v>
      </c>
      <c r="GE85" s="4">
        <f t="shared" si="58"/>
        <v>0</v>
      </c>
      <c r="GF85" s="4">
        <f t="shared" si="58"/>
        <v>0</v>
      </c>
      <c r="GG85" s="4">
        <f t="shared" si="58"/>
        <v>0</v>
      </c>
      <c r="GH85" s="4">
        <f t="shared" si="58"/>
        <v>0</v>
      </c>
      <c r="GI85" s="4">
        <f t="shared" si="58"/>
        <v>0</v>
      </c>
      <c r="GJ85" s="4">
        <f t="shared" si="58"/>
        <v>0</v>
      </c>
      <c r="GK85" s="4">
        <f t="shared" si="58"/>
        <v>0</v>
      </c>
      <c r="GL85" s="4">
        <f t="shared" si="58"/>
        <v>0</v>
      </c>
      <c r="GM85" s="4">
        <f t="shared" si="58"/>
        <v>0</v>
      </c>
      <c r="GN85" s="4">
        <f t="shared" si="58"/>
        <v>0</v>
      </c>
      <c r="GO85" s="4">
        <f t="shared" si="58"/>
        <v>0</v>
      </c>
      <c r="GP85" s="4">
        <f t="shared" si="58"/>
        <v>0</v>
      </c>
      <c r="GQ85" s="4">
        <f t="shared" si="58"/>
        <v>0</v>
      </c>
      <c r="GR85" s="4">
        <f t="shared" si="58"/>
        <v>0</v>
      </c>
      <c r="GS85" s="4">
        <f t="shared" si="58"/>
        <v>0</v>
      </c>
      <c r="GT85" s="4">
        <f t="shared" si="58"/>
        <v>0</v>
      </c>
      <c r="GU85" s="4">
        <f t="shared" si="58"/>
        <v>0</v>
      </c>
      <c r="GV85" s="4">
        <f t="shared" si="58"/>
        <v>0</v>
      </c>
      <c r="GW85" s="4">
        <f t="shared" si="58"/>
        <v>0</v>
      </c>
      <c r="GX85" s="4">
        <f t="shared" si="58"/>
        <v>0</v>
      </c>
    </row>
    <row r="87" spans="1:255" x14ac:dyDescent="0.2">
      <c r="A87" s="2">
        <v>17</v>
      </c>
      <c r="B87" s="2">
        <v>1</v>
      </c>
      <c r="C87" s="2">
        <f>ROW(SmtRes!A75)</f>
        <v>75</v>
      </c>
      <c r="D87" s="2">
        <f>ROW(EtalonRes!A95)</f>
        <v>95</v>
      </c>
      <c r="E87" s="2" t="s">
        <v>174</v>
      </c>
      <c r="F87" s="2" t="s">
        <v>24</v>
      </c>
      <c r="G87" s="2" t="s">
        <v>25</v>
      </c>
      <c r="H87" s="2" t="s">
        <v>26</v>
      </c>
      <c r="I87" s="2">
        <f>ROUND(2.7/100,7)</f>
        <v>2.7E-2</v>
      </c>
      <c r="J87" s="2">
        <v>0</v>
      </c>
      <c r="K87" s="2">
        <f>ROUND(2.7/100,7)</f>
        <v>2.7E-2</v>
      </c>
      <c r="L87" s="2"/>
      <c r="M87" s="2"/>
      <c r="N87" s="2"/>
      <c r="O87" s="2">
        <f t="shared" ref="O87:O96" si="59">ROUND(CP87,2)</f>
        <v>1802.78</v>
      </c>
      <c r="P87" s="2">
        <f>SUMIF(SmtRes!AQ75:'SmtRes'!AQ75,"=1",SmtRes!DF75:'SmtRes'!DF75)</f>
        <v>0</v>
      </c>
      <c r="Q87" s="2">
        <f>SUMIF(SmtRes!AQ75:'SmtRes'!AQ75,"=1",SmtRes!DG75:'SmtRes'!DG75)</f>
        <v>0</v>
      </c>
      <c r="R87" s="2">
        <f>SUMIF(SmtRes!AQ75:'SmtRes'!AQ75,"=1",SmtRes!DH75:'SmtRes'!DH75)</f>
        <v>0</v>
      </c>
      <c r="S87" s="2">
        <f>SUMIF(SmtRes!AQ75:'SmtRes'!AQ75,"=1",SmtRes!DI75:'SmtRes'!DI75)</f>
        <v>1802.78</v>
      </c>
      <c r="T87" s="2">
        <f t="shared" ref="T87:T96" si="60">ROUND(CU87*I87,2)</f>
        <v>0</v>
      </c>
      <c r="U87" s="2">
        <f>SUMIF(SmtRes!AQ75:'SmtRes'!AQ75,"=1",SmtRes!CV75:'SmtRes'!CV75)</f>
        <v>4.1580000000000004</v>
      </c>
      <c r="V87" s="2">
        <f>SUMIF(SmtRes!AQ75:'SmtRes'!AQ75,"=1",SmtRes!CW75:'SmtRes'!CW75)</f>
        <v>0</v>
      </c>
      <c r="W87" s="2">
        <f t="shared" ref="W87:W96" si="61">ROUND(CX87*I87,2)</f>
        <v>0</v>
      </c>
      <c r="X87" s="2">
        <f t="shared" ref="X87:X96" si="62">ROUND(CY87,2)</f>
        <v>1604.47</v>
      </c>
      <c r="Y87" s="2">
        <f t="shared" ref="Y87:Y96" si="63">ROUND(CZ87,2)</f>
        <v>721.11</v>
      </c>
      <c r="Z87" s="2"/>
      <c r="AA87" s="2">
        <v>73660935</v>
      </c>
      <c r="AB87" s="2">
        <f t="shared" ref="AB87:AB96" si="64">ROUND((AC87+AD87+AF87),6)</f>
        <v>66769.78</v>
      </c>
      <c r="AC87" s="2">
        <f>ROUND((0),6)</f>
        <v>0</v>
      </c>
      <c r="AD87" s="2">
        <f>ROUND((((0)-(0))+AE87),6)</f>
        <v>0</v>
      </c>
      <c r="AE87" s="2">
        <f>ROUND((0),6)</f>
        <v>0</v>
      </c>
      <c r="AF87" s="2">
        <f>ROUND((SUM(SmtRes!BT75:'SmtRes'!BT75)),6)</f>
        <v>66769.78</v>
      </c>
      <c r="AG87" s="2">
        <f t="shared" ref="AG87:AG96" si="65">ROUND((AP87),6)</f>
        <v>0</v>
      </c>
      <c r="AH87" s="2">
        <f>(SUM(SmtRes!BU75:'SmtRes'!BU75))</f>
        <v>154</v>
      </c>
      <c r="AI87" s="2">
        <f>(0)</f>
        <v>0</v>
      </c>
      <c r="AJ87" s="2">
        <f t="shared" ref="AJ87:AJ96" si="66">(AS87)</f>
        <v>0</v>
      </c>
      <c r="AK87" s="2">
        <v>66769.78</v>
      </c>
      <c r="AL87" s="2">
        <v>0</v>
      </c>
      <c r="AM87" s="2">
        <v>0</v>
      </c>
      <c r="AN87" s="2">
        <v>0</v>
      </c>
      <c r="AO87" s="2">
        <v>66769.78</v>
      </c>
      <c r="AP87" s="2">
        <v>0</v>
      </c>
      <c r="AQ87" s="2">
        <v>154</v>
      </c>
      <c r="AR87" s="2">
        <v>0</v>
      </c>
      <c r="AS87" s="2">
        <v>0</v>
      </c>
      <c r="AT87" s="2">
        <v>89</v>
      </c>
      <c r="AU87" s="2">
        <v>40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27</v>
      </c>
      <c r="BK87" s="2"/>
      <c r="BL87" s="2"/>
      <c r="BM87" s="2">
        <v>1003</v>
      </c>
      <c r="BN87" s="2">
        <v>0</v>
      </c>
      <c r="BO87" s="2" t="s">
        <v>3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89</v>
      </c>
      <c r="CA87" s="2">
        <v>40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ref="CP87:CP96" si="67">(P87+Q87+S87+R87)</f>
        <v>1802.78</v>
      </c>
      <c r="CQ87" s="2">
        <f>SUMIF(SmtRes!AQ75:'SmtRes'!AQ75,"=1",SmtRes!AA75:'SmtRes'!AA75)</f>
        <v>0</v>
      </c>
      <c r="CR87" s="2">
        <f>SUMIF(SmtRes!AQ75:'SmtRes'!AQ75,"=1",SmtRes!AB75:'SmtRes'!AB75)</f>
        <v>0</v>
      </c>
      <c r="CS87" s="2">
        <f>SUMIF(SmtRes!AQ75:'SmtRes'!AQ75,"=1",SmtRes!AC75:'SmtRes'!AC75)</f>
        <v>0</v>
      </c>
      <c r="CT87" s="2">
        <f>SUMIF(SmtRes!AQ75:'SmtRes'!AQ75,"=1",SmtRes!AD75:'SmtRes'!AD75)</f>
        <v>433.57</v>
      </c>
      <c r="CU87" s="2">
        <f t="shared" ref="CU87:CU96" si="68">AG87</f>
        <v>0</v>
      </c>
      <c r="CV87" s="2">
        <f>SUMIF(SmtRes!AQ75:'SmtRes'!AQ75,"=1",SmtRes!BU75:'SmtRes'!BU75)</f>
        <v>154</v>
      </c>
      <c r="CW87" s="2">
        <f>SUMIF(SmtRes!AQ75:'SmtRes'!AQ75,"=1",SmtRes!BV75:'SmtRes'!BV75)</f>
        <v>0</v>
      </c>
      <c r="CX87" s="2">
        <f t="shared" ref="CX87:CX96" si="69">AJ87</f>
        <v>0</v>
      </c>
      <c r="CY87" s="2">
        <f>(((S87+R87)*AT87)/100)</f>
        <v>1604.4741999999999</v>
      </c>
      <c r="CZ87" s="2">
        <f>(((S87+R87)*AU87)/100)</f>
        <v>721.11199999999997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26</v>
      </c>
      <c r="DW87" s="2" t="s">
        <v>26</v>
      </c>
      <c r="DX87" s="2">
        <v>100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65335326</v>
      </c>
      <c r="EF87" s="2">
        <v>2</v>
      </c>
      <c r="EG87" s="2" t="s">
        <v>28</v>
      </c>
      <c r="EH87" s="2">
        <v>1</v>
      </c>
      <c r="EI87" s="2" t="s">
        <v>29</v>
      </c>
      <c r="EJ87" s="2">
        <v>1</v>
      </c>
      <c r="EK87" s="2">
        <v>1003</v>
      </c>
      <c r="EL87" s="2" t="s">
        <v>30</v>
      </c>
      <c r="EM87" s="2" t="s">
        <v>31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154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89</v>
      </c>
      <c r="FY87" s="2">
        <v>40</v>
      </c>
      <c r="FZ87" s="2"/>
      <c r="GA87" s="2" t="s">
        <v>3</v>
      </c>
      <c r="GB87" s="2"/>
      <c r="GC87" s="2"/>
      <c r="GD87" s="2">
        <v>1</v>
      </c>
      <c r="GE87" s="2"/>
      <c r="GF87" s="2">
        <v>-696138492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ref="GL87:GL96" si="70">ROUND(IF(AND(BH87=3,BI87=3,FS87&lt;&gt;0),P87,0),2)</f>
        <v>0</v>
      </c>
      <c r="GM87" s="2">
        <f t="shared" ref="GM87:GM96" si="71">ROUND(O87+X87+Y87,2)+GX87</f>
        <v>4128.3599999999997</v>
      </c>
      <c r="GN87" s="2">
        <f t="shared" ref="GN87:GN96" si="72">IF(OR(BI87=0,BI87=1),GM87-GX87,0)</f>
        <v>4128.3599999999997</v>
      </c>
      <c r="GO87" s="2">
        <f t="shared" ref="GO87:GO96" si="73">IF(BI87=2,GM87-GX87,0)</f>
        <v>0</v>
      </c>
      <c r="GP87" s="2">
        <f t="shared" ref="GP87:GP96" si="74">IF(BI87=4,GM87-GX87,0)</f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ref="GV87:GV96" si="75">ROUND((GT87),6)</f>
        <v>0</v>
      </c>
      <c r="GW87" s="2">
        <v>1</v>
      </c>
      <c r="GX87" s="2">
        <f t="shared" ref="GX87:GX96" si="76">ROUND(HC87*I87,2)</f>
        <v>0</v>
      </c>
      <c r="GY87" s="2"/>
      <c r="GZ87" s="2"/>
      <c r="HA87" s="2">
        <v>0</v>
      </c>
      <c r="HB87" s="2">
        <v>0</v>
      </c>
      <c r="HC87" s="2">
        <f t="shared" ref="HC87:HC96" si="77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32</v>
      </c>
      <c r="HO87" s="2" t="s">
        <v>33</v>
      </c>
      <c r="HP87" s="2" t="s">
        <v>30</v>
      </c>
      <c r="HQ87" s="2" t="s">
        <v>30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 s="2">
        <v>17</v>
      </c>
      <c r="B88" s="2">
        <v>1</v>
      </c>
      <c r="C88" s="2">
        <f>ROW(SmtRes!A83)</f>
        <v>83</v>
      </c>
      <c r="D88" s="2">
        <f>ROW(EtalonRes!A103)</f>
        <v>103</v>
      </c>
      <c r="E88" s="2" t="s">
        <v>175</v>
      </c>
      <c r="F88" s="2" t="s">
        <v>176</v>
      </c>
      <c r="G88" s="2" t="s">
        <v>177</v>
      </c>
      <c r="H88" s="2" t="s">
        <v>178</v>
      </c>
      <c r="I88" s="2">
        <f>ROUND(9/100,7)</f>
        <v>0.09</v>
      </c>
      <c r="J88" s="2">
        <v>0</v>
      </c>
      <c r="K88" s="2">
        <f>ROUND(9/100,7)</f>
        <v>0.09</v>
      </c>
      <c r="L88" s="2"/>
      <c r="M88" s="2"/>
      <c r="N88" s="2"/>
      <c r="O88" s="2">
        <f t="shared" si="59"/>
        <v>1136.45</v>
      </c>
      <c r="P88" s="2">
        <f>SUMIF(SmtRes!AQ76:'SmtRes'!AQ83,"=1",SmtRes!DF76:'SmtRes'!DF83)</f>
        <v>390.41</v>
      </c>
      <c r="Q88" s="2">
        <f>SUMIF(SmtRes!AQ76:'SmtRes'!AQ83,"=1",SmtRes!DG76:'SmtRes'!DG83)</f>
        <v>48.24</v>
      </c>
      <c r="R88" s="2">
        <f>SUMIF(SmtRes!AQ76:'SmtRes'!AQ83,"=1",SmtRes!DH76:'SmtRes'!DH83)</f>
        <v>22.48</v>
      </c>
      <c r="S88" s="2">
        <f>SUMIF(SmtRes!AQ76:'SmtRes'!AQ83,"=1",SmtRes!DI76:'SmtRes'!DI83)</f>
        <v>675.32</v>
      </c>
      <c r="T88" s="2">
        <f t="shared" si="60"/>
        <v>0</v>
      </c>
      <c r="U88" s="2">
        <f>SUMIF(SmtRes!AQ76:'SmtRes'!AQ83,"=1",SmtRes!CV76:'SmtRes'!CV83)</f>
        <v>1.296</v>
      </c>
      <c r="V88" s="2">
        <f>SUMIF(SmtRes!AQ76:'SmtRes'!AQ83,"=1",SmtRes!CW76:'SmtRes'!CW83)</f>
        <v>3.5999999999999997E-2</v>
      </c>
      <c r="W88" s="2">
        <f t="shared" si="61"/>
        <v>0</v>
      </c>
      <c r="X88" s="2">
        <f t="shared" si="62"/>
        <v>676.87</v>
      </c>
      <c r="Y88" s="2">
        <f t="shared" si="63"/>
        <v>355.88</v>
      </c>
      <c r="Z88" s="2"/>
      <c r="AA88" s="2">
        <v>73660935</v>
      </c>
      <c r="AB88" s="2">
        <f t="shared" si="64"/>
        <v>11552.348</v>
      </c>
      <c r="AC88" s="2">
        <f>ROUND((SUM(SmtRes!BQ76:'SmtRes'!BQ83)),6)</f>
        <v>3512.8389999999999</v>
      </c>
      <c r="AD88" s="2">
        <f>ROUND((((SUM(SmtRes!BR76:'SmtRes'!BR83))-(SUM(SmtRes!BS76:'SmtRes'!BS83)))+AE88),6)</f>
        <v>535.95699999999999</v>
      </c>
      <c r="AE88" s="2">
        <f>ROUND((SUM(SmtRes!BS76:'SmtRes'!BS83)),6)</f>
        <v>249.8</v>
      </c>
      <c r="AF88" s="2">
        <f>ROUND((SUM(SmtRes!BT76:'SmtRes'!BT83)),6)</f>
        <v>7503.5519999999997</v>
      </c>
      <c r="AG88" s="2">
        <f t="shared" si="65"/>
        <v>0</v>
      </c>
      <c r="AH88" s="2">
        <f>(SUM(SmtRes!BU76:'SmtRes'!BU83))</f>
        <v>14.4</v>
      </c>
      <c r="AI88" s="2">
        <f>(SUM(SmtRes!BV76:'SmtRes'!BV83))</f>
        <v>0.4</v>
      </c>
      <c r="AJ88" s="2">
        <f t="shared" si="66"/>
        <v>0</v>
      </c>
      <c r="AK88" s="2">
        <v>11802.147999999999</v>
      </c>
      <c r="AL88" s="2">
        <v>3512.8389999999999</v>
      </c>
      <c r="AM88" s="2">
        <v>535.95699999999999</v>
      </c>
      <c r="AN88" s="2">
        <v>249.8</v>
      </c>
      <c r="AO88" s="2">
        <v>7503.5520000000006</v>
      </c>
      <c r="AP88" s="2">
        <v>0</v>
      </c>
      <c r="AQ88" s="2">
        <v>14.4</v>
      </c>
      <c r="AR88" s="2">
        <v>0.4</v>
      </c>
      <c r="AS88" s="2">
        <v>0</v>
      </c>
      <c r="AT88" s="2">
        <v>97</v>
      </c>
      <c r="AU88" s="2">
        <v>51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2</v>
      </c>
      <c r="BJ88" s="2" t="s">
        <v>179</v>
      </c>
      <c r="BK88" s="2"/>
      <c r="BL88" s="2"/>
      <c r="BM88" s="2">
        <v>108001</v>
      </c>
      <c r="BN88" s="2">
        <v>0</v>
      </c>
      <c r="BO88" s="2" t="s">
        <v>3</v>
      </c>
      <c r="BP88" s="2">
        <v>0</v>
      </c>
      <c r="BQ88" s="2">
        <v>3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97</v>
      </c>
      <c r="CA88" s="2">
        <v>51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67"/>
        <v>1136.45</v>
      </c>
      <c r="CQ88" s="2">
        <f>SUMIF(SmtRes!AQ76:'SmtRes'!AQ83,"=1",SmtRes!AA76:'SmtRes'!AA83)</f>
        <v>1274.8500000000001</v>
      </c>
      <c r="CR88" s="2">
        <f>SUMIF(SmtRes!AQ76:'SmtRes'!AQ83,"=1",SmtRes!AB76:'SmtRes'!AB83)</f>
        <v>2268.91</v>
      </c>
      <c r="CS88" s="2">
        <f>SUMIF(SmtRes!AQ76:'SmtRes'!AQ83,"=1",SmtRes!AC76:'SmtRes'!AC83)</f>
        <v>1249</v>
      </c>
      <c r="CT88" s="2">
        <f>SUMIF(SmtRes!AQ76:'SmtRes'!AQ83,"=1",SmtRes!AD76:'SmtRes'!AD83)</f>
        <v>521.08000000000004</v>
      </c>
      <c r="CU88" s="2">
        <f t="shared" si="68"/>
        <v>0</v>
      </c>
      <c r="CV88" s="2">
        <f>SUMIF(SmtRes!AQ76:'SmtRes'!AQ83,"=1",SmtRes!BU76:'SmtRes'!BU83)</f>
        <v>14.4</v>
      </c>
      <c r="CW88" s="2">
        <f>SUMIF(SmtRes!AQ76:'SmtRes'!AQ83,"=1",SmtRes!BV76:'SmtRes'!BV83)</f>
        <v>0.4</v>
      </c>
      <c r="CX88" s="2">
        <f t="shared" si="69"/>
        <v>0</v>
      </c>
      <c r="CY88" s="2">
        <f>(((S88+R88)*AT88)/100)</f>
        <v>676.8660000000001</v>
      </c>
      <c r="CZ88" s="2">
        <f>(((S88+R88)*AU88)/100)</f>
        <v>355.87800000000004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1003</v>
      </c>
      <c r="DV88" s="2" t="s">
        <v>178</v>
      </c>
      <c r="DW88" s="2" t="s">
        <v>178</v>
      </c>
      <c r="DX88" s="2">
        <v>100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65335227</v>
      </c>
      <c r="EF88" s="2">
        <v>3</v>
      </c>
      <c r="EG88" s="2" t="s">
        <v>180</v>
      </c>
      <c r="EH88" s="2">
        <v>0</v>
      </c>
      <c r="EI88" s="2" t="s">
        <v>3</v>
      </c>
      <c r="EJ88" s="2">
        <v>2</v>
      </c>
      <c r="EK88" s="2">
        <v>108001</v>
      </c>
      <c r="EL88" s="2" t="s">
        <v>181</v>
      </c>
      <c r="EM88" s="2" t="s">
        <v>182</v>
      </c>
      <c r="EN88" s="2"/>
      <c r="EO88" s="2" t="s">
        <v>3</v>
      </c>
      <c r="EP88" s="2"/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14.4</v>
      </c>
      <c r="EX88" s="2">
        <v>0.4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97</v>
      </c>
      <c r="FY88" s="2">
        <v>51</v>
      </c>
      <c r="FZ88" s="2"/>
      <c r="GA88" s="2" t="s">
        <v>3</v>
      </c>
      <c r="GB88" s="2"/>
      <c r="GC88" s="2"/>
      <c r="GD88" s="2">
        <v>1</v>
      </c>
      <c r="GE88" s="2"/>
      <c r="GF88" s="2">
        <v>-1751022255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70"/>
        <v>0</v>
      </c>
      <c r="GM88" s="2">
        <f t="shared" si="71"/>
        <v>2169.1999999999998</v>
      </c>
      <c r="GN88" s="2">
        <f t="shared" si="72"/>
        <v>0</v>
      </c>
      <c r="GO88" s="2">
        <f t="shared" si="73"/>
        <v>2169.1999999999998</v>
      </c>
      <c r="GP88" s="2">
        <f t="shared" si="74"/>
        <v>0</v>
      </c>
      <c r="GQ88" s="2"/>
      <c r="GR88" s="2">
        <v>0</v>
      </c>
      <c r="GS88" s="2">
        <v>0</v>
      </c>
      <c r="GT88" s="2">
        <v>0</v>
      </c>
      <c r="GU88" s="2" t="s">
        <v>3</v>
      </c>
      <c r="GV88" s="2">
        <f t="shared" si="75"/>
        <v>0</v>
      </c>
      <c r="GW88" s="2">
        <v>1</v>
      </c>
      <c r="GX88" s="2">
        <f t="shared" si="76"/>
        <v>0</v>
      </c>
      <c r="GY88" s="2"/>
      <c r="GZ88" s="2"/>
      <c r="HA88" s="2">
        <v>0</v>
      </c>
      <c r="HB88" s="2">
        <v>0</v>
      </c>
      <c r="HC88" s="2">
        <f t="shared" si="77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183</v>
      </c>
      <c r="HO88" s="2" t="s">
        <v>184</v>
      </c>
      <c r="HP88" s="2" t="s">
        <v>181</v>
      </c>
      <c r="HQ88" s="2" t="s">
        <v>181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 s="2">
        <v>17</v>
      </c>
      <c r="B89" s="2">
        <v>1</v>
      </c>
      <c r="C89" s="2"/>
      <c r="D89" s="2"/>
      <c r="E89" s="2" t="s">
        <v>185</v>
      </c>
      <c r="F89" s="2" t="s">
        <v>186</v>
      </c>
      <c r="G89" s="2" t="s">
        <v>187</v>
      </c>
      <c r="H89" s="2" t="s">
        <v>188</v>
      </c>
      <c r="I89" s="2">
        <f>ROUND((9*1.57)/1000,7)</f>
        <v>1.413E-2</v>
      </c>
      <c r="J89" s="2">
        <v>0</v>
      </c>
      <c r="K89" s="2">
        <f>ROUND((9*1.57)/1000,7)</f>
        <v>1.413E-2</v>
      </c>
      <c r="L89" s="2"/>
      <c r="M89" s="2"/>
      <c r="N89" s="2"/>
      <c r="O89" s="2">
        <f t="shared" si="59"/>
        <v>835.31</v>
      </c>
      <c r="P89" s="2">
        <f>ROUND(CQ89*I89,2)</f>
        <v>835.31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 t="shared" si="60"/>
        <v>0</v>
      </c>
      <c r="U89" s="2">
        <f>ROUND(CV89*I89,7)</f>
        <v>0</v>
      </c>
      <c r="V89" s="2">
        <f>ROUND(CW89*I89,7)</f>
        <v>0</v>
      </c>
      <c r="W89" s="2">
        <f t="shared" si="61"/>
        <v>0</v>
      </c>
      <c r="X89" s="2">
        <f t="shared" si="62"/>
        <v>0</v>
      </c>
      <c r="Y89" s="2">
        <f t="shared" si="63"/>
        <v>0</v>
      </c>
      <c r="Z89" s="2"/>
      <c r="AA89" s="2">
        <v>73660935</v>
      </c>
      <c r="AB89" s="2">
        <f t="shared" si="64"/>
        <v>72093.09</v>
      </c>
      <c r="AC89" s="2">
        <f>ROUND((ES89),6)</f>
        <v>72093.09</v>
      </c>
      <c r="AD89" s="2">
        <f>ROUND((((ET89)-(EU89))+AE89),6)</f>
        <v>0</v>
      </c>
      <c r="AE89" s="2">
        <f>ROUND((EU89),6)</f>
        <v>0</v>
      </c>
      <c r="AF89" s="2">
        <f>ROUND((EV89),6)</f>
        <v>0</v>
      </c>
      <c r="AG89" s="2">
        <f t="shared" si="65"/>
        <v>0</v>
      </c>
      <c r="AH89" s="2">
        <f>(EW89)</f>
        <v>0</v>
      </c>
      <c r="AI89" s="2">
        <f>(EX89)</f>
        <v>0</v>
      </c>
      <c r="AJ89" s="2">
        <f t="shared" si="66"/>
        <v>0</v>
      </c>
      <c r="AK89" s="2">
        <v>72093.09</v>
      </c>
      <c r="AL89" s="2">
        <v>72093.09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0.82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189</v>
      </c>
      <c r="BK89" s="2"/>
      <c r="BL89" s="2"/>
      <c r="BM89" s="2">
        <v>500001</v>
      </c>
      <c r="BN89" s="2">
        <v>0</v>
      </c>
      <c r="BO89" s="2" t="s">
        <v>186</v>
      </c>
      <c r="BP89" s="2">
        <v>1</v>
      </c>
      <c r="BQ89" s="2">
        <v>8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67"/>
        <v>835.31</v>
      </c>
      <c r="CQ89" s="2">
        <f>ROUND(AL89*BC89,2)</f>
        <v>59116.33</v>
      </c>
      <c r="CR89" s="2">
        <f>ROUND(AM89*BB89,2)</f>
        <v>0</v>
      </c>
      <c r="CS89" s="2">
        <f>ROUND(AN89*BS89,2)</f>
        <v>0</v>
      </c>
      <c r="CT89" s="2">
        <f>ROUND(AO89*BA89,2)</f>
        <v>0</v>
      </c>
      <c r="CU89" s="2">
        <f t="shared" si="68"/>
        <v>0</v>
      </c>
      <c r="CV89" s="2">
        <f>AH89</f>
        <v>0</v>
      </c>
      <c r="CW89" s="2">
        <f>AI89</f>
        <v>0</v>
      </c>
      <c r="CX89" s="2">
        <f t="shared" si="69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188</v>
      </c>
      <c r="DW89" s="2" t="s">
        <v>188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65335283</v>
      </c>
      <c r="EF89" s="2">
        <v>8</v>
      </c>
      <c r="EG89" s="2" t="s">
        <v>64</v>
      </c>
      <c r="EH89" s="2">
        <v>0</v>
      </c>
      <c r="EI89" s="2" t="s">
        <v>3</v>
      </c>
      <c r="EJ89" s="2">
        <v>1</v>
      </c>
      <c r="EK89" s="2">
        <v>500001</v>
      </c>
      <c r="EL89" s="2" t="s">
        <v>65</v>
      </c>
      <c r="EM89" s="2" t="s">
        <v>66</v>
      </c>
      <c r="EN89" s="2"/>
      <c r="EO89" s="2" t="s">
        <v>3</v>
      </c>
      <c r="EP89" s="2"/>
      <c r="EQ89" s="2">
        <v>0</v>
      </c>
      <c r="ER89" s="2">
        <v>72093.09</v>
      </c>
      <c r="ES89" s="2">
        <v>72093.09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-1143340774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70"/>
        <v>0</v>
      </c>
      <c r="GM89" s="2">
        <f t="shared" si="71"/>
        <v>835.31</v>
      </c>
      <c r="GN89" s="2">
        <f t="shared" si="72"/>
        <v>835.31</v>
      </c>
      <c r="GO89" s="2">
        <f t="shared" si="73"/>
        <v>0</v>
      </c>
      <c r="GP89" s="2">
        <f t="shared" si="74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75"/>
        <v>0</v>
      </c>
      <c r="GW89" s="2">
        <v>1</v>
      </c>
      <c r="GX89" s="2">
        <f t="shared" si="76"/>
        <v>0</v>
      </c>
      <c r="GY89" s="2"/>
      <c r="GZ89" s="2"/>
      <c r="HA89" s="2">
        <v>0</v>
      </c>
      <c r="HB89" s="2">
        <v>0</v>
      </c>
      <c r="HC89" s="2">
        <f t="shared" si="7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 s="2">
        <v>17</v>
      </c>
      <c r="B90" s="2">
        <v>1</v>
      </c>
      <c r="C90" s="2">
        <f>ROW(SmtRes!A91)</f>
        <v>91</v>
      </c>
      <c r="D90" s="2">
        <f>ROW(EtalonRes!A111)</f>
        <v>111</v>
      </c>
      <c r="E90" s="2" t="s">
        <v>190</v>
      </c>
      <c r="F90" s="2" t="s">
        <v>191</v>
      </c>
      <c r="G90" s="2" t="s">
        <v>192</v>
      </c>
      <c r="H90" s="2" t="s">
        <v>193</v>
      </c>
      <c r="I90" s="2">
        <f>ROUND(6/10,7)</f>
        <v>0.6</v>
      </c>
      <c r="J90" s="2">
        <v>0</v>
      </c>
      <c r="K90" s="2">
        <f>ROUND(6/10,7)</f>
        <v>0.6</v>
      </c>
      <c r="L90" s="2"/>
      <c r="M90" s="2"/>
      <c r="N90" s="2"/>
      <c r="O90" s="2">
        <f t="shared" si="59"/>
        <v>4703.66</v>
      </c>
      <c r="P90" s="2">
        <f>SUMIF(SmtRes!AQ84:'SmtRes'!AQ91,"=1",SmtRes!DF84:'SmtRes'!DF91)</f>
        <v>1420.1499999999999</v>
      </c>
      <c r="Q90" s="2">
        <f>SUMIF(SmtRes!AQ84:'SmtRes'!AQ91,"=1",SmtRes!DG84:'SmtRes'!DG91)</f>
        <v>257.86</v>
      </c>
      <c r="R90" s="2">
        <f>SUMIF(SmtRes!AQ84:'SmtRes'!AQ91,"=1",SmtRes!DH84:'SmtRes'!DH91)</f>
        <v>127.4</v>
      </c>
      <c r="S90" s="2">
        <f>SUMIF(SmtRes!AQ84:'SmtRes'!AQ91,"=1",SmtRes!DI84:'SmtRes'!DI91)</f>
        <v>2898.25</v>
      </c>
      <c r="T90" s="2">
        <f t="shared" si="60"/>
        <v>0</v>
      </c>
      <c r="U90" s="2">
        <f>SUMIF(SmtRes!AQ84:'SmtRes'!AQ91,"=1",SmtRes!CV84:'SmtRes'!CV91)</f>
        <v>5.5620000000000003</v>
      </c>
      <c r="V90" s="2">
        <f>SUMIF(SmtRes!AQ84:'SmtRes'!AQ91,"=1",SmtRes!CW84:'SmtRes'!CW91)</f>
        <v>0.20399999999999999</v>
      </c>
      <c r="W90" s="2">
        <f t="shared" si="61"/>
        <v>0</v>
      </c>
      <c r="X90" s="2">
        <f t="shared" si="62"/>
        <v>2934.88</v>
      </c>
      <c r="Y90" s="2">
        <f t="shared" si="63"/>
        <v>1543.08</v>
      </c>
      <c r="Z90" s="2"/>
      <c r="AA90" s="2">
        <v>73660935</v>
      </c>
      <c r="AB90" s="2">
        <f t="shared" si="64"/>
        <v>7184.4516000000003</v>
      </c>
      <c r="AC90" s="2">
        <f>ROUND((SUM(SmtRes!BQ84:'SmtRes'!BQ91)),6)</f>
        <v>1924.2795000000001</v>
      </c>
      <c r="AD90" s="2">
        <f>ROUND((((SUM(SmtRes!BR84:'SmtRes'!BR91))-(SUM(SmtRes!BS84:'SmtRes'!BS91)))+AE90),6)</f>
        <v>429.76049999999998</v>
      </c>
      <c r="AE90" s="2">
        <f>ROUND((SUM(SmtRes!BS84:'SmtRes'!BS91)),6)</f>
        <v>212.33</v>
      </c>
      <c r="AF90" s="2">
        <f>ROUND((SUM(SmtRes!BT84:'SmtRes'!BT91)),6)</f>
        <v>4830.4116000000004</v>
      </c>
      <c r="AG90" s="2">
        <f t="shared" si="65"/>
        <v>0</v>
      </c>
      <c r="AH90" s="2">
        <f>(SUM(SmtRes!BU84:'SmtRes'!BU91))</f>
        <v>9.27</v>
      </c>
      <c r="AI90" s="2">
        <f>(SUM(SmtRes!BV84:'SmtRes'!BV91))</f>
        <v>0.34</v>
      </c>
      <c r="AJ90" s="2">
        <f t="shared" si="66"/>
        <v>0</v>
      </c>
      <c r="AK90" s="2">
        <v>7396.7816000000003</v>
      </c>
      <c r="AL90" s="2">
        <v>1924.2794999999999</v>
      </c>
      <c r="AM90" s="2">
        <v>429.76050000000004</v>
      </c>
      <c r="AN90" s="2">
        <v>212.33</v>
      </c>
      <c r="AO90" s="2">
        <v>4830.4116000000004</v>
      </c>
      <c r="AP90" s="2">
        <v>0</v>
      </c>
      <c r="AQ90" s="2">
        <v>9.27</v>
      </c>
      <c r="AR90" s="2">
        <v>0.34</v>
      </c>
      <c r="AS90" s="2">
        <v>0</v>
      </c>
      <c r="AT90" s="2">
        <v>97</v>
      </c>
      <c r="AU90" s="2">
        <v>51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2</v>
      </c>
      <c r="BJ90" s="2" t="s">
        <v>194</v>
      </c>
      <c r="BK90" s="2"/>
      <c r="BL90" s="2"/>
      <c r="BM90" s="2">
        <v>108001</v>
      </c>
      <c r="BN90" s="2">
        <v>0</v>
      </c>
      <c r="BO90" s="2" t="s">
        <v>3</v>
      </c>
      <c r="BP90" s="2">
        <v>0</v>
      </c>
      <c r="BQ90" s="2">
        <v>3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97</v>
      </c>
      <c r="CA90" s="2">
        <v>51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67"/>
        <v>4703.66</v>
      </c>
      <c r="CQ90" s="2">
        <f>SUMIF(SmtRes!AQ84:'SmtRes'!AQ91,"=1",SmtRes!AA84:'SmtRes'!AA91)</f>
        <v>1274.8500000000001</v>
      </c>
      <c r="CR90" s="2">
        <f>SUMIF(SmtRes!AQ84:'SmtRes'!AQ91,"=1",SmtRes!AB84:'SmtRes'!AB91)</f>
        <v>2268.91</v>
      </c>
      <c r="CS90" s="2">
        <f>SUMIF(SmtRes!AQ84:'SmtRes'!AQ91,"=1",SmtRes!AC84:'SmtRes'!AC91)</f>
        <v>1249</v>
      </c>
      <c r="CT90" s="2">
        <f>SUMIF(SmtRes!AQ84:'SmtRes'!AQ91,"=1",SmtRes!AD84:'SmtRes'!AD91)</f>
        <v>521.08000000000004</v>
      </c>
      <c r="CU90" s="2">
        <f t="shared" si="68"/>
        <v>0</v>
      </c>
      <c r="CV90" s="2">
        <f>SUMIF(SmtRes!AQ84:'SmtRes'!AQ91,"=1",SmtRes!BU84:'SmtRes'!BU91)</f>
        <v>9.27</v>
      </c>
      <c r="CW90" s="2">
        <f>SUMIF(SmtRes!AQ84:'SmtRes'!AQ91,"=1",SmtRes!BV84:'SmtRes'!BV91)</f>
        <v>0.34</v>
      </c>
      <c r="CX90" s="2">
        <f t="shared" si="69"/>
        <v>0</v>
      </c>
      <c r="CY90" s="2">
        <f>(((S90+R90)*AT90)/100)</f>
        <v>2934.8804999999998</v>
      </c>
      <c r="CZ90" s="2">
        <f>(((S90+R90)*AU90)/100)</f>
        <v>1543.0815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193</v>
      </c>
      <c r="DW90" s="2" t="s">
        <v>193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65335227</v>
      </c>
      <c r="EF90" s="2">
        <v>3</v>
      </c>
      <c r="EG90" s="2" t="s">
        <v>180</v>
      </c>
      <c r="EH90" s="2">
        <v>0</v>
      </c>
      <c r="EI90" s="2" t="s">
        <v>3</v>
      </c>
      <c r="EJ90" s="2">
        <v>2</v>
      </c>
      <c r="EK90" s="2">
        <v>108001</v>
      </c>
      <c r="EL90" s="2" t="s">
        <v>181</v>
      </c>
      <c r="EM90" s="2" t="s">
        <v>182</v>
      </c>
      <c r="EN90" s="2"/>
      <c r="EO90" s="2" t="s">
        <v>3</v>
      </c>
      <c r="EP90" s="2"/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9.27</v>
      </c>
      <c r="EX90" s="2">
        <v>0.34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97</v>
      </c>
      <c r="FY90" s="2">
        <v>51</v>
      </c>
      <c r="FZ90" s="2"/>
      <c r="GA90" s="2" t="s">
        <v>3</v>
      </c>
      <c r="GB90" s="2"/>
      <c r="GC90" s="2"/>
      <c r="GD90" s="2">
        <v>1</v>
      </c>
      <c r="GE90" s="2"/>
      <c r="GF90" s="2">
        <v>734377515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70"/>
        <v>0</v>
      </c>
      <c r="GM90" s="2">
        <f t="shared" si="71"/>
        <v>9181.6200000000008</v>
      </c>
      <c r="GN90" s="2">
        <f t="shared" si="72"/>
        <v>0</v>
      </c>
      <c r="GO90" s="2">
        <f t="shared" si="73"/>
        <v>9181.6200000000008</v>
      </c>
      <c r="GP90" s="2">
        <f t="shared" si="74"/>
        <v>0</v>
      </c>
      <c r="GQ90" s="2"/>
      <c r="GR90" s="2">
        <v>0</v>
      </c>
      <c r="GS90" s="2">
        <v>0</v>
      </c>
      <c r="GT90" s="2">
        <v>0</v>
      </c>
      <c r="GU90" s="2" t="s">
        <v>3</v>
      </c>
      <c r="GV90" s="2">
        <f t="shared" si="75"/>
        <v>0</v>
      </c>
      <c r="GW90" s="2">
        <v>1</v>
      </c>
      <c r="GX90" s="2">
        <f t="shared" si="76"/>
        <v>0</v>
      </c>
      <c r="GY90" s="2"/>
      <c r="GZ90" s="2"/>
      <c r="HA90" s="2">
        <v>0</v>
      </c>
      <c r="HB90" s="2">
        <v>0</v>
      </c>
      <c r="HC90" s="2">
        <f t="shared" si="77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183</v>
      </c>
      <c r="HO90" s="2" t="s">
        <v>184</v>
      </c>
      <c r="HP90" s="2" t="s">
        <v>181</v>
      </c>
      <c r="HQ90" s="2" t="s">
        <v>181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 s="2">
        <v>17</v>
      </c>
      <c r="B91" s="2">
        <v>1</v>
      </c>
      <c r="C91" s="2"/>
      <c r="D91" s="2"/>
      <c r="E91" s="2" t="s">
        <v>195</v>
      </c>
      <c r="F91" s="2" t="s">
        <v>196</v>
      </c>
      <c r="G91" s="2" t="s">
        <v>197</v>
      </c>
      <c r="H91" s="2" t="s">
        <v>41</v>
      </c>
      <c r="I91" s="2">
        <v>6</v>
      </c>
      <c r="J91" s="2">
        <v>0</v>
      </c>
      <c r="K91" s="2">
        <v>6</v>
      </c>
      <c r="L91" s="2"/>
      <c r="M91" s="2"/>
      <c r="N91" s="2"/>
      <c r="O91" s="2">
        <f t="shared" si="59"/>
        <v>9115.02</v>
      </c>
      <c r="P91" s="2">
        <f>ROUND(CQ91*I91,2)</f>
        <v>9115.02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 t="shared" si="60"/>
        <v>0</v>
      </c>
      <c r="U91" s="2">
        <f>ROUND(CV91*I91,7)</f>
        <v>0</v>
      </c>
      <c r="V91" s="2">
        <f>ROUND(CW91*I91,7)</f>
        <v>0</v>
      </c>
      <c r="W91" s="2">
        <f t="shared" si="61"/>
        <v>0</v>
      </c>
      <c r="X91" s="2">
        <f t="shared" si="62"/>
        <v>0</v>
      </c>
      <c r="Y91" s="2">
        <f t="shared" si="63"/>
        <v>0</v>
      </c>
      <c r="Z91" s="2"/>
      <c r="AA91" s="2">
        <v>73660935</v>
      </c>
      <c r="AB91" s="2">
        <f t="shared" si="64"/>
        <v>1519.17</v>
      </c>
      <c r="AC91" s="2">
        <f>ROUND((ES91),6)</f>
        <v>1519.17</v>
      </c>
      <c r="AD91" s="2">
        <f>ROUND((ET91),6)</f>
        <v>0</v>
      </c>
      <c r="AE91" s="2">
        <f>ROUND((EU91),6)</f>
        <v>0</v>
      </c>
      <c r="AF91" s="2">
        <f>ROUND((EV91),6)</f>
        <v>0</v>
      </c>
      <c r="AG91" s="2">
        <f t="shared" si="65"/>
        <v>0</v>
      </c>
      <c r="AH91" s="2">
        <f>(EW91)</f>
        <v>0</v>
      </c>
      <c r="AI91" s="2">
        <f>(EX91)</f>
        <v>0</v>
      </c>
      <c r="AJ91" s="2">
        <f t="shared" si="66"/>
        <v>0</v>
      </c>
      <c r="AK91" s="2">
        <v>1519.17</v>
      </c>
      <c r="AL91" s="2">
        <v>1519.17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196</v>
      </c>
      <c r="BK91" s="2"/>
      <c r="BL91" s="2"/>
      <c r="BM91" s="2">
        <v>900</v>
      </c>
      <c r="BN91" s="2">
        <v>0</v>
      </c>
      <c r="BO91" s="2" t="s">
        <v>3</v>
      </c>
      <c r="BP91" s="2">
        <v>0</v>
      </c>
      <c r="BQ91" s="2">
        <v>90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67"/>
        <v>9115.02</v>
      </c>
      <c r="CQ91" s="2">
        <f>ROUND(AL91,2)</f>
        <v>1519.17</v>
      </c>
      <c r="CR91" s="2">
        <f>ROUND(AM91,2)</f>
        <v>0</v>
      </c>
      <c r="CS91" s="2">
        <f>ROUND(AN91*BS91,2)</f>
        <v>0</v>
      </c>
      <c r="CT91" s="2">
        <f>ROUND(AO91*BA91,2)</f>
        <v>0</v>
      </c>
      <c r="CU91" s="2">
        <f t="shared" si="68"/>
        <v>0</v>
      </c>
      <c r="CV91" s="2">
        <f>AH91</f>
        <v>0</v>
      </c>
      <c r="CW91" s="2">
        <f>AI91</f>
        <v>0</v>
      </c>
      <c r="CX91" s="2">
        <f t="shared" si="69"/>
        <v>0</v>
      </c>
      <c r="CY91" s="2">
        <f>0</f>
        <v>0</v>
      </c>
      <c r="CZ91" s="2">
        <f>0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41</v>
      </c>
      <c r="DW91" s="2" t="s">
        <v>41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65335786</v>
      </c>
      <c r="EF91" s="2">
        <v>90</v>
      </c>
      <c r="EG91" s="2" t="s">
        <v>70</v>
      </c>
      <c r="EH91" s="2">
        <v>0</v>
      </c>
      <c r="EI91" s="2" t="s">
        <v>3</v>
      </c>
      <c r="EJ91" s="2">
        <v>1</v>
      </c>
      <c r="EK91" s="2">
        <v>900</v>
      </c>
      <c r="EL91" s="2" t="s">
        <v>70</v>
      </c>
      <c r="EM91" s="2" t="s">
        <v>71</v>
      </c>
      <c r="EN91" s="2"/>
      <c r="EO91" s="2" t="s">
        <v>3</v>
      </c>
      <c r="EP91" s="2"/>
      <c r="EQ91" s="2">
        <v>16</v>
      </c>
      <c r="ER91" s="2">
        <v>0</v>
      </c>
      <c r="ES91" s="2">
        <v>1519.17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5</v>
      </c>
      <c r="FA91" s="2"/>
      <c r="FB91" s="2"/>
      <c r="FC91" s="2">
        <v>0</v>
      </c>
      <c r="FD91" s="2">
        <v>18</v>
      </c>
      <c r="FE91" s="2"/>
      <c r="FF91" s="2">
        <v>1519.17</v>
      </c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405465665</v>
      </c>
      <c r="GG91" s="2">
        <v>2</v>
      </c>
      <c r="GH91" s="2">
        <v>3</v>
      </c>
      <c r="GI91" s="2">
        <v>-2</v>
      </c>
      <c r="GJ91" s="2">
        <v>0</v>
      </c>
      <c r="GK91" s="2">
        <v>0</v>
      </c>
      <c r="GL91" s="2">
        <f t="shared" si="70"/>
        <v>0</v>
      </c>
      <c r="GM91" s="2">
        <f t="shared" si="71"/>
        <v>9115.02</v>
      </c>
      <c r="GN91" s="2">
        <f t="shared" si="72"/>
        <v>9115.02</v>
      </c>
      <c r="GO91" s="2">
        <f t="shared" si="73"/>
        <v>0</v>
      </c>
      <c r="GP91" s="2">
        <f t="shared" si="74"/>
        <v>0</v>
      </c>
      <c r="GQ91" s="2"/>
      <c r="GR91" s="2">
        <v>1</v>
      </c>
      <c r="GS91" s="2">
        <v>1</v>
      </c>
      <c r="GT91" s="2">
        <v>0</v>
      </c>
      <c r="GU91" s="2" t="s">
        <v>3</v>
      </c>
      <c r="GV91" s="2">
        <f t="shared" si="75"/>
        <v>0</v>
      </c>
      <c r="GW91" s="2">
        <v>1</v>
      </c>
      <c r="GX91" s="2">
        <f t="shared" si="76"/>
        <v>0</v>
      </c>
      <c r="GY91" s="2"/>
      <c r="GZ91" s="2"/>
      <c r="HA91" s="2">
        <v>0</v>
      </c>
      <c r="HB91" s="2">
        <v>0</v>
      </c>
      <c r="HC91" s="2">
        <f t="shared" si="77"/>
        <v>0</v>
      </c>
      <c r="HD91" s="2"/>
      <c r="HE91" s="2" t="s">
        <v>3</v>
      </c>
      <c r="HF91" s="2" t="s">
        <v>3</v>
      </c>
      <c r="HG91" s="2">
        <f>ROUND(ROUND(AL91,2)*I91,2)</f>
        <v>9115.02</v>
      </c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 s="2">
        <v>17</v>
      </c>
      <c r="B92" s="2">
        <v>1</v>
      </c>
      <c r="C92" s="2">
        <f>ROW(SmtRes!A101)</f>
        <v>101</v>
      </c>
      <c r="D92" s="2">
        <f>ROW(EtalonRes!A120)</f>
        <v>120</v>
      </c>
      <c r="E92" s="2" t="s">
        <v>198</v>
      </c>
      <c r="F92" s="2" t="s">
        <v>199</v>
      </c>
      <c r="G92" s="2" t="s">
        <v>200</v>
      </c>
      <c r="H92" s="2" t="s">
        <v>178</v>
      </c>
      <c r="I92" s="2">
        <f>ROUND(8*3/100,7)</f>
        <v>0.24</v>
      </c>
      <c r="J92" s="2">
        <v>0</v>
      </c>
      <c r="K92" s="2">
        <f>ROUND(8*3/100,7)</f>
        <v>0.24</v>
      </c>
      <c r="L92" s="2"/>
      <c r="M92" s="2"/>
      <c r="N92" s="2"/>
      <c r="O92" s="2">
        <f t="shared" si="59"/>
        <v>3164.24</v>
      </c>
      <c r="P92" s="2">
        <f>SUMIF(SmtRes!AQ92:'SmtRes'!AQ101,"=1",SmtRes!DF92:'SmtRes'!DF101)</f>
        <v>685.57</v>
      </c>
      <c r="Q92" s="2">
        <f>SUMIF(SmtRes!AQ92:'SmtRes'!AQ101,"=1",SmtRes!DG92:'SmtRes'!DG101)</f>
        <v>114.10999999999999</v>
      </c>
      <c r="R92" s="2">
        <f>SUMIF(SmtRes!AQ92:'SmtRes'!AQ101,"=1",SmtRes!DH92:'SmtRes'!DH101)</f>
        <v>50.96</v>
      </c>
      <c r="S92" s="2">
        <f>SUMIF(SmtRes!AQ92:'SmtRes'!AQ101,"=1",SmtRes!DI92:'SmtRes'!DI101)</f>
        <v>2313.6</v>
      </c>
      <c r="T92" s="2">
        <f t="shared" si="60"/>
        <v>0</v>
      </c>
      <c r="U92" s="2">
        <f>SUMIF(SmtRes!AQ92:'SmtRes'!AQ101,"=1",SmtRes!CV92:'SmtRes'!CV101)</f>
        <v>4.4400000000000004</v>
      </c>
      <c r="V92" s="2">
        <f>SUMIF(SmtRes!AQ92:'SmtRes'!AQ101,"=1",SmtRes!CW92:'SmtRes'!CW101)</f>
        <v>8.1600000000000006E-2</v>
      </c>
      <c r="W92" s="2">
        <f t="shared" si="61"/>
        <v>0</v>
      </c>
      <c r="X92" s="2">
        <f t="shared" si="62"/>
        <v>2293.62</v>
      </c>
      <c r="Y92" s="2">
        <f t="shared" si="63"/>
        <v>1205.93</v>
      </c>
      <c r="Z92" s="2"/>
      <c r="AA92" s="2">
        <v>73660935</v>
      </c>
      <c r="AB92" s="2">
        <f t="shared" si="64"/>
        <v>12443.2408</v>
      </c>
      <c r="AC92" s="2">
        <f>ROUND((SUM(SmtRes!BQ92:'SmtRes'!BQ101)),6)</f>
        <v>2327.8110000000001</v>
      </c>
      <c r="AD92" s="2">
        <f>ROUND((((SUM(SmtRes!BR92:'SmtRes'!BR101))-(SUM(SmtRes!BS92:'SmtRes'!BS101)))+AE92),6)</f>
        <v>475.44979999999998</v>
      </c>
      <c r="AE92" s="2">
        <f>ROUND((SUM(SmtRes!BS92:'SmtRes'!BS101)),6)</f>
        <v>212.33</v>
      </c>
      <c r="AF92" s="2">
        <f>ROUND((SUM(SmtRes!BT92:'SmtRes'!BT101)),6)</f>
        <v>9639.98</v>
      </c>
      <c r="AG92" s="2">
        <f t="shared" si="65"/>
        <v>0</v>
      </c>
      <c r="AH92" s="2">
        <f>(SUM(SmtRes!BU92:'SmtRes'!BU101))</f>
        <v>18.5</v>
      </c>
      <c r="AI92" s="2">
        <f>(SUM(SmtRes!BV92:'SmtRes'!BV101))</f>
        <v>0.34</v>
      </c>
      <c r="AJ92" s="2">
        <f t="shared" si="66"/>
        <v>0</v>
      </c>
      <c r="AK92" s="2">
        <v>12655.570800000001</v>
      </c>
      <c r="AL92" s="2">
        <v>2327.8109999999997</v>
      </c>
      <c r="AM92" s="2">
        <v>475.44980000000004</v>
      </c>
      <c r="AN92" s="2">
        <v>212.33</v>
      </c>
      <c r="AO92" s="2">
        <v>9639.9800000000014</v>
      </c>
      <c r="AP92" s="2">
        <v>0</v>
      </c>
      <c r="AQ92" s="2">
        <v>18.5</v>
      </c>
      <c r="AR92" s="2">
        <v>0.34</v>
      </c>
      <c r="AS92" s="2">
        <v>0</v>
      </c>
      <c r="AT92" s="2">
        <v>97</v>
      </c>
      <c r="AU92" s="2">
        <v>51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2</v>
      </c>
      <c r="BJ92" s="2" t="s">
        <v>201</v>
      </c>
      <c r="BK92" s="2"/>
      <c r="BL92" s="2"/>
      <c r="BM92" s="2">
        <v>108001</v>
      </c>
      <c r="BN92" s="2">
        <v>0</v>
      </c>
      <c r="BO92" s="2" t="s">
        <v>3</v>
      </c>
      <c r="BP92" s="2">
        <v>0</v>
      </c>
      <c r="BQ92" s="2">
        <v>3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97</v>
      </c>
      <c r="CA92" s="2">
        <v>51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67"/>
        <v>3164.24</v>
      </c>
      <c r="CQ92" s="2">
        <f>SUMIF(SmtRes!AQ92:'SmtRes'!AQ101,"=1",SmtRes!AA92:'SmtRes'!AA101)</f>
        <v>1274.8500000000001</v>
      </c>
      <c r="CR92" s="2">
        <f>SUMIF(SmtRes!AQ92:'SmtRes'!AQ101,"=1",SmtRes!AB92:'SmtRes'!AB101)</f>
        <v>2268.91</v>
      </c>
      <c r="CS92" s="2">
        <f>SUMIF(SmtRes!AQ92:'SmtRes'!AQ101,"=1",SmtRes!AC92:'SmtRes'!AC101)</f>
        <v>1249</v>
      </c>
      <c r="CT92" s="2">
        <f>SUMIF(SmtRes!AQ92:'SmtRes'!AQ101,"=1",SmtRes!AD92:'SmtRes'!AD101)</f>
        <v>521.08000000000004</v>
      </c>
      <c r="CU92" s="2">
        <f t="shared" si="68"/>
        <v>0</v>
      </c>
      <c r="CV92" s="2">
        <f>SUMIF(SmtRes!AQ92:'SmtRes'!AQ101,"=1",SmtRes!BU92:'SmtRes'!BU101)</f>
        <v>18.5</v>
      </c>
      <c r="CW92" s="2">
        <f>SUMIF(SmtRes!AQ92:'SmtRes'!AQ101,"=1",SmtRes!BV92:'SmtRes'!BV101)</f>
        <v>0.34</v>
      </c>
      <c r="CX92" s="2">
        <f t="shared" si="69"/>
        <v>0</v>
      </c>
      <c r="CY92" s="2">
        <f>(((S92+R92)*AT92)/100)</f>
        <v>2293.6232</v>
      </c>
      <c r="CZ92" s="2">
        <f>(((S92+R92)*AU92)/100)</f>
        <v>1205.9256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1003</v>
      </c>
      <c r="DV92" s="2" t="s">
        <v>178</v>
      </c>
      <c r="DW92" s="2" t="s">
        <v>178</v>
      </c>
      <c r="DX92" s="2">
        <v>100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65335227</v>
      </c>
      <c r="EF92" s="2">
        <v>3</v>
      </c>
      <c r="EG92" s="2" t="s">
        <v>180</v>
      </c>
      <c r="EH92" s="2">
        <v>0</v>
      </c>
      <c r="EI92" s="2" t="s">
        <v>3</v>
      </c>
      <c r="EJ92" s="2">
        <v>2</v>
      </c>
      <c r="EK92" s="2">
        <v>108001</v>
      </c>
      <c r="EL92" s="2" t="s">
        <v>181</v>
      </c>
      <c r="EM92" s="2" t="s">
        <v>182</v>
      </c>
      <c r="EN92" s="2"/>
      <c r="EO92" s="2" t="s">
        <v>3</v>
      </c>
      <c r="EP92" s="2"/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18.5</v>
      </c>
      <c r="EX92" s="2">
        <v>0.34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97</v>
      </c>
      <c r="FY92" s="2">
        <v>51</v>
      </c>
      <c r="FZ92" s="2"/>
      <c r="GA92" s="2" t="s">
        <v>3</v>
      </c>
      <c r="GB92" s="2"/>
      <c r="GC92" s="2"/>
      <c r="GD92" s="2">
        <v>1</v>
      </c>
      <c r="GE92" s="2"/>
      <c r="GF92" s="2">
        <v>1376461628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si="70"/>
        <v>0</v>
      </c>
      <c r="GM92" s="2">
        <f t="shared" si="71"/>
        <v>6663.79</v>
      </c>
      <c r="GN92" s="2">
        <f t="shared" si="72"/>
        <v>0</v>
      </c>
      <c r="GO92" s="2">
        <f t="shared" si="73"/>
        <v>6663.79</v>
      </c>
      <c r="GP92" s="2">
        <f t="shared" si="74"/>
        <v>0</v>
      </c>
      <c r="GQ92" s="2"/>
      <c r="GR92" s="2">
        <v>0</v>
      </c>
      <c r="GS92" s="2">
        <v>0</v>
      </c>
      <c r="GT92" s="2">
        <v>0</v>
      </c>
      <c r="GU92" s="2" t="s">
        <v>3</v>
      </c>
      <c r="GV92" s="2">
        <f t="shared" si="75"/>
        <v>0</v>
      </c>
      <c r="GW92" s="2">
        <v>1</v>
      </c>
      <c r="GX92" s="2">
        <f t="shared" si="76"/>
        <v>0</v>
      </c>
      <c r="GY92" s="2"/>
      <c r="GZ92" s="2"/>
      <c r="HA92" s="2">
        <v>0</v>
      </c>
      <c r="HB92" s="2">
        <v>0</v>
      </c>
      <c r="HC92" s="2">
        <f t="shared" si="77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183</v>
      </c>
      <c r="HO92" s="2" t="s">
        <v>184</v>
      </c>
      <c r="HP92" s="2" t="s">
        <v>181</v>
      </c>
      <c r="HQ92" s="2" t="s">
        <v>181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 s="2">
        <v>18</v>
      </c>
      <c r="B93" s="2">
        <v>1</v>
      </c>
      <c r="C93" s="2">
        <v>98</v>
      </c>
      <c r="D93" s="2"/>
      <c r="E93" s="2" t="s">
        <v>202</v>
      </c>
      <c r="F93" s="2" t="s">
        <v>203</v>
      </c>
      <c r="G93" s="2" t="s">
        <v>204</v>
      </c>
      <c r="H93" s="2" t="s">
        <v>188</v>
      </c>
      <c r="I93" s="2">
        <f>I92*J93</f>
        <v>9.6000000000000002E-4</v>
      </c>
      <c r="J93" s="2">
        <v>4.0000000000000001E-3</v>
      </c>
      <c r="K93" s="2">
        <v>4.0000000000000001E-3</v>
      </c>
      <c r="L93" s="2"/>
      <c r="M93" s="2"/>
      <c r="N93" s="2"/>
      <c r="O93" s="2">
        <f t="shared" si="59"/>
        <v>46.6</v>
      </c>
      <c r="P93" s="2">
        <f>ROUND(CQ93*I93,2)</f>
        <v>46.6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 t="shared" si="60"/>
        <v>0</v>
      </c>
      <c r="U93" s="2">
        <f>ROUND(CV93*I93,7)</f>
        <v>0</v>
      </c>
      <c r="V93" s="2">
        <f>ROUND(CW93*I93,7)</f>
        <v>0</v>
      </c>
      <c r="W93" s="2">
        <f t="shared" si="61"/>
        <v>0</v>
      </c>
      <c r="X93" s="2">
        <f t="shared" si="62"/>
        <v>0</v>
      </c>
      <c r="Y93" s="2">
        <f t="shared" si="63"/>
        <v>0</v>
      </c>
      <c r="Z93" s="2"/>
      <c r="AA93" s="2">
        <v>73660935</v>
      </c>
      <c r="AB93" s="2">
        <f t="shared" si="64"/>
        <v>48543.27</v>
      </c>
      <c r="AC93" s="2">
        <f>ROUND((ES93),6)</f>
        <v>48543.27</v>
      </c>
      <c r="AD93" s="2">
        <f>ROUND((((ET93)-(EU93))+AE93),6)</f>
        <v>0</v>
      </c>
      <c r="AE93" s="2">
        <f t="shared" ref="AE93:AF95" si="78">ROUND((EU93),6)</f>
        <v>0</v>
      </c>
      <c r="AF93" s="2">
        <f t="shared" si="78"/>
        <v>0</v>
      </c>
      <c r="AG93" s="2">
        <f t="shared" si="65"/>
        <v>0</v>
      </c>
      <c r="AH93" s="2">
        <f t="shared" ref="AH93:AI95" si="79">(EW93)</f>
        <v>0</v>
      </c>
      <c r="AI93" s="2">
        <f t="shared" si="79"/>
        <v>0</v>
      </c>
      <c r="AJ93" s="2">
        <f t="shared" si="66"/>
        <v>0</v>
      </c>
      <c r="AK93" s="2">
        <v>48543.27</v>
      </c>
      <c r="AL93" s="2">
        <v>48543.27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97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2</v>
      </c>
      <c r="BJ93" s="2" t="s">
        <v>205</v>
      </c>
      <c r="BK93" s="2"/>
      <c r="BL93" s="2"/>
      <c r="BM93" s="2">
        <v>108001</v>
      </c>
      <c r="BN93" s="2">
        <v>0</v>
      </c>
      <c r="BO93" s="2" t="s">
        <v>3</v>
      </c>
      <c r="BP93" s="2">
        <v>0</v>
      </c>
      <c r="BQ93" s="2">
        <v>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67"/>
        <v>46.6</v>
      </c>
      <c r="CQ93" s="2">
        <f>ROUND(AL93*BC93,2)</f>
        <v>48543.27</v>
      </c>
      <c r="CR93" s="2">
        <f>ROUND(AM93*BB93,2)</f>
        <v>0</v>
      </c>
      <c r="CS93" s="2">
        <f>ROUND(AN93*BS93,2)</f>
        <v>0</v>
      </c>
      <c r="CT93" s="2">
        <f>ROUND(AO93*BA93,2)</f>
        <v>0</v>
      </c>
      <c r="CU93" s="2">
        <f t="shared" si="68"/>
        <v>0</v>
      </c>
      <c r="CV93" s="2">
        <f t="shared" ref="CV93:CW95" si="80">AH93</f>
        <v>0</v>
      </c>
      <c r="CW93" s="2">
        <f t="shared" si="80"/>
        <v>0</v>
      </c>
      <c r="CX93" s="2">
        <f t="shared" si="69"/>
        <v>0</v>
      </c>
      <c r="CY93" s="2">
        <f>(((S93+R93)*AT93)/100)</f>
        <v>0</v>
      </c>
      <c r="CZ93" s="2">
        <f>(((S93+R93)*AU93)/100)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1009</v>
      </c>
      <c r="DV93" s="2" t="s">
        <v>188</v>
      </c>
      <c r="DW93" s="2" t="s">
        <v>188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65335227</v>
      </c>
      <c r="EF93" s="2">
        <v>3</v>
      </c>
      <c r="EG93" s="2" t="s">
        <v>180</v>
      </c>
      <c r="EH93" s="2">
        <v>0</v>
      </c>
      <c r="EI93" s="2" t="s">
        <v>3</v>
      </c>
      <c r="EJ93" s="2">
        <v>2</v>
      </c>
      <c r="EK93" s="2">
        <v>108001</v>
      </c>
      <c r="EL93" s="2" t="s">
        <v>181</v>
      </c>
      <c r="EM93" s="2" t="s">
        <v>182</v>
      </c>
      <c r="EN93" s="2"/>
      <c r="EO93" s="2" t="s">
        <v>3</v>
      </c>
      <c r="EP93" s="2"/>
      <c r="EQ93" s="2">
        <v>0</v>
      </c>
      <c r="ER93" s="2">
        <v>48543.27</v>
      </c>
      <c r="ES93" s="2">
        <v>48543.27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>
        <v>71131.5</v>
      </c>
      <c r="GF93" s="2">
        <v>-981157516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70"/>
        <v>0</v>
      </c>
      <c r="GM93" s="2">
        <f t="shared" si="71"/>
        <v>46.6</v>
      </c>
      <c r="GN93" s="2">
        <f t="shared" si="72"/>
        <v>0</v>
      </c>
      <c r="GO93" s="2">
        <f t="shared" si="73"/>
        <v>46.6</v>
      </c>
      <c r="GP93" s="2">
        <f t="shared" si="74"/>
        <v>0</v>
      </c>
      <c r="GQ93" s="2"/>
      <c r="GR93" s="2">
        <v>3</v>
      </c>
      <c r="GS93" s="2">
        <v>0</v>
      </c>
      <c r="GT93" s="2">
        <v>0</v>
      </c>
      <c r="GU93" s="2" t="s">
        <v>3</v>
      </c>
      <c r="GV93" s="2">
        <f t="shared" si="75"/>
        <v>0</v>
      </c>
      <c r="GW93" s="2">
        <v>1</v>
      </c>
      <c r="GX93" s="2">
        <f t="shared" si="76"/>
        <v>0</v>
      </c>
      <c r="GY93" s="2"/>
      <c r="GZ93" s="2"/>
      <c r="HA93" s="2">
        <v>0</v>
      </c>
      <c r="HB93" s="2">
        <v>0</v>
      </c>
      <c r="HC93" s="2">
        <f t="shared" si="77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183</v>
      </c>
      <c r="HO93" s="2" t="s">
        <v>184</v>
      </c>
      <c r="HP93" s="2" t="s">
        <v>181</v>
      </c>
      <c r="HQ93" s="2" t="s">
        <v>181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 s="2">
        <v>18</v>
      </c>
      <c r="B94" s="2">
        <v>1</v>
      </c>
      <c r="C94" s="2">
        <v>99</v>
      </c>
      <c r="D94" s="2"/>
      <c r="E94" s="2" t="s">
        <v>206</v>
      </c>
      <c r="F94" s="2" t="s">
        <v>203</v>
      </c>
      <c r="G94" s="2" t="s">
        <v>204</v>
      </c>
      <c r="H94" s="2" t="s">
        <v>188</v>
      </c>
      <c r="I94" s="2">
        <f>I92*J94</f>
        <v>-9.6000000000000002E-4</v>
      </c>
      <c r="J94" s="2">
        <v>-4.0000000000000001E-3</v>
      </c>
      <c r="K94" s="2">
        <v>-4.0000000000000001E-3</v>
      </c>
      <c r="L94" s="2"/>
      <c r="M94" s="2"/>
      <c r="N94" s="2"/>
      <c r="O94" s="2">
        <f t="shared" si="59"/>
        <v>-46.6</v>
      </c>
      <c r="P94" s="2">
        <f>ROUND(CQ94*I94,2)</f>
        <v>-46.6</v>
      </c>
      <c r="Q94" s="2">
        <f>ROUND(CR94*I94,2)</f>
        <v>0</v>
      </c>
      <c r="R94" s="2">
        <f>ROUND(CS94*I94,2)</f>
        <v>0</v>
      </c>
      <c r="S94" s="2">
        <f>ROUND(CT94*I94,2)</f>
        <v>0</v>
      </c>
      <c r="T94" s="2">
        <f t="shared" si="60"/>
        <v>0</v>
      </c>
      <c r="U94" s="2">
        <f>ROUND(CV94*I94,7)</f>
        <v>0</v>
      </c>
      <c r="V94" s="2">
        <f>ROUND(CW94*I94,7)</f>
        <v>0</v>
      </c>
      <c r="W94" s="2">
        <f t="shared" si="61"/>
        <v>0</v>
      </c>
      <c r="X94" s="2">
        <f t="shared" si="62"/>
        <v>0</v>
      </c>
      <c r="Y94" s="2">
        <f t="shared" si="63"/>
        <v>0</v>
      </c>
      <c r="Z94" s="2"/>
      <c r="AA94" s="2">
        <v>73660935</v>
      </c>
      <c r="AB94" s="2">
        <f t="shared" si="64"/>
        <v>48543.27</v>
      </c>
      <c r="AC94" s="2">
        <f>ROUND((ES94),6)</f>
        <v>48543.27</v>
      </c>
      <c r="AD94" s="2">
        <f>ROUND((((ET94)-(EU94))+AE94),6)</f>
        <v>0</v>
      </c>
      <c r="AE94" s="2">
        <f t="shared" si="78"/>
        <v>0</v>
      </c>
      <c r="AF94" s="2">
        <f t="shared" si="78"/>
        <v>0</v>
      </c>
      <c r="AG94" s="2">
        <f t="shared" si="65"/>
        <v>0</v>
      </c>
      <c r="AH94" s="2">
        <f t="shared" si="79"/>
        <v>0</v>
      </c>
      <c r="AI94" s="2">
        <f t="shared" si="79"/>
        <v>0</v>
      </c>
      <c r="AJ94" s="2">
        <f t="shared" si="66"/>
        <v>0</v>
      </c>
      <c r="AK94" s="2">
        <v>48543.27</v>
      </c>
      <c r="AL94" s="2">
        <v>48543.27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97</v>
      </c>
      <c r="AU94" s="2">
        <v>51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2</v>
      </c>
      <c r="BJ94" s="2" t="s">
        <v>205</v>
      </c>
      <c r="BK94" s="2"/>
      <c r="BL94" s="2"/>
      <c r="BM94" s="2">
        <v>108001</v>
      </c>
      <c r="BN94" s="2">
        <v>0</v>
      </c>
      <c r="BO94" s="2" t="s">
        <v>3</v>
      </c>
      <c r="BP94" s="2">
        <v>0</v>
      </c>
      <c r="BQ94" s="2">
        <v>3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97</v>
      </c>
      <c r="CA94" s="2">
        <v>51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67"/>
        <v>-46.6</v>
      </c>
      <c r="CQ94" s="2">
        <f>ROUND(AL94*BC94,2)</f>
        <v>48543.27</v>
      </c>
      <c r="CR94" s="2">
        <f>ROUND(AM94*BB94,2)</f>
        <v>0</v>
      </c>
      <c r="CS94" s="2">
        <f>ROUND(AN94*BS94,2)</f>
        <v>0</v>
      </c>
      <c r="CT94" s="2">
        <f>ROUND(AO94*BA94,2)</f>
        <v>0</v>
      </c>
      <c r="CU94" s="2">
        <f t="shared" si="68"/>
        <v>0</v>
      </c>
      <c r="CV94" s="2">
        <f t="shared" si="80"/>
        <v>0</v>
      </c>
      <c r="CW94" s="2">
        <f t="shared" si="80"/>
        <v>0</v>
      </c>
      <c r="CX94" s="2">
        <f t="shared" si="69"/>
        <v>0</v>
      </c>
      <c r="CY94" s="2">
        <f>(((S94+R94)*AT94)/100)</f>
        <v>0</v>
      </c>
      <c r="CZ94" s="2">
        <f>(((S94+R94)*AU94)/100)</f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1009</v>
      </c>
      <c r="DV94" s="2" t="s">
        <v>188</v>
      </c>
      <c r="DW94" s="2" t="s">
        <v>188</v>
      </c>
      <c r="DX94" s="2">
        <v>1000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65335227</v>
      </c>
      <c r="EF94" s="2">
        <v>3</v>
      </c>
      <c r="EG94" s="2" t="s">
        <v>180</v>
      </c>
      <c r="EH94" s="2">
        <v>0</v>
      </c>
      <c r="EI94" s="2" t="s">
        <v>3</v>
      </c>
      <c r="EJ94" s="2">
        <v>2</v>
      </c>
      <c r="EK94" s="2">
        <v>108001</v>
      </c>
      <c r="EL94" s="2" t="s">
        <v>181</v>
      </c>
      <c r="EM94" s="2" t="s">
        <v>182</v>
      </c>
      <c r="EN94" s="2"/>
      <c r="EO94" s="2" t="s">
        <v>3</v>
      </c>
      <c r="EP94" s="2"/>
      <c r="EQ94" s="2">
        <v>0</v>
      </c>
      <c r="ER94" s="2">
        <v>48543.27</v>
      </c>
      <c r="ES94" s="2">
        <v>48543.27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97</v>
      </c>
      <c r="FY94" s="2">
        <v>51</v>
      </c>
      <c r="FZ94" s="2"/>
      <c r="GA94" s="2" t="s">
        <v>3</v>
      </c>
      <c r="GB94" s="2"/>
      <c r="GC94" s="2"/>
      <c r="GD94" s="2">
        <v>1</v>
      </c>
      <c r="GE94" s="2">
        <v>71131.5</v>
      </c>
      <c r="GF94" s="2">
        <v>-981157516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70"/>
        <v>0</v>
      </c>
      <c r="GM94" s="2">
        <f t="shared" si="71"/>
        <v>-46.6</v>
      </c>
      <c r="GN94" s="2">
        <f t="shared" si="72"/>
        <v>0</v>
      </c>
      <c r="GO94" s="2">
        <f t="shared" si="73"/>
        <v>-46.6</v>
      </c>
      <c r="GP94" s="2">
        <f t="shared" si="74"/>
        <v>0</v>
      </c>
      <c r="GQ94" s="2"/>
      <c r="GR94" s="2">
        <v>3</v>
      </c>
      <c r="GS94" s="2">
        <v>0</v>
      </c>
      <c r="GT94" s="2">
        <v>0</v>
      </c>
      <c r="GU94" s="2" t="s">
        <v>3</v>
      </c>
      <c r="GV94" s="2">
        <f t="shared" si="75"/>
        <v>0</v>
      </c>
      <c r="GW94" s="2">
        <v>1</v>
      </c>
      <c r="GX94" s="2">
        <f t="shared" si="76"/>
        <v>0</v>
      </c>
      <c r="GY94" s="2"/>
      <c r="GZ94" s="2"/>
      <c r="HA94" s="2">
        <v>0</v>
      </c>
      <c r="HB94" s="2">
        <v>0</v>
      </c>
      <c r="HC94" s="2">
        <f t="shared" si="77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183</v>
      </c>
      <c r="HO94" s="2" t="s">
        <v>184</v>
      </c>
      <c r="HP94" s="2" t="s">
        <v>181</v>
      </c>
      <c r="HQ94" s="2" t="s">
        <v>181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 s="2">
        <v>17</v>
      </c>
      <c r="B95" s="2">
        <v>1</v>
      </c>
      <c r="C95" s="2"/>
      <c r="D95" s="2"/>
      <c r="E95" s="2" t="s">
        <v>207</v>
      </c>
      <c r="F95" s="2" t="s">
        <v>208</v>
      </c>
      <c r="G95" s="2" t="s">
        <v>209</v>
      </c>
      <c r="H95" s="2" t="s">
        <v>188</v>
      </c>
      <c r="I95" s="2">
        <f>ROUND(24*0.617/1000,7)</f>
        <v>1.4808E-2</v>
      </c>
      <c r="J95" s="2">
        <v>0</v>
      </c>
      <c r="K95" s="2">
        <f>ROUND(24*0.617/1000,7)</f>
        <v>1.4808E-2</v>
      </c>
      <c r="L95" s="2"/>
      <c r="M95" s="2"/>
      <c r="N95" s="2"/>
      <c r="O95" s="2">
        <f t="shared" si="59"/>
        <v>817.27</v>
      </c>
      <c r="P95" s="2">
        <f>ROUND(CQ95*I95,2)</f>
        <v>817.27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 t="shared" si="60"/>
        <v>0</v>
      </c>
      <c r="U95" s="2">
        <f>ROUND(CV95*I95,7)</f>
        <v>0</v>
      </c>
      <c r="V95" s="2">
        <f>ROUND(CW95*I95,7)</f>
        <v>0</v>
      </c>
      <c r="W95" s="2">
        <f t="shared" si="61"/>
        <v>0</v>
      </c>
      <c r="X95" s="2">
        <f t="shared" si="62"/>
        <v>0</v>
      </c>
      <c r="Y95" s="2">
        <f t="shared" si="63"/>
        <v>0</v>
      </c>
      <c r="Z95" s="2"/>
      <c r="AA95" s="2">
        <v>73660935</v>
      </c>
      <c r="AB95" s="2">
        <f t="shared" si="64"/>
        <v>67306.5</v>
      </c>
      <c r="AC95" s="2">
        <f>ROUND((ES95),6)</f>
        <v>67306.5</v>
      </c>
      <c r="AD95" s="2">
        <f>ROUND((((ET95)-(EU95))+AE95),6)</f>
        <v>0</v>
      </c>
      <c r="AE95" s="2">
        <f t="shared" si="78"/>
        <v>0</v>
      </c>
      <c r="AF95" s="2">
        <f t="shared" si="78"/>
        <v>0</v>
      </c>
      <c r="AG95" s="2">
        <f t="shared" si="65"/>
        <v>0</v>
      </c>
      <c r="AH95" s="2">
        <f t="shared" si="79"/>
        <v>0</v>
      </c>
      <c r="AI95" s="2">
        <f t="shared" si="79"/>
        <v>0</v>
      </c>
      <c r="AJ95" s="2">
        <f t="shared" si="66"/>
        <v>0</v>
      </c>
      <c r="AK95" s="2">
        <v>67306.5</v>
      </c>
      <c r="AL95" s="2">
        <v>67306.5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0.82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210</v>
      </c>
      <c r="BK95" s="2"/>
      <c r="BL95" s="2"/>
      <c r="BM95" s="2">
        <v>500001</v>
      </c>
      <c r="BN95" s="2">
        <v>0</v>
      </c>
      <c r="BO95" s="2" t="s">
        <v>208</v>
      </c>
      <c r="BP95" s="2">
        <v>1</v>
      </c>
      <c r="BQ95" s="2">
        <v>8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67"/>
        <v>817.27</v>
      </c>
      <c r="CQ95" s="2">
        <f>ROUND(AL95*BC95,2)</f>
        <v>55191.33</v>
      </c>
      <c r="CR95" s="2">
        <f>ROUND(AM95*BB95,2)</f>
        <v>0</v>
      </c>
      <c r="CS95" s="2">
        <f>ROUND(AN95*BS95,2)</f>
        <v>0</v>
      </c>
      <c r="CT95" s="2">
        <f>ROUND(AO95*BA95,2)</f>
        <v>0</v>
      </c>
      <c r="CU95" s="2">
        <f t="shared" si="68"/>
        <v>0</v>
      </c>
      <c r="CV95" s="2">
        <f t="shared" si="80"/>
        <v>0</v>
      </c>
      <c r="CW95" s="2">
        <f t="shared" si="80"/>
        <v>0</v>
      </c>
      <c r="CX95" s="2">
        <f t="shared" si="69"/>
        <v>0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188</v>
      </c>
      <c r="DW95" s="2" t="s">
        <v>188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65335283</v>
      </c>
      <c r="EF95" s="2">
        <v>8</v>
      </c>
      <c r="EG95" s="2" t="s">
        <v>64</v>
      </c>
      <c r="EH95" s="2">
        <v>0</v>
      </c>
      <c r="EI95" s="2" t="s">
        <v>3</v>
      </c>
      <c r="EJ95" s="2">
        <v>1</v>
      </c>
      <c r="EK95" s="2">
        <v>500001</v>
      </c>
      <c r="EL95" s="2" t="s">
        <v>65</v>
      </c>
      <c r="EM95" s="2" t="s">
        <v>66</v>
      </c>
      <c r="EN95" s="2"/>
      <c r="EO95" s="2" t="s">
        <v>3</v>
      </c>
      <c r="EP95" s="2"/>
      <c r="EQ95" s="2">
        <v>0</v>
      </c>
      <c r="ER95" s="2">
        <v>67306.5</v>
      </c>
      <c r="ES95" s="2">
        <v>67306.5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-513653117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70"/>
        <v>0</v>
      </c>
      <c r="GM95" s="2">
        <f t="shared" si="71"/>
        <v>817.27</v>
      </c>
      <c r="GN95" s="2">
        <f t="shared" si="72"/>
        <v>817.27</v>
      </c>
      <c r="GO95" s="2">
        <f t="shared" si="73"/>
        <v>0</v>
      </c>
      <c r="GP95" s="2">
        <f t="shared" si="74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75"/>
        <v>0</v>
      </c>
      <c r="GW95" s="2">
        <v>1</v>
      </c>
      <c r="GX95" s="2">
        <f t="shared" si="76"/>
        <v>0</v>
      </c>
      <c r="GY95" s="2"/>
      <c r="GZ95" s="2"/>
      <c r="HA95" s="2">
        <v>0</v>
      </c>
      <c r="HB95" s="2">
        <v>0</v>
      </c>
      <c r="HC95" s="2">
        <f t="shared" si="77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 s="2">
        <v>17</v>
      </c>
      <c r="B96" s="2">
        <v>1</v>
      </c>
      <c r="C96" s="2">
        <f>ROW(SmtRes!A102)</f>
        <v>102</v>
      </c>
      <c r="D96" s="2">
        <f>ROW(EtalonRes!A121)</f>
        <v>121</v>
      </c>
      <c r="E96" s="2" t="s">
        <v>211</v>
      </c>
      <c r="F96" s="2" t="s">
        <v>35</v>
      </c>
      <c r="G96" s="2" t="s">
        <v>36</v>
      </c>
      <c r="H96" s="2" t="s">
        <v>26</v>
      </c>
      <c r="I96" s="2">
        <f>ROUND(2.7/100,7)</f>
        <v>2.7E-2</v>
      </c>
      <c r="J96" s="2">
        <v>0</v>
      </c>
      <c r="K96" s="2">
        <f>ROUND(2.7/100,7)</f>
        <v>2.7E-2</v>
      </c>
      <c r="L96" s="2"/>
      <c r="M96" s="2"/>
      <c r="N96" s="2"/>
      <c r="O96" s="2">
        <f t="shared" si="59"/>
        <v>993.24</v>
      </c>
      <c r="P96" s="2">
        <f>SUMIF(SmtRes!AQ102:'SmtRes'!AQ102,"=1",SmtRes!DF102:'SmtRes'!DF102)</f>
        <v>0</v>
      </c>
      <c r="Q96" s="2">
        <f>SUMIF(SmtRes!AQ102:'SmtRes'!AQ102,"=1",SmtRes!DG102:'SmtRes'!DG102)</f>
        <v>0</v>
      </c>
      <c r="R96" s="2">
        <f>SUMIF(SmtRes!AQ102:'SmtRes'!AQ102,"=1",SmtRes!DH102:'SmtRes'!DH102)</f>
        <v>0</v>
      </c>
      <c r="S96" s="2">
        <f>SUMIF(SmtRes!AQ102:'SmtRes'!AQ102,"=1",SmtRes!DI102:'SmtRes'!DI102)</f>
        <v>993.24</v>
      </c>
      <c r="T96" s="2">
        <f t="shared" si="60"/>
        <v>0</v>
      </c>
      <c r="U96" s="2">
        <f>SUMIF(SmtRes!AQ102:'SmtRes'!AQ102,"=1",SmtRes!CV102:'SmtRes'!CV102)</f>
        <v>2.3895</v>
      </c>
      <c r="V96" s="2">
        <f>SUMIF(SmtRes!AQ102:'SmtRes'!AQ102,"=1",SmtRes!CW102:'SmtRes'!CW102)</f>
        <v>0</v>
      </c>
      <c r="W96" s="2">
        <f t="shared" si="61"/>
        <v>0</v>
      </c>
      <c r="X96" s="2">
        <f t="shared" si="62"/>
        <v>883.98</v>
      </c>
      <c r="Y96" s="2">
        <f t="shared" si="63"/>
        <v>397.3</v>
      </c>
      <c r="Z96" s="2"/>
      <c r="AA96" s="2">
        <v>73660935</v>
      </c>
      <c r="AB96" s="2">
        <f t="shared" si="64"/>
        <v>36786.794999999998</v>
      </c>
      <c r="AC96" s="2">
        <f>ROUND((0),6)</f>
        <v>0</v>
      </c>
      <c r="AD96" s="2">
        <f>ROUND((((0)-(0))+AE96),6)</f>
        <v>0</v>
      </c>
      <c r="AE96" s="2">
        <f>ROUND((0),6)</f>
        <v>0</v>
      </c>
      <c r="AF96" s="2">
        <f>ROUND((SUM(SmtRes!BT102:'SmtRes'!BT102)),6)</f>
        <v>36786.794999999998</v>
      </c>
      <c r="AG96" s="2">
        <f t="shared" si="65"/>
        <v>0</v>
      </c>
      <c r="AH96" s="2">
        <f>(SUM(SmtRes!BU102:'SmtRes'!BU102))</f>
        <v>88.5</v>
      </c>
      <c r="AI96" s="2">
        <f>(0)</f>
        <v>0</v>
      </c>
      <c r="AJ96" s="2">
        <f t="shared" si="66"/>
        <v>0</v>
      </c>
      <c r="AK96" s="2">
        <v>36786.794999999998</v>
      </c>
      <c r="AL96" s="2">
        <v>0</v>
      </c>
      <c r="AM96" s="2">
        <v>0</v>
      </c>
      <c r="AN96" s="2">
        <v>0</v>
      </c>
      <c r="AO96" s="2">
        <v>36786.794999999998</v>
      </c>
      <c r="AP96" s="2">
        <v>0</v>
      </c>
      <c r="AQ96" s="2">
        <v>88.5</v>
      </c>
      <c r="AR96" s="2">
        <v>0</v>
      </c>
      <c r="AS96" s="2">
        <v>0</v>
      </c>
      <c r="AT96" s="2">
        <v>89</v>
      </c>
      <c r="AU96" s="2">
        <v>40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37</v>
      </c>
      <c r="BK96" s="2"/>
      <c r="BL96" s="2"/>
      <c r="BM96" s="2">
        <v>1003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89</v>
      </c>
      <c r="CA96" s="2">
        <v>40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67"/>
        <v>993.24</v>
      </c>
      <c r="CQ96" s="2">
        <f>SUMIF(SmtRes!AQ102:'SmtRes'!AQ102,"=1",SmtRes!AA102:'SmtRes'!AA102)</f>
        <v>0</v>
      </c>
      <c r="CR96" s="2">
        <f>SUMIF(SmtRes!AQ102:'SmtRes'!AQ102,"=1",SmtRes!AB102:'SmtRes'!AB102)</f>
        <v>0</v>
      </c>
      <c r="CS96" s="2">
        <f>SUMIF(SmtRes!AQ102:'SmtRes'!AQ102,"=1",SmtRes!AC102:'SmtRes'!AC102)</f>
        <v>0</v>
      </c>
      <c r="CT96" s="2">
        <f>SUMIF(SmtRes!AQ102:'SmtRes'!AQ102,"=1",SmtRes!AD102:'SmtRes'!AD102)</f>
        <v>415.67</v>
      </c>
      <c r="CU96" s="2">
        <f t="shared" si="68"/>
        <v>0</v>
      </c>
      <c r="CV96" s="2">
        <f>SUMIF(SmtRes!AQ102:'SmtRes'!AQ102,"=1",SmtRes!BU102:'SmtRes'!BU102)</f>
        <v>88.5</v>
      </c>
      <c r="CW96" s="2">
        <f>SUMIF(SmtRes!AQ102:'SmtRes'!AQ102,"=1",SmtRes!BV102:'SmtRes'!BV102)</f>
        <v>0</v>
      </c>
      <c r="CX96" s="2">
        <f t="shared" si="69"/>
        <v>0</v>
      </c>
      <c r="CY96" s="2">
        <f>(((S96+R96)*AT96)/100)</f>
        <v>883.98360000000002</v>
      </c>
      <c r="CZ96" s="2">
        <f>(((S96+R96)*AU96)/100)</f>
        <v>397.29599999999999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1007</v>
      </c>
      <c r="DV96" s="2" t="s">
        <v>26</v>
      </c>
      <c r="DW96" s="2" t="s">
        <v>26</v>
      </c>
      <c r="DX96" s="2">
        <v>100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65335326</v>
      </c>
      <c r="EF96" s="2">
        <v>2</v>
      </c>
      <c r="EG96" s="2" t="s">
        <v>28</v>
      </c>
      <c r="EH96" s="2">
        <v>1</v>
      </c>
      <c r="EI96" s="2" t="s">
        <v>29</v>
      </c>
      <c r="EJ96" s="2">
        <v>1</v>
      </c>
      <c r="EK96" s="2">
        <v>1003</v>
      </c>
      <c r="EL96" s="2" t="s">
        <v>30</v>
      </c>
      <c r="EM96" s="2" t="s">
        <v>31</v>
      </c>
      <c r="EN96" s="2"/>
      <c r="EO96" s="2" t="s">
        <v>3</v>
      </c>
      <c r="EP96" s="2"/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88.5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89</v>
      </c>
      <c r="FY96" s="2">
        <v>40</v>
      </c>
      <c r="FZ96" s="2"/>
      <c r="GA96" s="2" t="s">
        <v>3</v>
      </c>
      <c r="GB96" s="2"/>
      <c r="GC96" s="2"/>
      <c r="GD96" s="2">
        <v>1</v>
      </c>
      <c r="GE96" s="2"/>
      <c r="GF96" s="2">
        <v>-234245951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70"/>
        <v>0</v>
      </c>
      <c r="GM96" s="2">
        <f t="shared" si="71"/>
        <v>2274.52</v>
      </c>
      <c r="GN96" s="2">
        <f t="shared" si="72"/>
        <v>2274.52</v>
      </c>
      <c r="GO96" s="2">
        <f t="shared" si="73"/>
        <v>0</v>
      </c>
      <c r="GP96" s="2">
        <f t="shared" si="74"/>
        <v>0</v>
      </c>
      <c r="GQ96" s="2"/>
      <c r="GR96" s="2">
        <v>0</v>
      </c>
      <c r="GS96" s="2">
        <v>0</v>
      </c>
      <c r="GT96" s="2">
        <v>0</v>
      </c>
      <c r="GU96" s="2" t="s">
        <v>3</v>
      </c>
      <c r="GV96" s="2">
        <f t="shared" si="75"/>
        <v>0</v>
      </c>
      <c r="GW96" s="2">
        <v>1</v>
      </c>
      <c r="GX96" s="2">
        <f t="shared" si="76"/>
        <v>0</v>
      </c>
      <c r="GY96" s="2"/>
      <c r="GZ96" s="2"/>
      <c r="HA96" s="2">
        <v>0</v>
      </c>
      <c r="HB96" s="2">
        <v>0</v>
      </c>
      <c r="HC96" s="2">
        <f t="shared" si="77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32</v>
      </c>
      <c r="HO96" s="2" t="s">
        <v>33</v>
      </c>
      <c r="HP96" s="2" t="s">
        <v>30</v>
      </c>
      <c r="HQ96" s="2" t="s">
        <v>30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8" spans="1:206" x14ac:dyDescent="0.2">
      <c r="A98" s="3">
        <v>51</v>
      </c>
      <c r="B98" s="3">
        <f>B83</f>
        <v>1</v>
      </c>
      <c r="C98" s="3">
        <f>A83</f>
        <v>4</v>
      </c>
      <c r="D98" s="3">
        <f>ROW(A83)</f>
        <v>83</v>
      </c>
      <c r="E98" s="3"/>
      <c r="F98" s="3" t="str">
        <f>IF(F83&lt;&gt;"",F83,"")</f>
        <v/>
      </c>
      <c r="G98" s="3" t="str">
        <f>IF(G83&lt;&gt;"",G83,"")</f>
        <v>Заземление ВЛИ-0,4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81">ROUND(AB98,2)</f>
        <v>22567.97</v>
      </c>
      <c r="P98" s="3">
        <f t="shared" si="81"/>
        <v>13263.73</v>
      </c>
      <c r="Q98" s="3">
        <f t="shared" si="81"/>
        <v>420.21</v>
      </c>
      <c r="R98" s="3">
        <f t="shared" si="81"/>
        <v>200.84</v>
      </c>
      <c r="S98" s="3">
        <f t="shared" si="81"/>
        <v>8683.19</v>
      </c>
      <c r="T98" s="3">
        <f t="shared" si="81"/>
        <v>0</v>
      </c>
      <c r="U98" s="3">
        <f>AH98</f>
        <v>17.845500000000001</v>
      </c>
      <c r="V98" s="3">
        <f>AI98</f>
        <v>0.3216</v>
      </c>
      <c r="W98" s="3">
        <f>ROUND(AJ98,2)</f>
        <v>0</v>
      </c>
      <c r="X98" s="3">
        <f>ROUND(AK98,2)</f>
        <v>8393.82</v>
      </c>
      <c r="Y98" s="3">
        <f>ROUND(AL98,2)</f>
        <v>4223.3</v>
      </c>
      <c r="Z98" s="3"/>
      <c r="AA98" s="3"/>
      <c r="AB98" s="3">
        <f>ROUND(SUMIF(AA87:AA96,"=73660935",O87:O96),2)</f>
        <v>22567.97</v>
      </c>
      <c r="AC98" s="3">
        <f>ROUND(SUMIF(AA87:AA96,"=73660935",P87:P96),2)</f>
        <v>13263.73</v>
      </c>
      <c r="AD98" s="3">
        <f>ROUND(SUMIF(AA87:AA96,"=73660935",Q87:Q96),2)</f>
        <v>420.21</v>
      </c>
      <c r="AE98" s="3">
        <f>ROUND(SUMIF(AA87:AA96,"=73660935",R87:R96),2)</f>
        <v>200.84</v>
      </c>
      <c r="AF98" s="3">
        <f>ROUND(SUMIF(AA87:AA96,"=73660935",S87:S96),2)</f>
        <v>8683.19</v>
      </c>
      <c r="AG98" s="3">
        <f>ROUND(SUMIF(AA87:AA96,"=73660935",T87:T96),2)</f>
        <v>0</v>
      </c>
      <c r="AH98" s="3">
        <f>SUMIF(AA87:AA96,"=73660935",U87:U96)</f>
        <v>17.845500000000001</v>
      </c>
      <c r="AI98" s="3">
        <f>SUMIF(AA87:AA96,"=73660935",V87:V96)</f>
        <v>0.3216</v>
      </c>
      <c r="AJ98" s="3">
        <f>ROUND(SUMIF(AA87:AA96,"=73660935",W87:W96),2)</f>
        <v>0</v>
      </c>
      <c r="AK98" s="3">
        <f>ROUND(SUMIF(AA87:AA96,"=73660935",X87:X96),2)</f>
        <v>8393.82</v>
      </c>
      <c r="AL98" s="3">
        <f>ROUND(SUMIF(AA87:AA96,"=73660935",Y87:Y96),2)</f>
        <v>4223.3</v>
      </c>
      <c r="AM98" s="3"/>
      <c r="AN98" s="3"/>
      <c r="AO98" s="3">
        <f t="shared" ref="AO98:BD98" si="82">ROUND(BX98,2)</f>
        <v>0</v>
      </c>
      <c r="AP98" s="3">
        <f t="shared" si="82"/>
        <v>0</v>
      </c>
      <c r="AQ98" s="3">
        <f t="shared" si="82"/>
        <v>0</v>
      </c>
      <c r="AR98" s="3">
        <f t="shared" si="82"/>
        <v>35185.089999999997</v>
      </c>
      <c r="AS98" s="3">
        <f t="shared" si="82"/>
        <v>17170.48</v>
      </c>
      <c r="AT98" s="3">
        <f t="shared" si="82"/>
        <v>18014.61</v>
      </c>
      <c r="AU98" s="3">
        <f t="shared" si="82"/>
        <v>0</v>
      </c>
      <c r="AV98" s="3">
        <f t="shared" si="82"/>
        <v>13263.73</v>
      </c>
      <c r="AW98" s="3">
        <f t="shared" si="82"/>
        <v>13263.73</v>
      </c>
      <c r="AX98" s="3">
        <f t="shared" si="82"/>
        <v>0</v>
      </c>
      <c r="AY98" s="3">
        <f t="shared" si="82"/>
        <v>13263.73</v>
      </c>
      <c r="AZ98" s="3">
        <f t="shared" si="82"/>
        <v>0</v>
      </c>
      <c r="BA98" s="3">
        <f t="shared" si="82"/>
        <v>0</v>
      </c>
      <c r="BB98" s="3">
        <f t="shared" si="82"/>
        <v>0</v>
      </c>
      <c r="BC98" s="3">
        <f t="shared" si="82"/>
        <v>0</v>
      </c>
      <c r="BD98" s="3">
        <f t="shared" si="82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ROUND(SUMIF(AA87:AA96,"=73660935",FQ87:FQ96),2)</f>
        <v>0</v>
      </c>
      <c r="BY98" s="3">
        <f>ROUND(SUMIF(AA87:AA96,"=73660935",FR87:FR96),2)</f>
        <v>0</v>
      </c>
      <c r="BZ98" s="3">
        <f>ROUND(SUMIF(AA87:AA96,"=73660935",GL87:GL96),2)</f>
        <v>0</v>
      </c>
      <c r="CA98" s="3">
        <f>ROUND(SUMIF(AA87:AA96,"=73660935",GM87:GM96),2)</f>
        <v>35185.089999999997</v>
      </c>
      <c r="CB98" s="3">
        <f>ROUND(SUMIF(AA87:AA96,"=73660935",GN87:GN96),2)</f>
        <v>17170.48</v>
      </c>
      <c r="CC98" s="3">
        <f>ROUND(SUMIF(AA87:AA96,"=73660935",GO87:GO96),2)</f>
        <v>18014.61</v>
      </c>
      <c r="CD98" s="3">
        <f>ROUND(SUMIF(AA87:AA96,"=73660935",GP87:GP96),2)</f>
        <v>0</v>
      </c>
      <c r="CE98" s="3">
        <f>AC98-BX98</f>
        <v>13263.73</v>
      </c>
      <c r="CF98" s="3">
        <f>AC98-BY98</f>
        <v>13263.73</v>
      </c>
      <c r="CG98" s="3">
        <f>BX98-BZ98</f>
        <v>0</v>
      </c>
      <c r="CH98" s="3">
        <f>AC98-BX98-BY98+BZ98</f>
        <v>13263.73</v>
      </c>
      <c r="CI98" s="3">
        <f>BY98-BZ98</f>
        <v>0</v>
      </c>
      <c r="CJ98" s="3">
        <f>ROUND(SUMIF(AA87:AA96,"=73660935",GX87:GX96),2)</f>
        <v>0</v>
      </c>
      <c r="CK98" s="3">
        <f>ROUND(SUMIF(AA87:AA96,"=73660935",GY87:GY96),2)</f>
        <v>0</v>
      </c>
      <c r="CL98" s="3">
        <f>ROUND(SUMIF(AA87:AA96,"=73660935",GZ87:GZ96),2)</f>
        <v>0</v>
      </c>
      <c r="CM98" s="3">
        <f>ROUND(SUMIF(AA87:AA96,"=73660935",HD87:HD96),2)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22567.97</v>
      </c>
      <c r="G100" s="5" t="s">
        <v>119</v>
      </c>
      <c r="H100" s="5" t="s">
        <v>120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22567.97</v>
      </c>
      <c r="X100" s="5">
        <v>1</v>
      </c>
      <c r="Y100" s="5">
        <v>22567.97</v>
      </c>
      <c r="Z100" s="5"/>
      <c r="AA100" s="5"/>
      <c r="AB100" s="5"/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13263.73</v>
      </c>
      <c r="G101" s="5" t="s">
        <v>121</v>
      </c>
      <c r="H101" s="5" t="s">
        <v>122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13263.73</v>
      </c>
      <c r="X101" s="5">
        <v>1</v>
      </c>
      <c r="Y101" s="5">
        <v>13263.73</v>
      </c>
      <c r="Z101" s="5"/>
      <c r="AA101" s="5"/>
      <c r="AB101" s="5"/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123</v>
      </c>
      <c r="H102" s="5" t="s">
        <v>124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13263.73</v>
      </c>
      <c r="G103" s="5" t="s">
        <v>125</v>
      </c>
      <c r="H103" s="5" t="s">
        <v>126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13263.73</v>
      </c>
      <c r="X103" s="5">
        <v>1</v>
      </c>
      <c r="Y103" s="5">
        <v>13263.73</v>
      </c>
      <c r="Z103" s="5"/>
      <c r="AA103" s="5"/>
      <c r="AB103" s="5"/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13263.73</v>
      </c>
      <c r="G104" s="5" t="s">
        <v>127</v>
      </c>
      <c r="H104" s="5" t="s">
        <v>128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/>
      <c r="Q104" s="5"/>
      <c r="R104" s="5"/>
      <c r="S104" s="5"/>
      <c r="T104" s="5"/>
      <c r="U104" s="5"/>
      <c r="V104" s="5"/>
      <c r="W104" s="5">
        <v>13263.73</v>
      </c>
      <c r="X104" s="5">
        <v>1</v>
      </c>
      <c r="Y104" s="5">
        <v>13263.73</v>
      </c>
      <c r="Z104" s="5"/>
      <c r="AA104" s="5"/>
      <c r="AB104" s="5"/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129</v>
      </c>
      <c r="H105" s="5" t="s">
        <v>130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13263.73</v>
      </c>
      <c r="G106" s="5" t="s">
        <v>131</v>
      </c>
      <c r="H106" s="5" t="s">
        <v>132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13263.73</v>
      </c>
      <c r="X106" s="5">
        <v>1</v>
      </c>
      <c r="Y106" s="5">
        <v>13263.73</v>
      </c>
      <c r="Z106" s="5"/>
      <c r="AA106" s="5"/>
      <c r="AB106" s="5"/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133</v>
      </c>
      <c r="H107" s="5" t="s">
        <v>134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/>
      <c r="AA107" s="5"/>
      <c r="AB107" s="5"/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135</v>
      </c>
      <c r="H108" s="5" t="s">
        <v>136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/>
      <c r="AA108" s="5"/>
      <c r="AB108" s="5"/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137</v>
      </c>
      <c r="H109" s="5" t="s">
        <v>138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/>
      <c r="AA109" s="5"/>
      <c r="AB109" s="5"/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420.21</v>
      </c>
      <c r="G110" s="5" t="s">
        <v>139</v>
      </c>
      <c r="H110" s="5" t="s">
        <v>140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420.21000000000004</v>
      </c>
      <c r="X110" s="5">
        <v>1</v>
      </c>
      <c r="Y110" s="5">
        <v>420.21000000000004</v>
      </c>
      <c r="Z110" s="5"/>
      <c r="AA110" s="5"/>
      <c r="AB110" s="5"/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141</v>
      </c>
      <c r="H111" s="5" t="s">
        <v>142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/>
      <c r="AA111" s="5"/>
      <c r="AB111" s="5"/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200.84</v>
      </c>
      <c r="G112" s="5" t="s">
        <v>143</v>
      </c>
      <c r="H112" s="5" t="s">
        <v>144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200.84</v>
      </c>
      <c r="X112" s="5">
        <v>1</v>
      </c>
      <c r="Y112" s="5">
        <v>200.84</v>
      </c>
      <c r="Z112" s="5"/>
      <c r="AA112" s="5"/>
      <c r="AB112" s="5"/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8683.19</v>
      </c>
      <c r="G113" s="5" t="s">
        <v>145</v>
      </c>
      <c r="H113" s="5" t="s">
        <v>146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8683.19</v>
      </c>
      <c r="X113" s="5">
        <v>1</v>
      </c>
      <c r="Y113" s="5">
        <v>8683.19</v>
      </c>
      <c r="Z113" s="5"/>
      <c r="AA113" s="5"/>
      <c r="AB113" s="5"/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147</v>
      </c>
      <c r="H114" s="5" t="s">
        <v>148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17170.48</v>
      </c>
      <c r="G115" s="5" t="s">
        <v>149</v>
      </c>
      <c r="H115" s="5" t="s">
        <v>150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17170.48</v>
      </c>
      <c r="X115" s="5">
        <v>1</v>
      </c>
      <c r="Y115" s="5">
        <v>17170.48</v>
      </c>
      <c r="Z115" s="5"/>
      <c r="AA115" s="5"/>
      <c r="AB115" s="5"/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18014.61</v>
      </c>
      <c r="G116" s="5" t="s">
        <v>151</v>
      </c>
      <c r="H116" s="5" t="s">
        <v>152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18014.61</v>
      </c>
      <c r="X116" s="5">
        <v>1</v>
      </c>
      <c r="Y116" s="5">
        <v>18014.61</v>
      </c>
      <c r="Z116" s="5"/>
      <c r="AA116" s="5"/>
      <c r="AB116" s="5"/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153</v>
      </c>
      <c r="H117" s="5" t="s">
        <v>154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155</v>
      </c>
      <c r="H118" s="5" t="s">
        <v>156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157</v>
      </c>
      <c r="H119" s="5" t="s">
        <v>158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ROUND(Source!U98,O120)</f>
        <v>17.845500000000001</v>
      </c>
      <c r="G120" s="5" t="s">
        <v>159</v>
      </c>
      <c r="H120" s="5" t="s">
        <v>160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7</v>
      </c>
      <c r="P120" s="5"/>
      <c r="Q120" s="5"/>
      <c r="R120" s="5"/>
      <c r="S120" s="5"/>
      <c r="T120" s="5"/>
      <c r="U120" s="5"/>
      <c r="V120" s="5"/>
      <c r="W120" s="5">
        <v>17.845500000000001</v>
      </c>
      <c r="X120" s="5">
        <v>1</v>
      </c>
      <c r="Y120" s="5">
        <v>17.845500000000001</v>
      </c>
      <c r="Z120" s="5"/>
      <c r="AA120" s="5"/>
      <c r="AB120" s="5"/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ROUND(Source!V98,O121)</f>
        <v>0.3216</v>
      </c>
      <c r="G121" s="5" t="s">
        <v>161</v>
      </c>
      <c r="H121" s="5" t="s">
        <v>162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7</v>
      </c>
      <c r="P121" s="5"/>
      <c r="Q121" s="5"/>
      <c r="R121" s="5"/>
      <c r="S121" s="5"/>
      <c r="T121" s="5"/>
      <c r="U121" s="5"/>
      <c r="V121" s="5"/>
      <c r="W121" s="5">
        <v>0.3216</v>
      </c>
      <c r="X121" s="5">
        <v>1</v>
      </c>
      <c r="Y121" s="5">
        <v>0.3216</v>
      </c>
      <c r="Z121" s="5"/>
      <c r="AA121" s="5"/>
      <c r="AB121" s="5"/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163</v>
      </c>
      <c r="H122" s="5" t="s">
        <v>164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165</v>
      </c>
      <c r="H123" s="5" t="s">
        <v>166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8393.82</v>
      </c>
      <c r="G124" s="5" t="s">
        <v>167</v>
      </c>
      <c r="H124" s="5" t="s">
        <v>168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8393.82</v>
      </c>
      <c r="X124" s="5">
        <v>1</v>
      </c>
      <c r="Y124" s="5">
        <v>8393.82</v>
      </c>
      <c r="Z124" s="5"/>
      <c r="AA124" s="5"/>
      <c r="AB124" s="5"/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4223.3</v>
      </c>
      <c r="G125" s="5" t="s">
        <v>169</v>
      </c>
      <c r="H125" s="5" t="s">
        <v>170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4223.3</v>
      </c>
      <c r="X125" s="5">
        <v>1</v>
      </c>
      <c r="Y125" s="5">
        <v>4223.3</v>
      </c>
      <c r="Z125" s="5"/>
      <c r="AA125" s="5"/>
      <c r="AB125" s="5"/>
    </row>
    <row r="126" spans="1:8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35185.089999999997</v>
      </c>
      <c r="G126" s="5" t="s">
        <v>171</v>
      </c>
      <c r="H126" s="5" t="s">
        <v>172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35185.089999999997</v>
      </c>
      <c r="X126" s="5">
        <v>1</v>
      </c>
      <c r="Y126" s="5">
        <v>35185.089999999997</v>
      </c>
      <c r="Z126" s="5"/>
      <c r="AA126" s="5"/>
      <c r="AB126" s="5"/>
    </row>
    <row r="128" spans="1:88" x14ac:dyDescent="0.2">
      <c r="A128" s="1">
        <v>4</v>
      </c>
      <c r="B128" s="1">
        <v>1</v>
      </c>
      <c r="C128" s="1"/>
      <c r="D128" s="1">
        <f>ROW(A145)</f>
        <v>145</v>
      </c>
      <c r="E128" s="1"/>
      <c r="F128" s="1" t="s">
        <v>3</v>
      </c>
      <c r="G128" s="1" t="s">
        <v>212</v>
      </c>
      <c r="H128" s="1" t="s">
        <v>3</v>
      </c>
      <c r="I128" s="1">
        <v>0</v>
      </c>
      <c r="J128" s="1"/>
      <c r="K128" s="1">
        <v>-1</v>
      </c>
      <c r="L128" s="1"/>
      <c r="M128" s="1" t="s">
        <v>3</v>
      </c>
      <c r="N128" s="1"/>
      <c r="O128" s="1"/>
      <c r="P128" s="1"/>
      <c r="Q128" s="1"/>
      <c r="R128" s="1"/>
      <c r="S128" s="1">
        <v>0</v>
      </c>
      <c r="T128" s="1"/>
      <c r="U128" s="1" t="s">
        <v>3</v>
      </c>
      <c r="V128" s="1">
        <v>0</v>
      </c>
      <c r="W128" s="1"/>
      <c r="X128" s="1"/>
      <c r="Y128" s="1"/>
      <c r="Z128" s="1"/>
      <c r="AA128" s="1"/>
      <c r="AB128" s="1" t="s">
        <v>3</v>
      </c>
      <c r="AC128" s="1" t="s">
        <v>3</v>
      </c>
      <c r="AD128" s="1" t="s">
        <v>3</v>
      </c>
      <c r="AE128" s="1" t="s">
        <v>3</v>
      </c>
      <c r="AF128" s="1" t="s">
        <v>3</v>
      </c>
      <c r="AG128" s="1" t="s">
        <v>3</v>
      </c>
      <c r="AH128" s="1"/>
      <c r="AI128" s="1"/>
      <c r="AJ128" s="1"/>
      <c r="AK128" s="1"/>
      <c r="AL128" s="1"/>
      <c r="AM128" s="1"/>
      <c r="AN128" s="1"/>
      <c r="AO128" s="1"/>
      <c r="AP128" s="1" t="s">
        <v>3</v>
      </c>
      <c r="AQ128" s="1" t="s">
        <v>3</v>
      </c>
      <c r="AR128" s="1" t="s">
        <v>3</v>
      </c>
      <c r="AS128" s="1"/>
      <c r="AT128" s="1"/>
      <c r="AU128" s="1"/>
      <c r="AV128" s="1"/>
      <c r="AW128" s="1"/>
      <c r="AX128" s="1"/>
      <c r="AY128" s="1"/>
      <c r="AZ128" s="1" t="s">
        <v>3</v>
      </c>
      <c r="BA128" s="1"/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3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3</v>
      </c>
      <c r="BO128" s="1" t="s">
        <v>3</v>
      </c>
      <c r="BP128" s="1" t="s">
        <v>3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55" x14ac:dyDescent="0.2">
      <c r="A130" s="3">
        <v>52</v>
      </c>
      <c r="B130" s="3">
        <f t="shared" ref="B130:G130" si="83">B145</f>
        <v>1</v>
      </c>
      <c r="C130" s="3">
        <f t="shared" si="83"/>
        <v>4</v>
      </c>
      <c r="D130" s="3">
        <f t="shared" si="83"/>
        <v>128</v>
      </c>
      <c r="E130" s="3">
        <f t="shared" si="83"/>
        <v>0</v>
      </c>
      <c r="F130" s="3" t="str">
        <f t="shared" si="83"/>
        <v/>
      </c>
      <c r="G130" s="3" t="str">
        <f t="shared" si="83"/>
        <v>Материалы</v>
      </c>
      <c r="H130" s="3"/>
      <c r="I130" s="3"/>
      <c r="J130" s="3"/>
      <c r="K130" s="3"/>
      <c r="L130" s="3"/>
      <c r="M130" s="3"/>
      <c r="N130" s="3"/>
      <c r="O130" s="3">
        <f t="shared" ref="O130:AT130" si="84">O145</f>
        <v>34322.400000000001</v>
      </c>
      <c r="P130" s="3">
        <f t="shared" si="84"/>
        <v>34322.400000000001</v>
      </c>
      <c r="Q130" s="3">
        <f t="shared" si="84"/>
        <v>0</v>
      </c>
      <c r="R130" s="3">
        <f t="shared" si="84"/>
        <v>0</v>
      </c>
      <c r="S130" s="3">
        <f t="shared" si="84"/>
        <v>0</v>
      </c>
      <c r="T130" s="3">
        <f t="shared" si="84"/>
        <v>0</v>
      </c>
      <c r="U130" s="3">
        <f t="shared" si="84"/>
        <v>0</v>
      </c>
      <c r="V130" s="3">
        <f t="shared" si="84"/>
        <v>0</v>
      </c>
      <c r="W130" s="3">
        <f t="shared" si="84"/>
        <v>0</v>
      </c>
      <c r="X130" s="3">
        <f t="shared" si="84"/>
        <v>0</v>
      </c>
      <c r="Y130" s="3">
        <f t="shared" si="84"/>
        <v>0</v>
      </c>
      <c r="Z130" s="3">
        <f t="shared" si="84"/>
        <v>0</v>
      </c>
      <c r="AA130" s="3">
        <f t="shared" si="84"/>
        <v>0</v>
      </c>
      <c r="AB130" s="3">
        <f t="shared" si="84"/>
        <v>34322.400000000001</v>
      </c>
      <c r="AC130" s="3">
        <f t="shared" si="84"/>
        <v>34322.400000000001</v>
      </c>
      <c r="AD130" s="3">
        <f t="shared" si="84"/>
        <v>0</v>
      </c>
      <c r="AE130" s="3">
        <f t="shared" si="84"/>
        <v>0</v>
      </c>
      <c r="AF130" s="3">
        <f t="shared" si="84"/>
        <v>0</v>
      </c>
      <c r="AG130" s="3">
        <f t="shared" si="84"/>
        <v>0</v>
      </c>
      <c r="AH130" s="3">
        <f t="shared" si="84"/>
        <v>0</v>
      </c>
      <c r="AI130" s="3">
        <f t="shared" si="84"/>
        <v>0</v>
      </c>
      <c r="AJ130" s="3">
        <f t="shared" si="84"/>
        <v>0</v>
      </c>
      <c r="AK130" s="3">
        <f t="shared" si="84"/>
        <v>0</v>
      </c>
      <c r="AL130" s="3">
        <f t="shared" si="84"/>
        <v>0</v>
      </c>
      <c r="AM130" s="3">
        <f t="shared" si="84"/>
        <v>0</v>
      </c>
      <c r="AN130" s="3">
        <f t="shared" si="84"/>
        <v>0</v>
      </c>
      <c r="AO130" s="3">
        <f t="shared" si="84"/>
        <v>0</v>
      </c>
      <c r="AP130" s="3">
        <f t="shared" si="84"/>
        <v>0</v>
      </c>
      <c r="AQ130" s="3">
        <f t="shared" si="84"/>
        <v>0</v>
      </c>
      <c r="AR130" s="3">
        <f t="shared" si="84"/>
        <v>34322.400000000001</v>
      </c>
      <c r="AS130" s="3">
        <f t="shared" si="84"/>
        <v>34322.400000000001</v>
      </c>
      <c r="AT130" s="3">
        <f t="shared" si="84"/>
        <v>0</v>
      </c>
      <c r="AU130" s="3">
        <f t="shared" ref="AU130:BZ130" si="85">AU145</f>
        <v>0</v>
      </c>
      <c r="AV130" s="3">
        <f t="shared" si="85"/>
        <v>34322.400000000001</v>
      </c>
      <c r="AW130" s="3">
        <f t="shared" si="85"/>
        <v>34322.400000000001</v>
      </c>
      <c r="AX130" s="3">
        <f t="shared" si="85"/>
        <v>0</v>
      </c>
      <c r="AY130" s="3">
        <f t="shared" si="85"/>
        <v>34322.400000000001</v>
      </c>
      <c r="AZ130" s="3">
        <f t="shared" si="85"/>
        <v>0</v>
      </c>
      <c r="BA130" s="3">
        <f t="shared" si="85"/>
        <v>0</v>
      </c>
      <c r="BB130" s="3">
        <f t="shared" si="85"/>
        <v>0</v>
      </c>
      <c r="BC130" s="3">
        <f t="shared" si="85"/>
        <v>0</v>
      </c>
      <c r="BD130" s="3">
        <f t="shared" si="85"/>
        <v>0</v>
      </c>
      <c r="BE130" s="3">
        <f t="shared" si="85"/>
        <v>0</v>
      </c>
      <c r="BF130" s="3">
        <f t="shared" si="85"/>
        <v>0</v>
      </c>
      <c r="BG130" s="3">
        <f t="shared" si="85"/>
        <v>0</v>
      </c>
      <c r="BH130" s="3">
        <f t="shared" si="85"/>
        <v>0</v>
      </c>
      <c r="BI130" s="3">
        <f t="shared" si="85"/>
        <v>0</v>
      </c>
      <c r="BJ130" s="3">
        <f t="shared" si="85"/>
        <v>0</v>
      </c>
      <c r="BK130" s="3">
        <f t="shared" si="85"/>
        <v>0</v>
      </c>
      <c r="BL130" s="3">
        <f t="shared" si="85"/>
        <v>0</v>
      </c>
      <c r="BM130" s="3">
        <f t="shared" si="85"/>
        <v>0</v>
      </c>
      <c r="BN130" s="3">
        <f t="shared" si="85"/>
        <v>0</v>
      </c>
      <c r="BO130" s="3">
        <f t="shared" si="85"/>
        <v>0</v>
      </c>
      <c r="BP130" s="3">
        <f t="shared" si="85"/>
        <v>0</v>
      </c>
      <c r="BQ130" s="3">
        <f t="shared" si="85"/>
        <v>0</v>
      </c>
      <c r="BR130" s="3">
        <f t="shared" si="85"/>
        <v>0</v>
      </c>
      <c r="BS130" s="3">
        <f t="shared" si="85"/>
        <v>0</v>
      </c>
      <c r="BT130" s="3">
        <f t="shared" si="85"/>
        <v>0</v>
      </c>
      <c r="BU130" s="3">
        <f t="shared" si="85"/>
        <v>0</v>
      </c>
      <c r="BV130" s="3">
        <f t="shared" si="85"/>
        <v>0</v>
      </c>
      <c r="BW130" s="3">
        <f t="shared" si="85"/>
        <v>0</v>
      </c>
      <c r="BX130" s="3">
        <f t="shared" si="85"/>
        <v>0</v>
      </c>
      <c r="BY130" s="3">
        <f t="shared" si="85"/>
        <v>0</v>
      </c>
      <c r="BZ130" s="3">
        <f t="shared" si="85"/>
        <v>0</v>
      </c>
      <c r="CA130" s="3">
        <f t="shared" ref="CA130:DF130" si="86">CA145</f>
        <v>34322.400000000001</v>
      </c>
      <c r="CB130" s="3">
        <f t="shared" si="86"/>
        <v>34322.400000000001</v>
      </c>
      <c r="CC130" s="3">
        <f t="shared" si="86"/>
        <v>0</v>
      </c>
      <c r="CD130" s="3">
        <f t="shared" si="86"/>
        <v>0</v>
      </c>
      <c r="CE130" s="3">
        <f t="shared" si="86"/>
        <v>34322.400000000001</v>
      </c>
      <c r="CF130" s="3">
        <f t="shared" si="86"/>
        <v>34322.400000000001</v>
      </c>
      <c r="CG130" s="3">
        <f t="shared" si="86"/>
        <v>0</v>
      </c>
      <c r="CH130" s="3">
        <f t="shared" si="86"/>
        <v>34322.400000000001</v>
      </c>
      <c r="CI130" s="3">
        <f t="shared" si="86"/>
        <v>0</v>
      </c>
      <c r="CJ130" s="3">
        <f t="shared" si="86"/>
        <v>0</v>
      </c>
      <c r="CK130" s="3">
        <f t="shared" si="86"/>
        <v>0</v>
      </c>
      <c r="CL130" s="3">
        <f t="shared" si="86"/>
        <v>0</v>
      </c>
      <c r="CM130" s="3">
        <f t="shared" si="86"/>
        <v>0</v>
      </c>
      <c r="CN130" s="3">
        <f t="shared" si="86"/>
        <v>0</v>
      </c>
      <c r="CO130" s="3">
        <f t="shared" si="86"/>
        <v>0</v>
      </c>
      <c r="CP130" s="3">
        <f t="shared" si="86"/>
        <v>0</v>
      </c>
      <c r="CQ130" s="3">
        <f t="shared" si="86"/>
        <v>0</v>
      </c>
      <c r="CR130" s="3">
        <f t="shared" si="86"/>
        <v>0</v>
      </c>
      <c r="CS130" s="3">
        <f t="shared" si="86"/>
        <v>0</v>
      </c>
      <c r="CT130" s="3">
        <f t="shared" si="86"/>
        <v>0</v>
      </c>
      <c r="CU130" s="3">
        <f t="shared" si="86"/>
        <v>0</v>
      </c>
      <c r="CV130" s="3">
        <f t="shared" si="86"/>
        <v>0</v>
      </c>
      <c r="CW130" s="3">
        <f t="shared" si="86"/>
        <v>0</v>
      </c>
      <c r="CX130" s="3">
        <f t="shared" si="86"/>
        <v>0</v>
      </c>
      <c r="CY130" s="3">
        <f t="shared" si="86"/>
        <v>0</v>
      </c>
      <c r="CZ130" s="3">
        <f t="shared" si="86"/>
        <v>0</v>
      </c>
      <c r="DA130" s="3">
        <f t="shared" si="86"/>
        <v>0</v>
      </c>
      <c r="DB130" s="3">
        <f t="shared" si="86"/>
        <v>0</v>
      </c>
      <c r="DC130" s="3">
        <f t="shared" si="86"/>
        <v>0</v>
      </c>
      <c r="DD130" s="3">
        <f t="shared" si="86"/>
        <v>0</v>
      </c>
      <c r="DE130" s="3">
        <f t="shared" si="86"/>
        <v>0</v>
      </c>
      <c r="DF130" s="3">
        <f t="shared" si="86"/>
        <v>0</v>
      </c>
      <c r="DG130" s="4">
        <f t="shared" ref="DG130:EL130" si="87">DG145</f>
        <v>0</v>
      </c>
      <c r="DH130" s="4">
        <f t="shared" si="87"/>
        <v>0</v>
      </c>
      <c r="DI130" s="4">
        <f t="shared" si="87"/>
        <v>0</v>
      </c>
      <c r="DJ130" s="4">
        <f t="shared" si="87"/>
        <v>0</v>
      </c>
      <c r="DK130" s="4">
        <f t="shared" si="87"/>
        <v>0</v>
      </c>
      <c r="DL130" s="4">
        <f t="shared" si="87"/>
        <v>0</v>
      </c>
      <c r="DM130" s="4">
        <f t="shared" si="87"/>
        <v>0</v>
      </c>
      <c r="DN130" s="4">
        <f t="shared" si="87"/>
        <v>0</v>
      </c>
      <c r="DO130" s="4">
        <f t="shared" si="87"/>
        <v>0</v>
      </c>
      <c r="DP130" s="4">
        <f t="shared" si="87"/>
        <v>0</v>
      </c>
      <c r="DQ130" s="4">
        <f t="shared" si="87"/>
        <v>0</v>
      </c>
      <c r="DR130" s="4">
        <f t="shared" si="87"/>
        <v>0</v>
      </c>
      <c r="DS130" s="4">
        <f t="shared" si="87"/>
        <v>0</v>
      </c>
      <c r="DT130" s="4">
        <f t="shared" si="87"/>
        <v>0</v>
      </c>
      <c r="DU130" s="4">
        <f t="shared" si="87"/>
        <v>0</v>
      </c>
      <c r="DV130" s="4">
        <f t="shared" si="87"/>
        <v>0</v>
      </c>
      <c r="DW130" s="4">
        <f t="shared" si="87"/>
        <v>0</v>
      </c>
      <c r="DX130" s="4">
        <f t="shared" si="87"/>
        <v>0</v>
      </c>
      <c r="DY130" s="4">
        <f t="shared" si="87"/>
        <v>0</v>
      </c>
      <c r="DZ130" s="4">
        <f t="shared" si="87"/>
        <v>0</v>
      </c>
      <c r="EA130" s="4">
        <f t="shared" si="87"/>
        <v>0</v>
      </c>
      <c r="EB130" s="4">
        <f t="shared" si="87"/>
        <v>0</v>
      </c>
      <c r="EC130" s="4">
        <f t="shared" si="87"/>
        <v>0</v>
      </c>
      <c r="ED130" s="4">
        <f t="shared" si="87"/>
        <v>0</v>
      </c>
      <c r="EE130" s="4">
        <f t="shared" si="87"/>
        <v>0</v>
      </c>
      <c r="EF130" s="4">
        <f t="shared" si="87"/>
        <v>0</v>
      </c>
      <c r="EG130" s="4">
        <f t="shared" si="87"/>
        <v>0</v>
      </c>
      <c r="EH130" s="4">
        <f t="shared" si="87"/>
        <v>0</v>
      </c>
      <c r="EI130" s="4">
        <f t="shared" si="87"/>
        <v>0</v>
      </c>
      <c r="EJ130" s="4">
        <f t="shared" si="87"/>
        <v>0</v>
      </c>
      <c r="EK130" s="4">
        <f t="shared" si="87"/>
        <v>0</v>
      </c>
      <c r="EL130" s="4">
        <f t="shared" si="87"/>
        <v>0</v>
      </c>
      <c r="EM130" s="4">
        <f t="shared" ref="EM130:FR130" si="88">EM145</f>
        <v>0</v>
      </c>
      <c r="EN130" s="4">
        <f t="shared" si="88"/>
        <v>0</v>
      </c>
      <c r="EO130" s="4">
        <f t="shared" si="88"/>
        <v>0</v>
      </c>
      <c r="EP130" s="4">
        <f t="shared" si="88"/>
        <v>0</v>
      </c>
      <c r="EQ130" s="4">
        <f t="shared" si="88"/>
        <v>0</v>
      </c>
      <c r="ER130" s="4">
        <f t="shared" si="88"/>
        <v>0</v>
      </c>
      <c r="ES130" s="4">
        <f t="shared" si="88"/>
        <v>0</v>
      </c>
      <c r="ET130" s="4">
        <f t="shared" si="88"/>
        <v>0</v>
      </c>
      <c r="EU130" s="4">
        <f t="shared" si="88"/>
        <v>0</v>
      </c>
      <c r="EV130" s="4">
        <f t="shared" si="88"/>
        <v>0</v>
      </c>
      <c r="EW130" s="4">
        <f t="shared" si="88"/>
        <v>0</v>
      </c>
      <c r="EX130" s="4">
        <f t="shared" si="88"/>
        <v>0</v>
      </c>
      <c r="EY130" s="4">
        <f t="shared" si="88"/>
        <v>0</v>
      </c>
      <c r="EZ130" s="4">
        <f t="shared" si="88"/>
        <v>0</v>
      </c>
      <c r="FA130" s="4">
        <f t="shared" si="88"/>
        <v>0</v>
      </c>
      <c r="FB130" s="4">
        <f t="shared" si="88"/>
        <v>0</v>
      </c>
      <c r="FC130" s="4">
        <f t="shared" si="88"/>
        <v>0</v>
      </c>
      <c r="FD130" s="4">
        <f t="shared" si="88"/>
        <v>0</v>
      </c>
      <c r="FE130" s="4">
        <f t="shared" si="88"/>
        <v>0</v>
      </c>
      <c r="FF130" s="4">
        <f t="shared" si="88"/>
        <v>0</v>
      </c>
      <c r="FG130" s="4">
        <f t="shared" si="88"/>
        <v>0</v>
      </c>
      <c r="FH130" s="4">
        <f t="shared" si="88"/>
        <v>0</v>
      </c>
      <c r="FI130" s="4">
        <f t="shared" si="88"/>
        <v>0</v>
      </c>
      <c r="FJ130" s="4">
        <f t="shared" si="88"/>
        <v>0</v>
      </c>
      <c r="FK130" s="4">
        <f t="shared" si="88"/>
        <v>0</v>
      </c>
      <c r="FL130" s="4">
        <f t="shared" si="88"/>
        <v>0</v>
      </c>
      <c r="FM130" s="4">
        <f t="shared" si="88"/>
        <v>0</v>
      </c>
      <c r="FN130" s="4">
        <f t="shared" si="88"/>
        <v>0</v>
      </c>
      <c r="FO130" s="4">
        <f t="shared" si="88"/>
        <v>0</v>
      </c>
      <c r="FP130" s="4">
        <f t="shared" si="88"/>
        <v>0</v>
      </c>
      <c r="FQ130" s="4">
        <f t="shared" si="88"/>
        <v>0</v>
      </c>
      <c r="FR130" s="4">
        <f t="shared" si="88"/>
        <v>0</v>
      </c>
      <c r="FS130" s="4">
        <f t="shared" ref="FS130:GX130" si="89">FS145</f>
        <v>0</v>
      </c>
      <c r="FT130" s="4">
        <f t="shared" si="89"/>
        <v>0</v>
      </c>
      <c r="FU130" s="4">
        <f t="shared" si="89"/>
        <v>0</v>
      </c>
      <c r="FV130" s="4">
        <f t="shared" si="89"/>
        <v>0</v>
      </c>
      <c r="FW130" s="4">
        <f t="shared" si="89"/>
        <v>0</v>
      </c>
      <c r="FX130" s="4">
        <f t="shared" si="89"/>
        <v>0</v>
      </c>
      <c r="FY130" s="4">
        <f t="shared" si="89"/>
        <v>0</v>
      </c>
      <c r="FZ130" s="4">
        <f t="shared" si="89"/>
        <v>0</v>
      </c>
      <c r="GA130" s="4">
        <f t="shared" si="89"/>
        <v>0</v>
      </c>
      <c r="GB130" s="4">
        <f t="shared" si="89"/>
        <v>0</v>
      </c>
      <c r="GC130" s="4">
        <f t="shared" si="89"/>
        <v>0</v>
      </c>
      <c r="GD130" s="4">
        <f t="shared" si="89"/>
        <v>0</v>
      </c>
      <c r="GE130" s="4">
        <f t="shared" si="89"/>
        <v>0</v>
      </c>
      <c r="GF130" s="4">
        <f t="shared" si="89"/>
        <v>0</v>
      </c>
      <c r="GG130" s="4">
        <f t="shared" si="89"/>
        <v>0</v>
      </c>
      <c r="GH130" s="4">
        <f t="shared" si="89"/>
        <v>0</v>
      </c>
      <c r="GI130" s="4">
        <f t="shared" si="89"/>
        <v>0</v>
      </c>
      <c r="GJ130" s="4">
        <f t="shared" si="89"/>
        <v>0</v>
      </c>
      <c r="GK130" s="4">
        <f t="shared" si="89"/>
        <v>0</v>
      </c>
      <c r="GL130" s="4">
        <f t="shared" si="89"/>
        <v>0</v>
      </c>
      <c r="GM130" s="4">
        <f t="shared" si="89"/>
        <v>0</v>
      </c>
      <c r="GN130" s="4">
        <f t="shared" si="89"/>
        <v>0</v>
      </c>
      <c r="GO130" s="4">
        <f t="shared" si="89"/>
        <v>0</v>
      </c>
      <c r="GP130" s="4">
        <f t="shared" si="89"/>
        <v>0</v>
      </c>
      <c r="GQ130" s="4">
        <f t="shared" si="89"/>
        <v>0</v>
      </c>
      <c r="GR130" s="4">
        <f t="shared" si="89"/>
        <v>0</v>
      </c>
      <c r="GS130" s="4">
        <f t="shared" si="89"/>
        <v>0</v>
      </c>
      <c r="GT130" s="4">
        <f t="shared" si="89"/>
        <v>0</v>
      </c>
      <c r="GU130" s="4">
        <f t="shared" si="89"/>
        <v>0</v>
      </c>
      <c r="GV130" s="4">
        <f t="shared" si="89"/>
        <v>0</v>
      </c>
      <c r="GW130" s="4">
        <f t="shared" si="89"/>
        <v>0</v>
      </c>
      <c r="GX130" s="4">
        <f t="shared" si="89"/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213</v>
      </c>
      <c r="F132" s="2" t="s">
        <v>214</v>
      </c>
      <c r="G132" s="2" t="s">
        <v>215</v>
      </c>
      <c r="H132" s="2" t="s">
        <v>41</v>
      </c>
      <c r="I132" s="2">
        <f>ROUND(28/50,7)</f>
        <v>0.56000000000000005</v>
      </c>
      <c r="J132" s="2">
        <v>0</v>
      </c>
      <c r="K132" s="2">
        <f>ROUND(28/50,7)</f>
        <v>0.56000000000000005</v>
      </c>
      <c r="L132" s="2"/>
      <c r="M132" s="2"/>
      <c r="N132" s="2"/>
      <c r="O132" s="2">
        <f t="shared" ref="O132:O143" si="90">ROUND(CP132,2)</f>
        <v>3173.72</v>
      </c>
      <c r="P132" s="2">
        <f t="shared" ref="P132:P143" si="91">ROUND(CQ132*I132,2)</f>
        <v>3173.72</v>
      </c>
      <c r="Q132" s="2">
        <f t="shared" ref="Q132:Q143" si="92">ROUND(CR132*I132,2)</f>
        <v>0</v>
      </c>
      <c r="R132" s="2">
        <f t="shared" ref="R132:R143" si="93">ROUND(CS132*I132,2)</f>
        <v>0</v>
      </c>
      <c r="S132" s="2">
        <f t="shared" ref="S132:S143" si="94">ROUND(CT132*I132,2)</f>
        <v>0</v>
      </c>
      <c r="T132" s="2">
        <f t="shared" ref="T132:T143" si="95">ROUND(CU132*I132,2)</f>
        <v>0</v>
      </c>
      <c r="U132" s="2">
        <f t="shared" ref="U132:U143" si="96">ROUND(CV132*I132,7)</f>
        <v>0</v>
      </c>
      <c r="V132" s="2">
        <f t="shared" ref="V132:V143" si="97">ROUND(CW132*I132,7)</f>
        <v>0</v>
      </c>
      <c r="W132" s="2">
        <f t="shared" ref="W132:W143" si="98">ROUND(CX132*I132,2)</f>
        <v>0</v>
      </c>
      <c r="X132" s="2">
        <f t="shared" ref="X132:X143" si="99">ROUND(CY132,2)</f>
        <v>0</v>
      </c>
      <c r="Y132" s="2">
        <f t="shared" ref="Y132:Y143" si="100">ROUND(CZ132,2)</f>
        <v>0</v>
      </c>
      <c r="Z132" s="2"/>
      <c r="AA132" s="2">
        <v>73660935</v>
      </c>
      <c r="AB132" s="2">
        <f t="shared" ref="AB132:AB143" si="101">ROUND((AC132+AD132+AF132),6)</f>
        <v>4136.76</v>
      </c>
      <c r="AC132" s="2">
        <f t="shared" ref="AC132:AC143" si="102">ROUND((ES132),6)</f>
        <v>4136.76</v>
      </c>
      <c r="AD132" s="2">
        <f>ROUND((((ET132)-(EU132))+AE132),6)</f>
        <v>0</v>
      </c>
      <c r="AE132" s="2">
        <f t="shared" ref="AE132:AE143" si="103">ROUND((EU132),6)</f>
        <v>0</v>
      </c>
      <c r="AF132" s="2">
        <f t="shared" ref="AF132:AF143" si="104">ROUND((EV132),6)</f>
        <v>0</v>
      </c>
      <c r="AG132" s="2">
        <f t="shared" ref="AG132:AG143" si="105">ROUND((AP132),6)</f>
        <v>0</v>
      </c>
      <c r="AH132" s="2">
        <f t="shared" ref="AH132:AH143" si="106">(EW132)</f>
        <v>0</v>
      </c>
      <c r="AI132" s="2">
        <f t="shared" ref="AI132:AI143" si="107">(EX132)</f>
        <v>0</v>
      </c>
      <c r="AJ132" s="2">
        <f t="shared" ref="AJ132:AJ143" si="108">(AS132)</f>
        <v>0</v>
      </c>
      <c r="AK132" s="2">
        <v>4136.76</v>
      </c>
      <c r="AL132" s="2">
        <v>4136.76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1.37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216</v>
      </c>
      <c r="BK132" s="2"/>
      <c r="BL132" s="2"/>
      <c r="BM132" s="2">
        <v>500001</v>
      </c>
      <c r="BN132" s="2">
        <v>0</v>
      </c>
      <c r="BO132" s="2" t="s">
        <v>214</v>
      </c>
      <c r="BP132" s="2">
        <v>1</v>
      </c>
      <c r="BQ132" s="2">
        <v>8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ref="CP132:CP143" si="109">(P132+Q132+S132+R132)</f>
        <v>3173.72</v>
      </c>
      <c r="CQ132" s="2">
        <f>ROUND(AL132*BC132,2)</f>
        <v>5667.36</v>
      </c>
      <c r="CR132" s="2">
        <f>ROUND(AM132*BB132,2)</f>
        <v>0</v>
      </c>
      <c r="CS132" s="2">
        <f t="shared" ref="CS132:CS143" si="110">ROUND(AN132*BS132,2)</f>
        <v>0</v>
      </c>
      <c r="CT132" s="2">
        <f t="shared" ref="CT132:CT143" si="111">ROUND(AO132*BA132,2)</f>
        <v>0</v>
      </c>
      <c r="CU132" s="2">
        <f t="shared" ref="CU132:CU143" si="112">AG132</f>
        <v>0</v>
      </c>
      <c r="CV132" s="2">
        <f t="shared" ref="CV132:CV143" si="113">AH132</f>
        <v>0</v>
      </c>
      <c r="CW132" s="2">
        <f t="shared" ref="CW132:CW143" si="114">AI132</f>
        <v>0</v>
      </c>
      <c r="CX132" s="2">
        <f t="shared" ref="CX132:CX143" si="115">AJ132</f>
        <v>0</v>
      </c>
      <c r="CY132" s="2">
        <f>0</f>
        <v>0</v>
      </c>
      <c r="CZ132" s="2">
        <f>0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41</v>
      </c>
      <c r="DW132" s="2" t="s">
        <v>41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65335283</v>
      </c>
      <c r="EF132" s="2">
        <v>8</v>
      </c>
      <c r="EG132" s="2" t="s">
        <v>64</v>
      </c>
      <c r="EH132" s="2">
        <v>0</v>
      </c>
      <c r="EI132" s="2" t="s">
        <v>3</v>
      </c>
      <c r="EJ132" s="2">
        <v>1</v>
      </c>
      <c r="EK132" s="2">
        <v>500001</v>
      </c>
      <c r="EL132" s="2" t="s">
        <v>65</v>
      </c>
      <c r="EM132" s="2" t="s">
        <v>66</v>
      </c>
      <c r="EN132" s="2"/>
      <c r="EO132" s="2" t="s">
        <v>3</v>
      </c>
      <c r="EP132" s="2"/>
      <c r="EQ132" s="2">
        <v>0</v>
      </c>
      <c r="ER132" s="2">
        <v>4136.76</v>
      </c>
      <c r="ES132" s="2">
        <v>4136.76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125586310</v>
      </c>
      <c r="GG132" s="2">
        <v>2</v>
      </c>
      <c r="GH132" s="2">
        <v>1</v>
      </c>
      <c r="GI132" s="2">
        <v>2</v>
      </c>
      <c r="GJ132" s="2">
        <v>0</v>
      </c>
      <c r="GK132" s="2">
        <v>0</v>
      </c>
      <c r="GL132" s="2">
        <f t="shared" ref="GL132:GL143" si="116">ROUND(IF(AND(BH132=3,BI132=3,FS132&lt;&gt;0),P132,0),2)</f>
        <v>0</v>
      </c>
      <c r="GM132" s="2">
        <f t="shared" ref="GM132:GM143" si="117">ROUND(O132+X132+Y132,2)+GX132</f>
        <v>3173.72</v>
      </c>
      <c r="GN132" s="2">
        <f t="shared" ref="GN132:GN143" si="118">IF(OR(BI132=0,BI132=1),GM132-GX132,0)</f>
        <v>3173.72</v>
      </c>
      <c r="GO132" s="2">
        <f t="shared" ref="GO132:GO143" si="119">IF(BI132=2,GM132-GX132,0)</f>
        <v>0</v>
      </c>
      <c r="GP132" s="2">
        <f t="shared" ref="GP132:GP143" si="120">IF(BI132=4,GM132-GX132,0)</f>
        <v>0</v>
      </c>
      <c r="GQ132" s="2"/>
      <c r="GR132" s="2">
        <v>0</v>
      </c>
      <c r="GS132" s="2">
        <v>0</v>
      </c>
      <c r="GT132" s="2">
        <v>0</v>
      </c>
      <c r="GU132" s="2" t="s">
        <v>3</v>
      </c>
      <c r="GV132" s="2">
        <f t="shared" ref="GV132:GV143" si="121">ROUND((GT132),6)</f>
        <v>0</v>
      </c>
      <c r="GW132" s="2">
        <v>1</v>
      </c>
      <c r="GX132" s="2">
        <f t="shared" ref="GX132:GX143" si="122">ROUND(HC132*I132,2)</f>
        <v>0</v>
      </c>
      <c r="GY132" s="2"/>
      <c r="GZ132" s="2"/>
      <c r="HA132" s="2">
        <v>0</v>
      </c>
      <c r="HB132" s="2">
        <v>0</v>
      </c>
      <c r="HC132" s="2">
        <f t="shared" ref="HC132:HC143" si="123">GV132*GW132</f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 s="2">
        <v>17</v>
      </c>
      <c r="B133" s="2">
        <v>1</v>
      </c>
      <c r="C133" s="2"/>
      <c r="D133" s="2"/>
      <c r="E133" s="2" t="s">
        <v>217</v>
      </c>
      <c r="F133" s="2" t="s">
        <v>218</v>
      </c>
      <c r="G133" s="2" t="s">
        <v>219</v>
      </c>
      <c r="H133" s="2" t="s">
        <v>41</v>
      </c>
      <c r="I133" s="2">
        <v>7</v>
      </c>
      <c r="J133" s="2">
        <v>0</v>
      </c>
      <c r="K133" s="2">
        <v>7</v>
      </c>
      <c r="L133" s="2"/>
      <c r="M133" s="2"/>
      <c r="N133" s="2"/>
      <c r="O133" s="2">
        <f t="shared" si="90"/>
        <v>147.97999999999999</v>
      </c>
      <c r="P133" s="2">
        <f t="shared" si="91"/>
        <v>147.97999999999999</v>
      </c>
      <c r="Q133" s="2">
        <f t="shared" si="92"/>
        <v>0</v>
      </c>
      <c r="R133" s="2">
        <f t="shared" si="93"/>
        <v>0</v>
      </c>
      <c r="S133" s="2">
        <f t="shared" si="94"/>
        <v>0</v>
      </c>
      <c r="T133" s="2">
        <f t="shared" si="95"/>
        <v>0</v>
      </c>
      <c r="U133" s="2">
        <f t="shared" si="96"/>
        <v>0</v>
      </c>
      <c r="V133" s="2">
        <f t="shared" si="97"/>
        <v>0</v>
      </c>
      <c r="W133" s="2">
        <f t="shared" si="98"/>
        <v>0</v>
      </c>
      <c r="X133" s="2">
        <f t="shared" si="99"/>
        <v>0</v>
      </c>
      <c r="Y133" s="2">
        <f t="shared" si="100"/>
        <v>0</v>
      </c>
      <c r="Z133" s="2"/>
      <c r="AA133" s="2">
        <v>73660935</v>
      </c>
      <c r="AB133" s="2">
        <f t="shared" si="101"/>
        <v>21.14</v>
      </c>
      <c r="AC133" s="2">
        <f t="shared" si="102"/>
        <v>21.14</v>
      </c>
      <c r="AD133" s="2">
        <f t="shared" ref="AD133:AD143" si="124">ROUND((ET133),6)</f>
        <v>0</v>
      </c>
      <c r="AE133" s="2">
        <f t="shared" si="103"/>
        <v>0</v>
      </c>
      <c r="AF133" s="2">
        <f t="shared" si="104"/>
        <v>0</v>
      </c>
      <c r="AG133" s="2">
        <f t="shared" si="105"/>
        <v>0</v>
      </c>
      <c r="AH133" s="2">
        <f t="shared" si="106"/>
        <v>0</v>
      </c>
      <c r="AI133" s="2">
        <f t="shared" si="107"/>
        <v>0</v>
      </c>
      <c r="AJ133" s="2">
        <f t="shared" si="108"/>
        <v>0</v>
      </c>
      <c r="AK133" s="2">
        <v>21.14</v>
      </c>
      <c r="AL133" s="2">
        <v>21.14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218</v>
      </c>
      <c r="BK133" s="2"/>
      <c r="BL133" s="2"/>
      <c r="BM133" s="2">
        <v>900</v>
      </c>
      <c r="BN133" s="2">
        <v>0</v>
      </c>
      <c r="BO133" s="2" t="s">
        <v>3</v>
      </c>
      <c r="BP133" s="2">
        <v>0</v>
      </c>
      <c r="BQ133" s="2">
        <v>90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0</v>
      </c>
      <c r="CA133" s="2">
        <v>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09"/>
        <v>147.97999999999999</v>
      </c>
      <c r="CQ133" s="2">
        <f t="shared" ref="CQ133:CQ143" si="125">ROUND(AL133,2)</f>
        <v>21.14</v>
      </c>
      <c r="CR133" s="2">
        <f t="shared" ref="CR133:CR143" si="126">ROUND(AM133,2)</f>
        <v>0</v>
      </c>
      <c r="CS133" s="2">
        <f t="shared" si="110"/>
        <v>0</v>
      </c>
      <c r="CT133" s="2">
        <f t="shared" si="111"/>
        <v>0</v>
      </c>
      <c r="CU133" s="2">
        <f t="shared" si="112"/>
        <v>0</v>
      </c>
      <c r="CV133" s="2">
        <f t="shared" si="113"/>
        <v>0</v>
      </c>
      <c r="CW133" s="2">
        <f t="shared" si="114"/>
        <v>0</v>
      </c>
      <c r="CX133" s="2">
        <f t="shared" si="115"/>
        <v>0</v>
      </c>
      <c r="CY133" s="2">
        <f>0</f>
        <v>0</v>
      </c>
      <c r="CZ133" s="2">
        <f>0</f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41</v>
      </c>
      <c r="DW133" s="2" t="s">
        <v>41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65335786</v>
      </c>
      <c r="EF133" s="2">
        <v>90</v>
      </c>
      <c r="EG133" s="2" t="s">
        <v>70</v>
      </c>
      <c r="EH133" s="2">
        <v>0</v>
      </c>
      <c r="EI133" s="2" t="s">
        <v>3</v>
      </c>
      <c r="EJ133" s="2">
        <v>1</v>
      </c>
      <c r="EK133" s="2">
        <v>900</v>
      </c>
      <c r="EL133" s="2" t="s">
        <v>70</v>
      </c>
      <c r="EM133" s="2" t="s">
        <v>71</v>
      </c>
      <c r="EN133" s="2"/>
      <c r="EO133" s="2" t="s">
        <v>3</v>
      </c>
      <c r="EP133" s="2"/>
      <c r="EQ133" s="2">
        <v>16</v>
      </c>
      <c r="ER133" s="2">
        <v>0</v>
      </c>
      <c r="ES133" s="2">
        <v>21.14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5</v>
      </c>
      <c r="FA133" s="2"/>
      <c r="FB133" s="2"/>
      <c r="FC133" s="2">
        <v>0</v>
      </c>
      <c r="FD133" s="2">
        <v>18</v>
      </c>
      <c r="FE133" s="2"/>
      <c r="FF133" s="2">
        <v>21.14</v>
      </c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0</v>
      </c>
      <c r="FY133" s="2">
        <v>0</v>
      </c>
      <c r="FZ133" s="2"/>
      <c r="GA133" s="2" t="s">
        <v>3</v>
      </c>
      <c r="GB133" s="2"/>
      <c r="GC133" s="2"/>
      <c r="GD133" s="2">
        <v>1</v>
      </c>
      <c r="GE133" s="2"/>
      <c r="GF133" s="2">
        <v>616588410</v>
      </c>
      <c r="GG133" s="2">
        <v>2</v>
      </c>
      <c r="GH133" s="2">
        <v>3</v>
      </c>
      <c r="GI133" s="2">
        <v>-2</v>
      </c>
      <c r="GJ133" s="2">
        <v>0</v>
      </c>
      <c r="GK133" s="2">
        <v>0</v>
      </c>
      <c r="GL133" s="2">
        <f t="shared" si="116"/>
        <v>0</v>
      </c>
      <c r="GM133" s="2">
        <f t="shared" si="117"/>
        <v>147.97999999999999</v>
      </c>
      <c r="GN133" s="2">
        <f t="shared" si="118"/>
        <v>147.97999999999999</v>
      </c>
      <c r="GO133" s="2">
        <f t="shared" si="119"/>
        <v>0</v>
      </c>
      <c r="GP133" s="2">
        <f t="shared" si="120"/>
        <v>0</v>
      </c>
      <c r="GQ133" s="2"/>
      <c r="GR133" s="2">
        <v>1</v>
      </c>
      <c r="GS133" s="2">
        <v>1</v>
      </c>
      <c r="GT133" s="2">
        <v>0</v>
      </c>
      <c r="GU133" s="2" t="s">
        <v>3</v>
      </c>
      <c r="GV133" s="2">
        <f t="shared" si="121"/>
        <v>0</v>
      </c>
      <c r="GW133" s="2">
        <v>1</v>
      </c>
      <c r="GX133" s="2">
        <f t="shared" si="122"/>
        <v>0</v>
      </c>
      <c r="GY133" s="2"/>
      <c r="GZ133" s="2"/>
      <c r="HA133" s="2">
        <v>0</v>
      </c>
      <c r="HB133" s="2">
        <v>0</v>
      </c>
      <c r="HC133" s="2">
        <f t="shared" si="123"/>
        <v>0</v>
      </c>
      <c r="HD133" s="2"/>
      <c r="HE133" s="2" t="s">
        <v>3</v>
      </c>
      <c r="HF133" s="2" t="s">
        <v>3</v>
      </c>
      <c r="HG133" s="2">
        <f t="shared" ref="HG133:HG143" si="127">ROUND(ROUND(AL133,2)*I133,2)</f>
        <v>147.97999999999999</v>
      </c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 s="2">
        <v>17</v>
      </c>
      <c r="B134" s="2">
        <v>1</v>
      </c>
      <c r="C134" s="2"/>
      <c r="D134" s="2"/>
      <c r="E134" s="2" t="s">
        <v>220</v>
      </c>
      <c r="F134" s="2" t="s">
        <v>221</v>
      </c>
      <c r="G134" s="2" t="s">
        <v>222</v>
      </c>
      <c r="H134" s="2" t="s">
        <v>41</v>
      </c>
      <c r="I134" s="2">
        <v>3</v>
      </c>
      <c r="J134" s="2">
        <v>0</v>
      </c>
      <c r="K134" s="2">
        <v>3</v>
      </c>
      <c r="L134" s="2"/>
      <c r="M134" s="2"/>
      <c r="N134" s="2"/>
      <c r="O134" s="2">
        <f t="shared" si="90"/>
        <v>1133.1600000000001</v>
      </c>
      <c r="P134" s="2">
        <f t="shared" si="91"/>
        <v>1133.1600000000001</v>
      </c>
      <c r="Q134" s="2">
        <f t="shared" si="92"/>
        <v>0</v>
      </c>
      <c r="R134" s="2">
        <f t="shared" si="93"/>
        <v>0</v>
      </c>
      <c r="S134" s="2">
        <f t="shared" si="94"/>
        <v>0</v>
      </c>
      <c r="T134" s="2">
        <f t="shared" si="95"/>
        <v>0</v>
      </c>
      <c r="U134" s="2">
        <f t="shared" si="96"/>
        <v>0</v>
      </c>
      <c r="V134" s="2">
        <f t="shared" si="97"/>
        <v>0</v>
      </c>
      <c r="W134" s="2">
        <f t="shared" si="98"/>
        <v>0</v>
      </c>
      <c r="X134" s="2">
        <f t="shared" si="99"/>
        <v>0</v>
      </c>
      <c r="Y134" s="2">
        <f t="shared" si="100"/>
        <v>0</v>
      </c>
      <c r="Z134" s="2"/>
      <c r="AA134" s="2">
        <v>73660935</v>
      </c>
      <c r="AB134" s="2">
        <f t="shared" si="101"/>
        <v>377.72</v>
      </c>
      <c r="AC134" s="2">
        <f t="shared" si="102"/>
        <v>377.72</v>
      </c>
      <c r="AD134" s="2">
        <f t="shared" si="124"/>
        <v>0</v>
      </c>
      <c r="AE134" s="2">
        <f t="shared" si="103"/>
        <v>0</v>
      </c>
      <c r="AF134" s="2">
        <f t="shared" si="104"/>
        <v>0</v>
      </c>
      <c r="AG134" s="2">
        <f t="shared" si="105"/>
        <v>0</v>
      </c>
      <c r="AH134" s="2">
        <f t="shared" si="106"/>
        <v>0</v>
      </c>
      <c r="AI134" s="2">
        <f t="shared" si="107"/>
        <v>0</v>
      </c>
      <c r="AJ134" s="2">
        <f t="shared" si="108"/>
        <v>0</v>
      </c>
      <c r="AK134" s="2">
        <v>377.72</v>
      </c>
      <c r="AL134" s="2">
        <v>377.72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221</v>
      </c>
      <c r="BK134" s="2"/>
      <c r="BL134" s="2"/>
      <c r="BM134" s="2">
        <v>900</v>
      </c>
      <c r="BN134" s="2">
        <v>0</v>
      </c>
      <c r="BO134" s="2" t="s">
        <v>3</v>
      </c>
      <c r="BP134" s="2">
        <v>0</v>
      </c>
      <c r="BQ134" s="2">
        <v>90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09"/>
        <v>1133.1600000000001</v>
      </c>
      <c r="CQ134" s="2">
        <f t="shared" si="125"/>
        <v>377.72</v>
      </c>
      <c r="CR134" s="2">
        <f t="shared" si="126"/>
        <v>0</v>
      </c>
      <c r="CS134" s="2">
        <f t="shared" si="110"/>
        <v>0</v>
      </c>
      <c r="CT134" s="2">
        <f t="shared" si="111"/>
        <v>0</v>
      </c>
      <c r="CU134" s="2">
        <f t="shared" si="112"/>
        <v>0</v>
      </c>
      <c r="CV134" s="2">
        <f t="shared" si="113"/>
        <v>0</v>
      </c>
      <c r="CW134" s="2">
        <f t="shared" si="114"/>
        <v>0</v>
      </c>
      <c r="CX134" s="2">
        <f t="shared" si="115"/>
        <v>0</v>
      </c>
      <c r="CY134" s="2">
        <f>0</f>
        <v>0</v>
      </c>
      <c r="CZ134" s="2">
        <f>0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41</v>
      </c>
      <c r="DW134" s="2" t="s">
        <v>41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65335786</v>
      </c>
      <c r="EF134" s="2">
        <v>90</v>
      </c>
      <c r="EG134" s="2" t="s">
        <v>70</v>
      </c>
      <c r="EH134" s="2">
        <v>0</v>
      </c>
      <c r="EI134" s="2" t="s">
        <v>3</v>
      </c>
      <c r="EJ134" s="2">
        <v>1</v>
      </c>
      <c r="EK134" s="2">
        <v>900</v>
      </c>
      <c r="EL134" s="2" t="s">
        <v>70</v>
      </c>
      <c r="EM134" s="2" t="s">
        <v>71</v>
      </c>
      <c r="EN134" s="2"/>
      <c r="EO134" s="2" t="s">
        <v>3</v>
      </c>
      <c r="EP134" s="2"/>
      <c r="EQ134" s="2">
        <v>16</v>
      </c>
      <c r="ER134" s="2">
        <v>0</v>
      </c>
      <c r="ES134" s="2">
        <v>377.72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5</v>
      </c>
      <c r="FA134" s="2"/>
      <c r="FB134" s="2"/>
      <c r="FC134" s="2">
        <v>0</v>
      </c>
      <c r="FD134" s="2">
        <v>18</v>
      </c>
      <c r="FE134" s="2"/>
      <c r="FF134" s="2">
        <v>377.72</v>
      </c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1943061131</v>
      </c>
      <c r="GG134" s="2">
        <v>2</v>
      </c>
      <c r="GH134" s="2">
        <v>3</v>
      </c>
      <c r="GI134" s="2">
        <v>-2</v>
      </c>
      <c r="GJ134" s="2">
        <v>0</v>
      </c>
      <c r="GK134" s="2">
        <v>0</v>
      </c>
      <c r="GL134" s="2">
        <f t="shared" si="116"/>
        <v>0</v>
      </c>
      <c r="GM134" s="2">
        <f t="shared" si="117"/>
        <v>1133.1600000000001</v>
      </c>
      <c r="GN134" s="2">
        <f t="shared" si="118"/>
        <v>1133.1600000000001</v>
      </c>
      <c r="GO134" s="2">
        <f t="shared" si="119"/>
        <v>0</v>
      </c>
      <c r="GP134" s="2">
        <f t="shared" si="120"/>
        <v>0</v>
      </c>
      <c r="GQ134" s="2"/>
      <c r="GR134" s="2">
        <v>1</v>
      </c>
      <c r="GS134" s="2">
        <v>1</v>
      </c>
      <c r="GT134" s="2">
        <v>0</v>
      </c>
      <c r="GU134" s="2" t="s">
        <v>3</v>
      </c>
      <c r="GV134" s="2">
        <f t="shared" si="121"/>
        <v>0</v>
      </c>
      <c r="GW134" s="2">
        <v>1</v>
      </c>
      <c r="GX134" s="2">
        <f t="shared" si="122"/>
        <v>0</v>
      </c>
      <c r="GY134" s="2"/>
      <c r="GZ134" s="2"/>
      <c r="HA134" s="2">
        <v>0</v>
      </c>
      <c r="HB134" s="2">
        <v>0</v>
      </c>
      <c r="HC134" s="2">
        <f t="shared" si="123"/>
        <v>0</v>
      </c>
      <c r="HD134" s="2"/>
      <c r="HE134" s="2" t="s">
        <v>3</v>
      </c>
      <c r="HF134" s="2" t="s">
        <v>3</v>
      </c>
      <c r="HG134" s="2">
        <f t="shared" si="127"/>
        <v>1133.1600000000001</v>
      </c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 s="2">
        <v>17</v>
      </c>
      <c r="B135" s="2">
        <v>1</v>
      </c>
      <c r="C135" s="2"/>
      <c r="D135" s="2"/>
      <c r="E135" s="2" t="s">
        <v>223</v>
      </c>
      <c r="F135" s="2" t="s">
        <v>224</v>
      </c>
      <c r="G135" s="2" t="s">
        <v>225</v>
      </c>
      <c r="H135" s="2" t="s">
        <v>41</v>
      </c>
      <c r="I135" s="2">
        <v>28</v>
      </c>
      <c r="J135" s="2">
        <v>0</v>
      </c>
      <c r="K135" s="2">
        <v>28</v>
      </c>
      <c r="L135" s="2"/>
      <c r="M135" s="2"/>
      <c r="N135" s="2"/>
      <c r="O135" s="2">
        <f t="shared" si="90"/>
        <v>1617.84</v>
      </c>
      <c r="P135" s="2">
        <f t="shared" si="91"/>
        <v>1617.84</v>
      </c>
      <c r="Q135" s="2">
        <f t="shared" si="92"/>
        <v>0</v>
      </c>
      <c r="R135" s="2">
        <f t="shared" si="93"/>
        <v>0</v>
      </c>
      <c r="S135" s="2">
        <f t="shared" si="94"/>
        <v>0</v>
      </c>
      <c r="T135" s="2">
        <f t="shared" si="95"/>
        <v>0</v>
      </c>
      <c r="U135" s="2">
        <f t="shared" si="96"/>
        <v>0</v>
      </c>
      <c r="V135" s="2">
        <f t="shared" si="97"/>
        <v>0</v>
      </c>
      <c r="W135" s="2">
        <f t="shared" si="98"/>
        <v>0</v>
      </c>
      <c r="X135" s="2">
        <f t="shared" si="99"/>
        <v>0</v>
      </c>
      <c r="Y135" s="2">
        <f t="shared" si="100"/>
        <v>0</v>
      </c>
      <c r="Z135" s="2"/>
      <c r="AA135" s="2">
        <v>73660935</v>
      </c>
      <c r="AB135" s="2">
        <f t="shared" si="101"/>
        <v>57.78</v>
      </c>
      <c r="AC135" s="2">
        <f t="shared" si="102"/>
        <v>57.78</v>
      </c>
      <c r="AD135" s="2">
        <f t="shared" si="124"/>
        <v>0</v>
      </c>
      <c r="AE135" s="2">
        <f t="shared" si="103"/>
        <v>0</v>
      </c>
      <c r="AF135" s="2">
        <f t="shared" si="104"/>
        <v>0</v>
      </c>
      <c r="AG135" s="2">
        <f t="shared" si="105"/>
        <v>0</v>
      </c>
      <c r="AH135" s="2">
        <f t="shared" si="106"/>
        <v>0</v>
      </c>
      <c r="AI135" s="2">
        <f t="shared" si="107"/>
        <v>0</v>
      </c>
      <c r="AJ135" s="2">
        <f t="shared" si="108"/>
        <v>0</v>
      </c>
      <c r="AK135" s="2">
        <v>57.78</v>
      </c>
      <c r="AL135" s="2">
        <v>57.78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224</v>
      </c>
      <c r="BK135" s="2"/>
      <c r="BL135" s="2"/>
      <c r="BM135" s="2">
        <v>900</v>
      </c>
      <c r="BN135" s="2">
        <v>0</v>
      </c>
      <c r="BO135" s="2" t="s">
        <v>3</v>
      </c>
      <c r="BP135" s="2">
        <v>0</v>
      </c>
      <c r="BQ135" s="2">
        <v>90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09"/>
        <v>1617.84</v>
      </c>
      <c r="CQ135" s="2">
        <f t="shared" si="125"/>
        <v>57.78</v>
      </c>
      <c r="CR135" s="2">
        <f t="shared" si="126"/>
        <v>0</v>
      </c>
      <c r="CS135" s="2">
        <f t="shared" si="110"/>
        <v>0</v>
      </c>
      <c r="CT135" s="2">
        <f t="shared" si="111"/>
        <v>0</v>
      </c>
      <c r="CU135" s="2">
        <f t="shared" si="112"/>
        <v>0</v>
      </c>
      <c r="CV135" s="2">
        <f t="shared" si="113"/>
        <v>0</v>
      </c>
      <c r="CW135" s="2">
        <f t="shared" si="114"/>
        <v>0</v>
      </c>
      <c r="CX135" s="2">
        <f t="shared" si="115"/>
        <v>0</v>
      </c>
      <c r="CY135" s="2">
        <f>0</f>
        <v>0</v>
      </c>
      <c r="CZ135" s="2">
        <f>0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41</v>
      </c>
      <c r="DW135" s="2" t="s">
        <v>41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65335786</v>
      </c>
      <c r="EF135" s="2">
        <v>90</v>
      </c>
      <c r="EG135" s="2" t="s">
        <v>70</v>
      </c>
      <c r="EH135" s="2">
        <v>0</v>
      </c>
      <c r="EI135" s="2" t="s">
        <v>3</v>
      </c>
      <c r="EJ135" s="2">
        <v>1</v>
      </c>
      <c r="EK135" s="2">
        <v>900</v>
      </c>
      <c r="EL135" s="2" t="s">
        <v>70</v>
      </c>
      <c r="EM135" s="2" t="s">
        <v>71</v>
      </c>
      <c r="EN135" s="2"/>
      <c r="EO135" s="2" t="s">
        <v>3</v>
      </c>
      <c r="EP135" s="2"/>
      <c r="EQ135" s="2">
        <v>16</v>
      </c>
      <c r="ER135" s="2">
        <v>0</v>
      </c>
      <c r="ES135" s="2">
        <v>57.78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5</v>
      </c>
      <c r="FA135" s="2"/>
      <c r="FB135" s="2"/>
      <c r="FC135" s="2">
        <v>0</v>
      </c>
      <c r="FD135" s="2">
        <v>18</v>
      </c>
      <c r="FE135" s="2"/>
      <c r="FF135" s="2">
        <v>57.78</v>
      </c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-1293790713</v>
      </c>
      <c r="GG135" s="2">
        <v>2</v>
      </c>
      <c r="GH135" s="2">
        <v>3</v>
      </c>
      <c r="GI135" s="2">
        <v>-2</v>
      </c>
      <c r="GJ135" s="2">
        <v>0</v>
      </c>
      <c r="GK135" s="2">
        <v>0</v>
      </c>
      <c r="GL135" s="2">
        <f t="shared" si="116"/>
        <v>0</v>
      </c>
      <c r="GM135" s="2">
        <f t="shared" si="117"/>
        <v>1617.84</v>
      </c>
      <c r="GN135" s="2">
        <f t="shared" si="118"/>
        <v>1617.84</v>
      </c>
      <c r="GO135" s="2">
        <f t="shared" si="119"/>
        <v>0</v>
      </c>
      <c r="GP135" s="2">
        <f t="shared" si="120"/>
        <v>0</v>
      </c>
      <c r="GQ135" s="2"/>
      <c r="GR135" s="2">
        <v>1</v>
      </c>
      <c r="GS135" s="2">
        <v>1</v>
      </c>
      <c r="GT135" s="2">
        <v>0</v>
      </c>
      <c r="GU135" s="2" t="s">
        <v>3</v>
      </c>
      <c r="GV135" s="2">
        <f t="shared" si="121"/>
        <v>0</v>
      </c>
      <c r="GW135" s="2">
        <v>1</v>
      </c>
      <c r="GX135" s="2">
        <f t="shared" si="122"/>
        <v>0</v>
      </c>
      <c r="GY135" s="2"/>
      <c r="GZ135" s="2"/>
      <c r="HA135" s="2">
        <v>0</v>
      </c>
      <c r="HB135" s="2">
        <v>0</v>
      </c>
      <c r="HC135" s="2">
        <f t="shared" si="123"/>
        <v>0</v>
      </c>
      <c r="HD135" s="2"/>
      <c r="HE135" s="2" t="s">
        <v>3</v>
      </c>
      <c r="HF135" s="2" t="s">
        <v>3</v>
      </c>
      <c r="HG135" s="2">
        <f t="shared" si="127"/>
        <v>1617.84</v>
      </c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 s="2">
        <v>17</v>
      </c>
      <c r="B136" s="2">
        <v>1</v>
      </c>
      <c r="C136" s="2"/>
      <c r="D136" s="2"/>
      <c r="E136" s="2" t="s">
        <v>226</v>
      </c>
      <c r="F136" s="2" t="s">
        <v>227</v>
      </c>
      <c r="G136" s="2" t="s">
        <v>228</v>
      </c>
      <c r="H136" s="2" t="s">
        <v>41</v>
      </c>
      <c r="I136" s="2">
        <v>14</v>
      </c>
      <c r="J136" s="2">
        <v>0</v>
      </c>
      <c r="K136" s="2">
        <v>14</v>
      </c>
      <c r="L136" s="2"/>
      <c r="M136" s="2"/>
      <c r="N136" s="2"/>
      <c r="O136" s="2">
        <f t="shared" si="90"/>
        <v>6641.04</v>
      </c>
      <c r="P136" s="2">
        <f t="shared" si="91"/>
        <v>6641.04</v>
      </c>
      <c r="Q136" s="2">
        <f t="shared" si="92"/>
        <v>0</v>
      </c>
      <c r="R136" s="2">
        <f t="shared" si="93"/>
        <v>0</v>
      </c>
      <c r="S136" s="2">
        <f t="shared" si="94"/>
        <v>0</v>
      </c>
      <c r="T136" s="2">
        <f t="shared" si="95"/>
        <v>0</v>
      </c>
      <c r="U136" s="2">
        <f t="shared" si="96"/>
        <v>0</v>
      </c>
      <c r="V136" s="2">
        <f t="shared" si="97"/>
        <v>0</v>
      </c>
      <c r="W136" s="2">
        <f t="shared" si="98"/>
        <v>0</v>
      </c>
      <c r="X136" s="2">
        <f t="shared" si="99"/>
        <v>0</v>
      </c>
      <c r="Y136" s="2">
        <f t="shared" si="100"/>
        <v>0</v>
      </c>
      <c r="Z136" s="2"/>
      <c r="AA136" s="2">
        <v>73660935</v>
      </c>
      <c r="AB136" s="2">
        <f t="shared" si="101"/>
        <v>474.36</v>
      </c>
      <c r="AC136" s="2">
        <f t="shared" si="102"/>
        <v>474.36</v>
      </c>
      <c r="AD136" s="2">
        <f t="shared" si="124"/>
        <v>0</v>
      </c>
      <c r="AE136" s="2">
        <f t="shared" si="103"/>
        <v>0</v>
      </c>
      <c r="AF136" s="2">
        <f t="shared" si="104"/>
        <v>0</v>
      </c>
      <c r="AG136" s="2">
        <f t="shared" si="105"/>
        <v>0</v>
      </c>
      <c r="AH136" s="2">
        <f t="shared" si="106"/>
        <v>0</v>
      </c>
      <c r="AI136" s="2">
        <f t="shared" si="107"/>
        <v>0</v>
      </c>
      <c r="AJ136" s="2">
        <f t="shared" si="108"/>
        <v>0</v>
      </c>
      <c r="AK136" s="2">
        <v>474.36</v>
      </c>
      <c r="AL136" s="2">
        <v>474.36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227</v>
      </c>
      <c r="BK136" s="2"/>
      <c r="BL136" s="2"/>
      <c r="BM136" s="2">
        <v>900</v>
      </c>
      <c r="BN136" s="2">
        <v>0</v>
      </c>
      <c r="BO136" s="2" t="s">
        <v>3</v>
      </c>
      <c r="BP136" s="2">
        <v>0</v>
      </c>
      <c r="BQ136" s="2">
        <v>90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09"/>
        <v>6641.04</v>
      </c>
      <c r="CQ136" s="2">
        <f t="shared" si="125"/>
        <v>474.36</v>
      </c>
      <c r="CR136" s="2">
        <f t="shared" si="126"/>
        <v>0</v>
      </c>
      <c r="CS136" s="2">
        <f t="shared" si="110"/>
        <v>0</v>
      </c>
      <c r="CT136" s="2">
        <f t="shared" si="111"/>
        <v>0</v>
      </c>
      <c r="CU136" s="2">
        <f t="shared" si="112"/>
        <v>0</v>
      </c>
      <c r="CV136" s="2">
        <f t="shared" si="113"/>
        <v>0</v>
      </c>
      <c r="CW136" s="2">
        <f t="shared" si="114"/>
        <v>0</v>
      </c>
      <c r="CX136" s="2">
        <f t="shared" si="115"/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41</v>
      </c>
      <c r="DW136" s="2" t="s">
        <v>41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65335786</v>
      </c>
      <c r="EF136" s="2">
        <v>90</v>
      </c>
      <c r="EG136" s="2" t="s">
        <v>70</v>
      </c>
      <c r="EH136" s="2">
        <v>0</v>
      </c>
      <c r="EI136" s="2" t="s">
        <v>3</v>
      </c>
      <c r="EJ136" s="2">
        <v>1</v>
      </c>
      <c r="EK136" s="2">
        <v>900</v>
      </c>
      <c r="EL136" s="2" t="s">
        <v>70</v>
      </c>
      <c r="EM136" s="2" t="s">
        <v>71</v>
      </c>
      <c r="EN136" s="2"/>
      <c r="EO136" s="2" t="s">
        <v>3</v>
      </c>
      <c r="EP136" s="2"/>
      <c r="EQ136" s="2">
        <v>16</v>
      </c>
      <c r="ER136" s="2">
        <v>0</v>
      </c>
      <c r="ES136" s="2">
        <v>474.36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5</v>
      </c>
      <c r="FA136" s="2"/>
      <c r="FB136" s="2"/>
      <c r="FC136" s="2">
        <v>0</v>
      </c>
      <c r="FD136" s="2">
        <v>18</v>
      </c>
      <c r="FE136" s="2"/>
      <c r="FF136" s="2">
        <v>474.36</v>
      </c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342961584</v>
      </c>
      <c r="GG136" s="2">
        <v>2</v>
      </c>
      <c r="GH136" s="2">
        <v>3</v>
      </c>
      <c r="GI136" s="2">
        <v>-2</v>
      </c>
      <c r="GJ136" s="2">
        <v>0</v>
      </c>
      <c r="GK136" s="2">
        <v>0</v>
      </c>
      <c r="GL136" s="2">
        <f t="shared" si="116"/>
        <v>0</v>
      </c>
      <c r="GM136" s="2">
        <f t="shared" si="117"/>
        <v>6641.04</v>
      </c>
      <c r="GN136" s="2">
        <f t="shared" si="118"/>
        <v>6641.04</v>
      </c>
      <c r="GO136" s="2">
        <f t="shared" si="119"/>
        <v>0</v>
      </c>
      <c r="GP136" s="2">
        <f t="shared" si="120"/>
        <v>0</v>
      </c>
      <c r="GQ136" s="2"/>
      <c r="GR136" s="2">
        <v>1</v>
      </c>
      <c r="GS136" s="2">
        <v>1</v>
      </c>
      <c r="GT136" s="2">
        <v>0</v>
      </c>
      <c r="GU136" s="2" t="s">
        <v>3</v>
      </c>
      <c r="GV136" s="2">
        <f t="shared" si="121"/>
        <v>0</v>
      </c>
      <c r="GW136" s="2">
        <v>1</v>
      </c>
      <c r="GX136" s="2">
        <f t="shared" si="122"/>
        <v>0</v>
      </c>
      <c r="GY136" s="2"/>
      <c r="GZ136" s="2"/>
      <c r="HA136" s="2">
        <v>0</v>
      </c>
      <c r="HB136" s="2">
        <v>0</v>
      </c>
      <c r="HC136" s="2">
        <f t="shared" si="123"/>
        <v>0</v>
      </c>
      <c r="HD136" s="2"/>
      <c r="HE136" s="2" t="s">
        <v>3</v>
      </c>
      <c r="HF136" s="2" t="s">
        <v>3</v>
      </c>
      <c r="HG136" s="2">
        <f t="shared" si="127"/>
        <v>6641.04</v>
      </c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 s="2">
        <v>17</v>
      </c>
      <c r="B137" s="2">
        <v>1</v>
      </c>
      <c r="C137" s="2"/>
      <c r="D137" s="2"/>
      <c r="E137" s="2" t="s">
        <v>229</v>
      </c>
      <c r="F137" s="2" t="s">
        <v>230</v>
      </c>
      <c r="G137" s="2" t="s">
        <v>231</v>
      </c>
      <c r="H137" s="2" t="s">
        <v>41</v>
      </c>
      <c r="I137" s="2">
        <v>6</v>
      </c>
      <c r="J137" s="2">
        <v>0</v>
      </c>
      <c r="K137" s="2">
        <v>6</v>
      </c>
      <c r="L137" s="2"/>
      <c r="M137" s="2"/>
      <c r="N137" s="2"/>
      <c r="O137" s="2">
        <f t="shared" si="90"/>
        <v>3146.88</v>
      </c>
      <c r="P137" s="2">
        <f t="shared" si="91"/>
        <v>3146.88</v>
      </c>
      <c r="Q137" s="2">
        <f t="shared" si="92"/>
        <v>0</v>
      </c>
      <c r="R137" s="2">
        <f t="shared" si="93"/>
        <v>0</v>
      </c>
      <c r="S137" s="2">
        <f t="shared" si="94"/>
        <v>0</v>
      </c>
      <c r="T137" s="2">
        <f t="shared" si="95"/>
        <v>0</v>
      </c>
      <c r="U137" s="2">
        <f t="shared" si="96"/>
        <v>0</v>
      </c>
      <c r="V137" s="2">
        <f t="shared" si="97"/>
        <v>0</v>
      </c>
      <c r="W137" s="2">
        <f t="shared" si="98"/>
        <v>0</v>
      </c>
      <c r="X137" s="2">
        <f t="shared" si="99"/>
        <v>0</v>
      </c>
      <c r="Y137" s="2">
        <f t="shared" si="100"/>
        <v>0</v>
      </c>
      <c r="Z137" s="2"/>
      <c r="AA137" s="2">
        <v>73660935</v>
      </c>
      <c r="AB137" s="2">
        <f t="shared" si="101"/>
        <v>524.48</v>
      </c>
      <c r="AC137" s="2">
        <f t="shared" si="102"/>
        <v>524.48</v>
      </c>
      <c r="AD137" s="2">
        <f t="shared" si="124"/>
        <v>0</v>
      </c>
      <c r="AE137" s="2">
        <f t="shared" si="103"/>
        <v>0</v>
      </c>
      <c r="AF137" s="2">
        <f t="shared" si="104"/>
        <v>0</v>
      </c>
      <c r="AG137" s="2">
        <f t="shared" si="105"/>
        <v>0</v>
      </c>
      <c r="AH137" s="2">
        <f t="shared" si="106"/>
        <v>0</v>
      </c>
      <c r="AI137" s="2">
        <f t="shared" si="107"/>
        <v>0</v>
      </c>
      <c r="AJ137" s="2">
        <f t="shared" si="108"/>
        <v>0</v>
      </c>
      <c r="AK137" s="2">
        <v>524.48</v>
      </c>
      <c r="AL137" s="2">
        <v>524.48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230</v>
      </c>
      <c r="BK137" s="2"/>
      <c r="BL137" s="2"/>
      <c r="BM137" s="2">
        <v>900</v>
      </c>
      <c r="BN137" s="2">
        <v>0</v>
      </c>
      <c r="BO137" s="2" t="s">
        <v>3</v>
      </c>
      <c r="BP137" s="2">
        <v>0</v>
      </c>
      <c r="BQ137" s="2">
        <v>90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09"/>
        <v>3146.88</v>
      </c>
      <c r="CQ137" s="2">
        <f t="shared" si="125"/>
        <v>524.48</v>
      </c>
      <c r="CR137" s="2">
        <f t="shared" si="126"/>
        <v>0</v>
      </c>
      <c r="CS137" s="2">
        <f t="shared" si="110"/>
        <v>0</v>
      </c>
      <c r="CT137" s="2">
        <f t="shared" si="111"/>
        <v>0</v>
      </c>
      <c r="CU137" s="2">
        <f t="shared" si="112"/>
        <v>0</v>
      </c>
      <c r="CV137" s="2">
        <f t="shared" si="113"/>
        <v>0</v>
      </c>
      <c r="CW137" s="2">
        <f t="shared" si="114"/>
        <v>0</v>
      </c>
      <c r="CX137" s="2">
        <f t="shared" si="115"/>
        <v>0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1013</v>
      </c>
      <c r="DV137" s="2" t="s">
        <v>41</v>
      </c>
      <c r="DW137" s="2" t="s">
        <v>41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65335786</v>
      </c>
      <c r="EF137" s="2">
        <v>90</v>
      </c>
      <c r="EG137" s="2" t="s">
        <v>70</v>
      </c>
      <c r="EH137" s="2">
        <v>0</v>
      </c>
      <c r="EI137" s="2" t="s">
        <v>3</v>
      </c>
      <c r="EJ137" s="2">
        <v>1</v>
      </c>
      <c r="EK137" s="2">
        <v>900</v>
      </c>
      <c r="EL137" s="2" t="s">
        <v>70</v>
      </c>
      <c r="EM137" s="2" t="s">
        <v>71</v>
      </c>
      <c r="EN137" s="2"/>
      <c r="EO137" s="2" t="s">
        <v>3</v>
      </c>
      <c r="EP137" s="2"/>
      <c r="EQ137" s="2">
        <v>16</v>
      </c>
      <c r="ER137" s="2">
        <v>0</v>
      </c>
      <c r="ES137" s="2">
        <v>524.48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5</v>
      </c>
      <c r="FA137" s="2"/>
      <c r="FB137" s="2"/>
      <c r="FC137" s="2">
        <v>0</v>
      </c>
      <c r="FD137" s="2">
        <v>18</v>
      </c>
      <c r="FE137" s="2"/>
      <c r="FF137" s="2">
        <v>524.48</v>
      </c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-1060013084</v>
      </c>
      <c r="GG137" s="2">
        <v>2</v>
      </c>
      <c r="GH137" s="2">
        <v>3</v>
      </c>
      <c r="GI137" s="2">
        <v>-2</v>
      </c>
      <c r="GJ137" s="2">
        <v>0</v>
      </c>
      <c r="GK137" s="2">
        <v>0</v>
      </c>
      <c r="GL137" s="2">
        <f t="shared" si="116"/>
        <v>0</v>
      </c>
      <c r="GM137" s="2">
        <f t="shared" si="117"/>
        <v>3146.88</v>
      </c>
      <c r="GN137" s="2">
        <f t="shared" si="118"/>
        <v>3146.88</v>
      </c>
      <c r="GO137" s="2">
        <f t="shared" si="119"/>
        <v>0</v>
      </c>
      <c r="GP137" s="2">
        <f t="shared" si="120"/>
        <v>0</v>
      </c>
      <c r="GQ137" s="2"/>
      <c r="GR137" s="2">
        <v>1</v>
      </c>
      <c r="GS137" s="2">
        <v>1</v>
      </c>
      <c r="GT137" s="2">
        <v>0</v>
      </c>
      <c r="GU137" s="2" t="s">
        <v>3</v>
      </c>
      <c r="GV137" s="2">
        <f t="shared" si="121"/>
        <v>0</v>
      </c>
      <c r="GW137" s="2">
        <v>1</v>
      </c>
      <c r="GX137" s="2">
        <f t="shared" si="122"/>
        <v>0</v>
      </c>
      <c r="GY137" s="2"/>
      <c r="GZ137" s="2"/>
      <c r="HA137" s="2">
        <v>0</v>
      </c>
      <c r="HB137" s="2">
        <v>0</v>
      </c>
      <c r="HC137" s="2">
        <f t="shared" si="123"/>
        <v>0</v>
      </c>
      <c r="HD137" s="2"/>
      <c r="HE137" s="2" t="s">
        <v>3</v>
      </c>
      <c r="HF137" s="2" t="s">
        <v>3</v>
      </c>
      <c r="HG137" s="2">
        <f t="shared" si="127"/>
        <v>3146.88</v>
      </c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 s="2">
        <v>17</v>
      </c>
      <c r="B138" s="2">
        <v>1</v>
      </c>
      <c r="C138" s="2"/>
      <c r="D138" s="2"/>
      <c r="E138" s="2" t="s">
        <v>232</v>
      </c>
      <c r="F138" s="2" t="s">
        <v>233</v>
      </c>
      <c r="G138" s="2" t="s">
        <v>234</v>
      </c>
      <c r="H138" s="2" t="s">
        <v>41</v>
      </c>
      <c r="I138" s="2">
        <v>6</v>
      </c>
      <c r="J138" s="2">
        <v>0</v>
      </c>
      <c r="K138" s="2">
        <v>6</v>
      </c>
      <c r="L138" s="2"/>
      <c r="M138" s="2"/>
      <c r="N138" s="2"/>
      <c r="O138" s="2">
        <f t="shared" si="90"/>
        <v>5363.28</v>
      </c>
      <c r="P138" s="2">
        <f t="shared" si="91"/>
        <v>5363.28</v>
      </c>
      <c r="Q138" s="2">
        <f t="shared" si="92"/>
        <v>0</v>
      </c>
      <c r="R138" s="2">
        <f t="shared" si="93"/>
        <v>0</v>
      </c>
      <c r="S138" s="2">
        <f t="shared" si="94"/>
        <v>0</v>
      </c>
      <c r="T138" s="2">
        <f t="shared" si="95"/>
        <v>0</v>
      </c>
      <c r="U138" s="2">
        <f t="shared" si="96"/>
        <v>0</v>
      </c>
      <c r="V138" s="2">
        <f t="shared" si="97"/>
        <v>0</v>
      </c>
      <c r="W138" s="2">
        <f t="shared" si="98"/>
        <v>0</v>
      </c>
      <c r="X138" s="2">
        <f t="shared" si="99"/>
        <v>0</v>
      </c>
      <c r="Y138" s="2">
        <f t="shared" si="100"/>
        <v>0</v>
      </c>
      <c r="Z138" s="2"/>
      <c r="AA138" s="2">
        <v>73660935</v>
      </c>
      <c r="AB138" s="2">
        <f t="shared" si="101"/>
        <v>893.88</v>
      </c>
      <c r="AC138" s="2">
        <f t="shared" si="102"/>
        <v>893.88</v>
      </c>
      <c r="AD138" s="2">
        <f t="shared" si="124"/>
        <v>0</v>
      </c>
      <c r="AE138" s="2">
        <f t="shared" si="103"/>
        <v>0</v>
      </c>
      <c r="AF138" s="2">
        <f t="shared" si="104"/>
        <v>0</v>
      </c>
      <c r="AG138" s="2">
        <f t="shared" si="105"/>
        <v>0</v>
      </c>
      <c r="AH138" s="2">
        <f t="shared" si="106"/>
        <v>0</v>
      </c>
      <c r="AI138" s="2">
        <f t="shared" si="107"/>
        <v>0</v>
      </c>
      <c r="AJ138" s="2">
        <f t="shared" si="108"/>
        <v>0</v>
      </c>
      <c r="AK138" s="2">
        <v>893.88</v>
      </c>
      <c r="AL138" s="2">
        <v>893.88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233</v>
      </c>
      <c r="BK138" s="2"/>
      <c r="BL138" s="2"/>
      <c r="BM138" s="2">
        <v>900</v>
      </c>
      <c r="BN138" s="2">
        <v>0</v>
      </c>
      <c r="BO138" s="2" t="s">
        <v>3</v>
      </c>
      <c r="BP138" s="2">
        <v>0</v>
      </c>
      <c r="BQ138" s="2">
        <v>90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09"/>
        <v>5363.28</v>
      </c>
      <c r="CQ138" s="2">
        <f t="shared" si="125"/>
        <v>893.88</v>
      </c>
      <c r="CR138" s="2">
        <f t="shared" si="126"/>
        <v>0</v>
      </c>
      <c r="CS138" s="2">
        <f t="shared" si="110"/>
        <v>0</v>
      </c>
      <c r="CT138" s="2">
        <f t="shared" si="111"/>
        <v>0</v>
      </c>
      <c r="CU138" s="2">
        <f t="shared" si="112"/>
        <v>0</v>
      </c>
      <c r="CV138" s="2">
        <f t="shared" si="113"/>
        <v>0</v>
      </c>
      <c r="CW138" s="2">
        <f t="shared" si="114"/>
        <v>0</v>
      </c>
      <c r="CX138" s="2">
        <f t="shared" si="115"/>
        <v>0</v>
      </c>
      <c r="CY138" s="2">
        <f>0</f>
        <v>0</v>
      </c>
      <c r="CZ138" s="2">
        <f>0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41</v>
      </c>
      <c r="DW138" s="2" t="s">
        <v>41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65335786</v>
      </c>
      <c r="EF138" s="2">
        <v>90</v>
      </c>
      <c r="EG138" s="2" t="s">
        <v>70</v>
      </c>
      <c r="EH138" s="2">
        <v>0</v>
      </c>
      <c r="EI138" s="2" t="s">
        <v>3</v>
      </c>
      <c r="EJ138" s="2">
        <v>1</v>
      </c>
      <c r="EK138" s="2">
        <v>900</v>
      </c>
      <c r="EL138" s="2" t="s">
        <v>70</v>
      </c>
      <c r="EM138" s="2" t="s">
        <v>71</v>
      </c>
      <c r="EN138" s="2"/>
      <c r="EO138" s="2" t="s">
        <v>3</v>
      </c>
      <c r="EP138" s="2"/>
      <c r="EQ138" s="2">
        <v>16</v>
      </c>
      <c r="ER138" s="2">
        <v>0</v>
      </c>
      <c r="ES138" s="2">
        <v>893.88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5</v>
      </c>
      <c r="FA138" s="2"/>
      <c r="FB138" s="2"/>
      <c r="FC138" s="2">
        <v>0</v>
      </c>
      <c r="FD138" s="2">
        <v>18</v>
      </c>
      <c r="FE138" s="2"/>
      <c r="FF138" s="2">
        <v>893.88</v>
      </c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-1518811437</v>
      </c>
      <c r="GG138" s="2">
        <v>2</v>
      </c>
      <c r="GH138" s="2">
        <v>3</v>
      </c>
      <c r="GI138" s="2">
        <v>-2</v>
      </c>
      <c r="GJ138" s="2">
        <v>0</v>
      </c>
      <c r="GK138" s="2">
        <v>0</v>
      </c>
      <c r="GL138" s="2">
        <f t="shared" si="116"/>
        <v>0</v>
      </c>
      <c r="GM138" s="2">
        <f t="shared" si="117"/>
        <v>5363.28</v>
      </c>
      <c r="GN138" s="2">
        <f t="shared" si="118"/>
        <v>5363.28</v>
      </c>
      <c r="GO138" s="2">
        <f t="shared" si="119"/>
        <v>0</v>
      </c>
      <c r="GP138" s="2">
        <f t="shared" si="120"/>
        <v>0</v>
      </c>
      <c r="GQ138" s="2"/>
      <c r="GR138" s="2">
        <v>1</v>
      </c>
      <c r="GS138" s="2">
        <v>1</v>
      </c>
      <c r="GT138" s="2">
        <v>0</v>
      </c>
      <c r="GU138" s="2" t="s">
        <v>3</v>
      </c>
      <c r="GV138" s="2">
        <f t="shared" si="121"/>
        <v>0</v>
      </c>
      <c r="GW138" s="2">
        <v>1</v>
      </c>
      <c r="GX138" s="2">
        <f t="shared" si="122"/>
        <v>0</v>
      </c>
      <c r="GY138" s="2"/>
      <c r="GZ138" s="2"/>
      <c r="HA138" s="2">
        <v>0</v>
      </c>
      <c r="HB138" s="2">
        <v>0</v>
      </c>
      <c r="HC138" s="2">
        <f t="shared" si="123"/>
        <v>0</v>
      </c>
      <c r="HD138" s="2"/>
      <c r="HE138" s="2" t="s">
        <v>3</v>
      </c>
      <c r="HF138" s="2" t="s">
        <v>3</v>
      </c>
      <c r="HG138" s="2">
        <f t="shared" si="127"/>
        <v>5363.28</v>
      </c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 s="2">
        <v>17</v>
      </c>
      <c r="B139" s="2">
        <v>1</v>
      </c>
      <c r="C139" s="2"/>
      <c r="D139" s="2"/>
      <c r="E139" s="2" t="s">
        <v>235</v>
      </c>
      <c r="F139" s="2" t="s">
        <v>236</v>
      </c>
      <c r="G139" s="2" t="s">
        <v>237</v>
      </c>
      <c r="H139" s="2" t="s">
        <v>41</v>
      </c>
      <c r="I139" s="2">
        <v>1</v>
      </c>
      <c r="J139" s="2">
        <v>0</v>
      </c>
      <c r="K139" s="2">
        <v>1</v>
      </c>
      <c r="L139" s="2"/>
      <c r="M139" s="2"/>
      <c r="N139" s="2"/>
      <c r="O139" s="2">
        <f t="shared" si="90"/>
        <v>1192.6500000000001</v>
      </c>
      <c r="P139" s="2">
        <f t="shared" si="91"/>
        <v>1192.6500000000001</v>
      </c>
      <c r="Q139" s="2">
        <f t="shared" si="92"/>
        <v>0</v>
      </c>
      <c r="R139" s="2">
        <f t="shared" si="93"/>
        <v>0</v>
      </c>
      <c r="S139" s="2">
        <f t="shared" si="94"/>
        <v>0</v>
      </c>
      <c r="T139" s="2">
        <f t="shared" si="95"/>
        <v>0</v>
      </c>
      <c r="U139" s="2">
        <f t="shared" si="96"/>
        <v>0</v>
      </c>
      <c r="V139" s="2">
        <f t="shared" si="97"/>
        <v>0</v>
      </c>
      <c r="W139" s="2">
        <f t="shared" si="98"/>
        <v>0</v>
      </c>
      <c r="X139" s="2">
        <f t="shared" si="99"/>
        <v>0</v>
      </c>
      <c r="Y139" s="2">
        <f t="shared" si="100"/>
        <v>0</v>
      </c>
      <c r="Z139" s="2"/>
      <c r="AA139" s="2">
        <v>73660935</v>
      </c>
      <c r="AB139" s="2">
        <f t="shared" si="101"/>
        <v>1192.6500000000001</v>
      </c>
      <c r="AC139" s="2">
        <f t="shared" si="102"/>
        <v>1192.6500000000001</v>
      </c>
      <c r="AD139" s="2">
        <f t="shared" si="124"/>
        <v>0</v>
      </c>
      <c r="AE139" s="2">
        <f t="shared" si="103"/>
        <v>0</v>
      </c>
      <c r="AF139" s="2">
        <f t="shared" si="104"/>
        <v>0</v>
      </c>
      <c r="AG139" s="2">
        <f t="shared" si="105"/>
        <v>0</v>
      </c>
      <c r="AH139" s="2">
        <f t="shared" si="106"/>
        <v>0</v>
      </c>
      <c r="AI139" s="2">
        <f t="shared" si="107"/>
        <v>0</v>
      </c>
      <c r="AJ139" s="2">
        <f t="shared" si="108"/>
        <v>0</v>
      </c>
      <c r="AK139" s="2">
        <v>1192.6500000000001</v>
      </c>
      <c r="AL139" s="2">
        <v>1192.6500000000001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1</v>
      </c>
      <c r="BJ139" s="2" t="s">
        <v>236</v>
      </c>
      <c r="BK139" s="2"/>
      <c r="BL139" s="2"/>
      <c r="BM139" s="2">
        <v>900</v>
      </c>
      <c r="BN139" s="2">
        <v>0</v>
      </c>
      <c r="BO139" s="2" t="s">
        <v>3</v>
      </c>
      <c r="BP139" s="2">
        <v>0</v>
      </c>
      <c r="BQ139" s="2">
        <v>90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09"/>
        <v>1192.6500000000001</v>
      </c>
      <c r="CQ139" s="2">
        <f t="shared" si="125"/>
        <v>1192.6500000000001</v>
      </c>
      <c r="CR139" s="2">
        <f t="shared" si="126"/>
        <v>0</v>
      </c>
      <c r="CS139" s="2">
        <f t="shared" si="110"/>
        <v>0</v>
      </c>
      <c r="CT139" s="2">
        <f t="shared" si="111"/>
        <v>0</v>
      </c>
      <c r="CU139" s="2">
        <f t="shared" si="112"/>
        <v>0</v>
      </c>
      <c r="CV139" s="2">
        <f t="shared" si="113"/>
        <v>0</v>
      </c>
      <c r="CW139" s="2">
        <f t="shared" si="114"/>
        <v>0</v>
      </c>
      <c r="CX139" s="2">
        <f t="shared" si="115"/>
        <v>0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41</v>
      </c>
      <c r="DW139" s="2" t="s">
        <v>41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65335786</v>
      </c>
      <c r="EF139" s="2">
        <v>90</v>
      </c>
      <c r="EG139" s="2" t="s">
        <v>70</v>
      </c>
      <c r="EH139" s="2">
        <v>0</v>
      </c>
      <c r="EI139" s="2" t="s">
        <v>3</v>
      </c>
      <c r="EJ139" s="2">
        <v>1</v>
      </c>
      <c r="EK139" s="2">
        <v>900</v>
      </c>
      <c r="EL139" s="2" t="s">
        <v>70</v>
      </c>
      <c r="EM139" s="2" t="s">
        <v>71</v>
      </c>
      <c r="EN139" s="2"/>
      <c r="EO139" s="2" t="s">
        <v>3</v>
      </c>
      <c r="EP139" s="2"/>
      <c r="EQ139" s="2">
        <v>16</v>
      </c>
      <c r="ER139" s="2">
        <v>0</v>
      </c>
      <c r="ES139" s="2">
        <v>1192.6500000000001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5</v>
      </c>
      <c r="FA139" s="2"/>
      <c r="FB139" s="2"/>
      <c r="FC139" s="2">
        <v>0</v>
      </c>
      <c r="FD139" s="2">
        <v>18</v>
      </c>
      <c r="FE139" s="2"/>
      <c r="FF139" s="2">
        <v>1192.6500000000001</v>
      </c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-1579865543</v>
      </c>
      <c r="GG139" s="2">
        <v>2</v>
      </c>
      <c r="GH139" s="2">
        <v>3</v>
      </c>
      <c r="GI139" s="2">
        <v>-2</v>
      </c>
      <c r="GJ139" s="2">
        <v>0</v>
      </c>
      <c r="GK139" s="2">
        <v>0</v>
      </c>
      <c r="GL139" s="2">
        <f t="shared" si="116"/>
        <v>0</v>
      </c>
      <c r="GM139" s="2">
        <f t="shared" si="117"/>
        <v>1192.6500000000001</v>
      </c>
      <c r="GN139" s="2">
        <f t="shared" si="118"/>
        <v>1192.6500000000001</v>
      </c>
      <c r="GO139" s="2">
        <f t="shared" si="119"/>
        <v>0</v>
      </c>
      <c r="GP139" s="2">
        <f t="shared" si="120"/>
        <v>0</v>
      </c>
      <c r="GQ139" s="2"/>
      <c r="GR139" s="2">
        <v>1</v>
      </c>
      <c r="GS139" s="2">
        <v>1</v>
      </c>
      <c r="GT139" s="2">
        <v>0</v>
      </c>
      <c r="GU139" s="2" t="s">
        <v>3</v>
      </c>
      <c r="GV139" s="2">
        <f t="shared" si="121"/>
        <v>0</v>
      </c>
      <c r="GW139" s="2">
        <v>1</v>
      </c>
      <c r="GX139" s="2">
        <f t="shared" si="122"/>
        <v>0</v>
      </c>
      <c r="GY139" s="2"/>
      <c r="GZ139" s="2"/>
      <c r="HA139" s="2">
        <v>0</v>
      </c>
      <c r="HB139" s="2">
        <v>0</v>
      </c>
      <c r="HC139" s="2">
        <f t="shared" si="123"/>
        <v>0</v>
      </c>
      <c r="HD139" s="2"/>
      <c r="HE139" s="2" t="s">
        <v>3</v>
      </c>
      <c r="HF139" s="2" t="s">
        <v>3</v>
      </c>
      <c r="HG139" s="2">
        <f t="shared" si="127"/>
        <v>1192.6500000000001</v>
      </c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 s="2">
        <v>17</v>
      </c>
      <c r="B140" s="2">
        <v>1</v>
      </c>
      <c r="C140" s="2"/>
      <c r="D140" s="2"/>
      <c r="E140" s="2" t="s">
        <v>238</v>
      </c>
      <c r="F140" s="2" t="s">
        <v>239</v>
      </c>
      <c r="G140" s="2" t="s">
        <v>240</v>
      </c>
      <c r="H140" s="2" t="s">
        <v>41</v>
      </c>
      <c r="I140" s="2">
        <v>5</v>
      </c>
      <c r="J140" s="2">
        <v>0</v>
      </c>
      <c r="K140" s="2">
        <v>5</v>
      </c>
      <c r="L140" s="2"/>
      <c r="M140" s="2"/>
      <c r="N140" s="2"/>
      <c r="O140" s="2">
        <f t="shared" si="90"/>
        <v>3080.6</v>
      </c>
      <c r="P140" s="2">
        <f t="shared" si="91"/>
        <v>3080.6</v>
      </c>
      <c r="Q140" s="2">
        <f t="shared" si="92"/>
        <v>0</v>
      </c>
      <c r="R140" s="2">
        <f t="shared" si="93"/>
        <v>0</v>
      </c>
      <c r="S140" s="2">
        <f t="shared" si="94"/>
        <v>0</v>
      </c>
      <c r="T140" s="2">
        <f t="shared" si="95"/>
        <v>0</v>
      </c>
      <c r="U140" s="2">
        <f t="shared" si="96"/>
        <v>0</v>
      </c>
      <c r="V140" s="2">
        <f t="shared" si="97"/>
        <v>0</v>
      </c>
      <c r="W140" s="2">
        <f t="shared" si="98"/>
        <v>0</v>
      </c>
      <c r="X140" s="2">
        <f t="shared" si="99"/>
        <v>0</v>
      </c>
      <c r="Y140" s="2">
        <f t="shared" si="100"/>
        <v>0</v>
      </c>
      <c r="Z140" s="2"/>
      <c r="AA140" s="2">
        <v>73660935</v>
      </c>
      <c r="AB140" s="2">
        <f t="shared" si="101"/>
        <v>616.12</v>
      </c>
      <c r="AC140" s="2">
        <f t="shared" si="102"/>
        <v>616.12</v>
      </c>
      <c r="AD140" s="2">
        <f t="shared" si="124"/>
        <v>0</v>
      </c>
      <c r="AE140" s="2">
        <f t="shared" si="103"/>
        <v>0</v>
      </c>
      <c r="AF140" s="2">
        <f t="shared" si="104"/>
        <v>0</v>
      </c>
      <c r="AG140" s="2">
        <f t="shared" si="105"/>
        <v>0</v>
      </c>
      <c r="AH140" s="2">
        <f t="shared" si="106"/>
        <v>0</v>
      </c>
      <c r="AI140" s="2">
        <f t="shared" si="107"/>
        <v>0</v>
      </c>
      <c r="AJ140" s="2">
        <f t="shared" si="108"/>
        <v>0</v>
      </c>
      <c r="AK140" s="2">
        <v>616.12</v>
      </c>
      <c r="AL140" s="2">
        <v>616.12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239</v>
      </c>
      <c r="BK140" s="2"/>
      <c r="BL140" s="2"/>
      <c r="BM140" s="2">
        <v>900</v>
      </c>
      <c r="BN140" s="2">
        <v>0</v>
      </c>
      <c r="BO140" s="2" t="s">
        <v>3</v>
      </c>
      <c r="BP140" s="2">
        <v>0</v>
      </c>
      <c r="BQ140" s="2">
        <v>90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09"/>
        <v>3080.6</v>
      </c>
      <c r="CQ140" s="2">
        <f t="shared" si="125"/>
        <v>616.12</v>
      </c>
      <c r="CR140" s="2">
        <f t="shared" si="126"/>
        <v>0</v>
      </c>
      <c r="CS140" s="2">
        <f t="shared" si="110"/>
        <v>0</v>
      </c>
      <c r="CT140" s="2">
        <f t="shared" si="111"/>
        <v>0</v>
      </c>
      <c r="CU140" s="2">
        <f t="shared" si="112"/>
        <v>0</v>
      </c>
      <c r="CV140" s="2">
        <f t="shared" si="113"/>
        <v>0</v>
      </c>
      <c r="CW140" s="2">
        <f t="shared" si="114"/>
        <v>0</v>
      </c>
      <c r="CX140" s="2">
        <f t="shared" si="115"/>
        <v>0</v>
      </c>
      <c r="CY140" s="2">
        <f>0</f>
        <v>0</v>
      </c>
      <c r="CZ140" s="2">
        <f>0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41</v>
      </c>
      <c r="DW140" s="2" t="s">
        <v>41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65335786</v>
      </c>
      <c r="EF140" s="2">
        <v>90</v>
      </c>
      <c r="EG140" s="2" t="s">
        <v>70</v>
      </c>
      <c r="EH140" s="2">
        <v>0</v>
      </c>
      <c r="EI140" s="2" t="s">
        <v>3</v>
      </c>
      <c r="EJ140" s="2">
        <v>1</v>
      </c>
      <c r="EK140" s="2">
        <v>900</v>
      </c>
      <c r="EL140" s="2" t="s">
        <v>70</v>
      </c>
      <c r="EM140" s="2" t="s">
        <v>71</v>
      </c>
      <c r="EN140" s="2"/>
      <c r="EO140" s="2" t="s">
        <v>3</v>
      </c>
      <c r="EP140" s="2"/>
      <c r="EQ140" s="2">
        <v>16</v>
      </c>
      <c r="ER140" s="2">
        <v>0</v>
      </c>
      <c r="ES140" s="2">
        <v>616.12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5</v>
      </c>
      <c r="FA140" s="2"/>
      <c r="FB140" s="2"/>
      <c r="FC140" s="2">
        <v>0</v>
      </c>
      <c r="FD140" s="2">
        <v>18</v>
      </c>
      <c r="FE140" s="2"/>
      <c r="FF140" s="2">
        <v>616.12</v>
      </c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-1463565567</v>
      </c>
      <c r="GG140" s="2">
        <v>2</v>
      </c>
      <c r="GH140" s="2">
        <v>3</v>
      </c>
      <c r="GI140" s="2">
        <v>-2</v>
      </c>
      <c r="GJ140" s="2">
        <v>0</v>
      </c>
      <c r="GK140" s="2">
        <v>0</v>
      </c>
      <c r="GL140" s="2">
        <f t="shared" si="116"/>
        <v>0</v>
      </c>
      <c r="GM140" s="2">
        <f t="shared" si="117"/>
        <v>3080.6</v>
      </c>
      <c r="GN140" s="2">
        <f t="shared" si="118"/>
        <v>3080.6</v>
      </c>
      <c r="GO140" s="2">
        <f t="shared" si="119"/>
        <v>0</v>
      </c>
      <c r="GP140" s="2">
        <f t="shared" si="120"/>
        <v>0</v>
      </c>
      <c r="GQ140" s="2"/>
      <c r="GR140" s="2">
        <v>1</v>
      </c>
      <c r="GS140" s="2">
        <v>1</v>
      </c>
      <c r="GT140" s="2">
        <v>0</v>
      </c>
      <c r="GU140" s="2" t="s">
        <v>3</v>
      </c>
      <c r="GV140" s="2">
        <f t="shared" si="121"/>
        <v>0</v>
      </c>
      <c r="GW140" s="2">
        <v>1</v>
      </c>
      <c r="GX140" s="2">
        <f t="shared" si="122"/>
        <v>0</v>
      </c>
      <c r="GY140" s="2"/>
      <c r="GZ140" s="2"/>
      <c r="HA140" s="2">
        <v>0</v>
      </c>
      <c r="HB140" s="2">
        <v>0</v>
      </c>
      <c r="HC140" s="2">
        <f t="shared" si="123"/>
        <v>0</v>
      </c>
      <c r="HD140" s="2"/>
      <c r="HE140" s="2" t="s">
        <v>3</v>
      </c>
      <c r="HF140" s="2" t="s">
        <v>3</v>
      </c>
      <c r="HG140" s="2">
        <f t="shared" si="127"/>
        <v>3080.6</v>
      </c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 s="2">
        <v>17</v>
      </c>
      <c r="B141" s="2">
        <v>1</v>
      </c>
      <c r="C141" s="2"/>
      <c r="D141" s="2"/>
      <c r="E141" s="2" t="s">
        <v>241</v>
      </c>
      <c r="F141" s="2" t="s">
        <v>242</v>
      </c>
      <c r="G141" s="2" t="s">
        <v>243</v>
      </c>
      <c r="H141" s="2" t="s">
        <v>41</v>
      </c>
      <c r="I141" s="2">
        <v>4</v>
      </c>
      <c r="J141" s="2">
        <v>0</v>
      </c>
      <c r="K141" s="2">
        <v>4</v>
      </c>
      <c r="L141" s="2"/>
      <c r="M141" s="2"/>
      <c r="N141" s="2"/>
      <c r="O141" s="2">
        <f t="shared" si="90"/>
        <v>2111.7199999999998</v>
      </c>
      <c r="P141" s="2">
        <f t="shared" si="91"/>
        <v>2111.7199999999998</v>
      </c>
      <c r="Q141" s="2">
        <f t="shared" si="92"/>
        <v>0</v>
      </c>
      <c r="R141" s="2">
        <f t="shared" si="93"/>
        <v>0</v>
      </c>
      <c r="S141" s="2">
        <f t="shared" si="94"/>
        <v>0</v>
      </c>
      <c r="T141" s="2">
        <f t="shared" si="95"/>
        <v>0</v>
      </c>
      <c r="U141" s="2">
        <f t="shared" si="96"/>
        <v>0</v>
      </c>
      <c r="V141" s="2">
        <f t="shared" si="97"/>
        <v>0</v>
      </c>
      <c r="W141" s="2">
        <f t="shared" si="98"/>
        <v>0</v>
      </c>
      <c r="X141" s="2">
        <f t="shared" si="99"/>
        <v>0</v>
      </c>
      <c r="Y141" s="2">
        <f t="shared" si="100"/>
        <v>0</v>
      </c>
      <c r="Z141" s="2"/>
      <c r="AA141" s="2">
        <v>73660935</v>
      </c>
      <c r="AB141" s="2">
        <f t="shared" si="101"/>
        <v>527.92999999999995</v>
      </c>
      <c r="AC141" s="2">
        <f t="shared" si="102"/>
        <v>527.92999999999995</v>
      </c>
      <c r="AD141" s="2">
        <f t="shared" si="124"/>
        <v>0</v>
      </c>
      <c r="AE141" s="2">
        <f t="shared" si="103"/>
        <v>0</v>
      </c>
      <c r="AF141" s="2">
        <f t="shared" si="104"/>
        <v>0</v>
      </c>
      <c r="AG141" s="2">
        <f t="shared" si="105"/>
        <v>0</v>
      </c>
      <c r="AH141" s="2">
        <f t="shared" si="106"/>
        <v>0</v>
      </c>
      <c r="AI141" s="2">
        <f t="shared" si="107"/>
        <v>0</v>
      </c>
      <c r="AJ141" s="2">
        <f t="shared" si="108"/>
        <v>0</v>
      </c>
      <c r="AK141" s="2">
        <v>527.92999999999995</v>
      </c>
      <c r="AL141" s="2">
        <v>527.92999999999995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242</v>
      </c>
      <c r="BK141" s="2"/>
      <c r="BL141" s="2"/>
      <c r="BM141" s="2">
        <v>900</v>
      </c>
      <c r="BN141" s="2">
        <v>0</v>
      </c>
      <c r="BO141" s="2" t="s">
        <v>3</v>
      </c>
      <c r="BP141" s="2">
        <v>0</v>
      </c>
      <c r="BQ141" s="2">
        <v>90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0</v>
      </c>
      <c r="CA141" s="2">
        <v>0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09"/>
        <v>2111.7199999999998</v>
      </c>
      <c r="CQ141" s="2">
        <f t="shared" si="125"/>
        <v>527.92999999999995</v>
      </c>
      <c r="CR141" s="2">
        <f t="shared" si="126"/>
        <v>0</v>
      </c>
      <c r="CS141" s="2">
        <f t="shared" si="110"/>
        <v>0</v>
      </c>
      <c r="CT141" s="2">
        <f t="shared" si="111"/>
        <v>0</v>
      </c>
      <c r="CU141" s="2">
        <f t="shared" si="112"/>
        <v>0</v>
      </c>
      <c r="CV141" s="2">
        <f t="shared" si="113"/>
        <v>0</v>
      </c>
      <c r="CW141" s="2">
        <f t="shared" si="114"/>
        <v>0</v>
      </c>
      <c r="CX141" s="2">
        <f t="shared" si="115"/>
        <v>0</v>
      </c>
      <c r="CY141" s="2">
        <f>0</f>
        <v>0</v>
      </c>
      <c r="CZ141" s="2">
        <f>0</f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41</v>
      </c>
      <c r="DW141" s="2" t="s">
        <v>41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65335786</v>
      </c>
      <c r="EF141" s="2">
        <v>90</v>
      </c>
      <c r="EG141" s="2" t="s">
        <v>70</v>
      </c>
      <c r="EH141" s="2">
        <v>0</v>
      </c>
      <c r="EI141" s="2" t="s">
        <v>3</v>
      </c>
      <c r="EJ141" s="2">
        <v>1</v>
      </c>
      <c r="EK141" s="2">
        <v>900</v>
      </c>
      <c r="EL141" s="2" t="s">
        <v>70</v>
      </c>
      <c r="EM141" s="2" t="s">
        <v>71</v>
      </c>
      <c r="EN141" s="2"/>
      <c r="EO141" s="2" t="s">
        <v>3</v>
      </c>
      <c r="EP141" s="2"/>
      <c r="EQ141" s="2">
        <v>16</v>
      </c>
      <c r="ER141" s="2">
        <v>0</v>
      </c>
      <c r="ES141" s="2">
        <v>527.92999999999995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5</v>
      </c>
      <c r="FA141" s="2"/>
      <c r="FB141" s="2"/>
      <c r="FC141" s="2">
        <v>0</v>
      </c>
      <c r="FD141" s="2">
        <v>18</v>
      </c>
      <c r="FE141" s="2"/>
      <c r="FF141" s="2">
        <v>527.92999999999995</v>
      </c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0</v>
      </c>
      <c r="FY141" s="2">
        <v>0</v>
      </c>
      <c r="FZ141" s="2"/>
      <c r="GA141" s="2" t="s">
        <v>3</v>
      </c>
      <c r="GB141" s="2"/>
      <c r="GC141" s="2"/>
      <c r="GD141" s="2">
        <v>1</v>
      </c>
      <c r="GE141" s="2"/>
      <c r="GF141" s="2">
        <v>-1455839741</v>
      </c>
      <c r="GG141" s="2">
        <v>2</v>
      </c>
      <c r="GH141" s="2">
        <v>3</v>
      </c>
      <c r="GI141" s="2">
        <v>-2</v>
      </c>
      <c r="GJ141" s="2">
        <v>0</v>
      </c>
      <c r="GK141" s="2">
        <v>0</v>
      </c>
      <c r="GL141" s="2">
        <f t="shared" si="116"/>
        <v>0</v>
      </c>
      <c r="GM141" s="2">
        <f t="shared" si="117"/>
        <v>2111.7199999999998</v>
      </c>
      <c r="GN141" s="2">
        <f t="shared" si="118"/>
        <v>2111.7199999999998</v>
      </c>
      <c r="GO141" s="2">
        <f t="shared" si="119"/>
        <v>0</v>
      </c>
      <c r="GP141" s="2">
        <f t="shared" si="120"/>
        <v>0</v>
      </c>
      <c r="GQ141" s="2"/>
      <c r="GR141" s="2">
        <v>1</v>
      </c>
      <c r="GS141" s="2">
        <v>1</v>
      </c>
      <c r="GT141" s="2">
        <v>0</v>
      </c>
      <c r="GU141" s="2" t="s">
        <v>3</v>
      </c>
      <c r="GV141" s="2">
        <f t="shared" si="121"/>
        <v>0</v>
      </c>
      <c r="GW141" s="2">
        <v>1</v>
      </c>
      <c r="GX141" s="2">
        <f t="shared" si="122"/>
        <v>0</v>
      </c>
      <c r="GY141" s="2"/>
      <c r="GZ141" s="2"/>
      <c r="HA141" s="2">
        <v>0</v>
      </c>
      <c r="HB141" s="2">
        <v>0</v>
      </c>
      <c r="HC141" s="2">
        <f t="shared" si="123"/>
        <v>0</v>
      </c>
      <c r="HD141" s="2"/>
      <c r="HE141" s="2" t="s">
        <v>3</v>
      </c>
      <c r="HF141" s="2" t="s">
        <v>3</v>
      </c>
      <c r="HG141" s="2">
        <f t="shared" si="127"/>
        <v>2111.7199999999998</v>
      </c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 s="2">
        <v>17</v>
      </c>
      <c r="B142" s="2">
        <v>1</v>
      </c>
      <c r="C142" s="2"/>
      <c r="D142" s="2"/>
      <c r="E142" s="2" t="s">
        <v>244</v>
      </c>
      <c r="F142" s="2" t="s">
        <v>245</v>
      </c>
      <c r="G142" s="2" t="s">
        <v>246</v>
      </c>
      <c r="H142" s="2" t="s">
        <v>41</v>
      </c>
      <c r="I142" s="2">
        <v>1</v>
      </c>
      <c r="J142" s="2">
        <v>0</v>
      </c>
      <c r="K142" s="2">
        <v>1</v>
      </c>
      <c r="L142" s="2"/>
      <c r="M142" s="2"/>
      <c r="N142" s="2"/>
      <c r="O142" s="2">
        <f t="shared" si="90"/>
        <v>2104.4499999999998</v>
      </c>
      <c r="P142" s="2">
        <f t="shared" si="91"/>
        <v>2104.4499999999998</v>
      </c>
      <c r="Q142" s="2">
        <f t="shared" si="92"/>
        <v>0</v>
      </c>
      <c r="R142" s="2">
        <f t="shared" si="93"/>
        <v>0</v>
      </c>
      <c r="S142" s="2">
        <f t="shared" si="94"/>
        <v>0</v>
      </c>
      <c r="T142" s="2">
        <f t="shared" si="95"/>
        <v>0</v>
      </c>
      <c r="U142" s="2">
        <f t="shared" si="96"/>
        <v>0</v>
      </c>
      <c r="V142" s="2">
        <f t="shared" si="97"/>
        <v>0</v>
      </c>
      <c r="W142" s="2">
        <f t="shared" si="98"/>
        <v>0</v>
      </c>
      <c r="X142" s="2">
        <f t="shared" si="99"/>
        <v>0</v>
      </c>
      <c r="Y142" s="2">
        <f t="shared" si="100"/>
        <v>0</v>
      </c>
      <c r="Z142" s="2"/>
      <c r="AA142" s="2">
        <v>73660935</v>
      </c>
      <c r="AB142" s="2">
        <f t="shared" si="101"/>
        <v>2104.4499999999998</v>
      </c>
      <c r="AC142" s="2">
        <f t="shared" si="102"/>
        <v>2104.4499999999998</v>
      </c>
      <c r="AD142" s="2">
        <f t="shared" si="124"/>
        <v>0</v>
      </c>
      <c r="AE142" s="2">
        <f t="shared" si="103"/>
        <v>0</v>
      </c>
      <c r="AF142" s="2">
        <f t="shared" si="104"/>
        <v>0</v>
      </c>
      <c r="AG142" s="2">
        <f t="shared" si="105"/>
        <v>0</v>
      </c>
      <c r="AH142" s="2">
        <f t="shared" si="106"/>
        <v>0</v>
      </c>
      <c r="AI142" s="2">
        <f t="shared" si="107"/>
        <v>0</v>
      </c>
      <c r="AJ142" s="2">
        <f t="shared" si="108"/>
        <v>0</v>
      </c>
      <c r="AK142" s="2">
        <v>2104.4499999999998</v>
      </c>
      <c r="AL142" s="2">
        <v>2104.4499999999998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245</v>
      </c>
      <c r="BK142" s="2"/>
      <c r="BL142" s="2"/>
      <c r="BM142" s="2">
        <v>900</v>
      </c>
      <c r="BN142" s="2">
        <v>0</v>
      </c>
      <c r="BO142" s="2" t="s">
        <v>3</v>
      </c>
      <c r="BP142" s="2">
        <v>0</v>
      </c>
      <c r="BQ142" s="2">
        <v>90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09"/>
        <v>2104.4499999999998</v>
      </c>
      <c r="CQ142" s="2">
        <f t="shared" si="125"/>
        <v>2104.4499999999998</v>
      </c>
      <c r="CR142" s="2">
        <f t="shared" si="126"/>
        <v>0</v>
      </c>
      <c r="CS142" s="2">
        <f t="shared" si="110"/>
        <v>0</v>
      </c>
      <c r="CT142" s="2">
        <f t="shared" si="111"/>
        <v>0</v>
      </c>
      <c r="CU142" s="2">
        <f t="shared" si="112"/>
        <v>0</v>
      </c>
      <c r="CV142" s="2">
        <f t="shared" si="113"/>
        <v>0</v>
      </c>
      <c r="CW142" s="2">
        <f t="shared" si="114"/>
        <v>0</v>
      </c>
      <c r="CX142" s="2">
        <f t="shared" si="115"/>
        <v>0</v>
      </c>
      <c r="CY142" s="2">
        <f>0</f>
        <v>0</v>
      </c>
      <c r="CZ142" s="2">
        <f>0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41</v>
      </c>
      <c r="DW142" s="2" t="s">
        <v>41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65335786</v>
      </c>
      <c r="EF142" s="2">
        <v>90</v>
      </c>
      <c r="EG142" s="2" t="s">
        <v>70</v>
      </c>
      <c r="EH142" s="2">
        <v>0</v>
      </c>
      <c r="EI142" s="2" t="s">
        <v>3</v>
      </c>
      <c r="EJ142" s="2">
        <v>1</v>
      </c>
      <c r="EK142" s="2">
        <v>900</v>
      </c>
      <c r="EL142" s="2" t="s">
        <v>70</v>
      </c>
      <c r="EM142" s="2" t="s">
        <v>71</v>
      </c>
      <c r="EN142" s="2"/>
      <c r="EO142" s="2" t="s">
        <v>3</v>
      </c>
      <c r="EP142" s="2"/>
      <c r="EQ142" s="2">
        <v>16</v>
      </c>
      <c r="ER142" s="2">
        <v>0</v>
      </c>
      <c r="ES142" s="2">
        <v>2104.4499999999998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5</v>
      </c>
      <c r="FA142" s="2"/>
      <c r="FB142" s="2"/>
      <c r="FC142" s="2">
        <v>0</v>
      </c>
      <c r="FD142" s="2">
        <v>18</v>
      </c>
      <c r="FE142" s="2"/>
      <c r="FF142" s="2">
        <v>2104.4499999999998</v>
      </c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736826259</v>
      </c>
      <c r="GG142" s="2">
        <v>2</v>
      </c>
      <c r="GH142" s="2">
        <v>3</v>
      </c>
      <c r="GI142" s="2">
        <v>-2</v>
      </c>
      <c r="GJ142" s="2">
        <v>0</v>
      </c>
      <c r="GK142" s="2">
        <v>0</v>
      </c>
      <c r="GL142" s="2">
        <f t="shared" si="116"/>
        <v>0</v>
      </c>
      <c r="GM142" s="2">
        <f t="shared" si="117"/>
        <v>2104.4499999999998</v>
      </c>
      <c r="GN142" s="2">
        <f t="shared" si="118"/>
        <v>2104.4499999999998</v>
      </c>
      <c r="GO142" s="2">
        <f t="shared" si="119"/>
        <v>0</v>
      </c>
      <c r="GP142" s="2">
        <f t="shared" si="120"/>
        <v>0</v>
      </c>
      <c r="GQ142" s="2"/>
      <c r="GR142" s="2">
        <v>1</v>
      </c>
      <c r="GS142" s="2">
        <v>1</v>
      </c>
      <c r="GT142" s="2">
        <v>0</v>
      </c>
      <c r="GU142" s="2" t="s">
        <v>3</v>
      </c>
      <c r="GV142" s="2">
        <f t="shared" si="121"/>
        <v>0</v>
      </c>
      <c r="GW142" s="2">
        <v>1</v>
      </c>
      <c r="GX142" s="2">
        <f t="shared" si="122"/>
        <v>0</v>
      </c>
      <c r="GY142" s="2"/>
      <c r="GZ142" s="2"/>
      <c r="HA142" s="2">
        <v>0</v>
      </c>
      <c r="HB142" s="2">
        <v>0</v>
      </c>
      <c r="HC142" s="2">
        <f t="shared" si="123"/>
        <v>0</v>
      </c>
      <c r="HD142" s="2"/>
      <c r="HE142" s="2" t="s">
        <v>3</v>
      </c>
      <c r="HF142" s="2" t="s">
        <v>3</v>
      </c>
      <c r="HG142" s="2">
        <f t="shared" si="127"/>
        <v>2104.4499999999998</v>
      </c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 s="2">
        <v>17</v>
      </c>
      <c r="B143" s="2">
        <v>1</v>
      </c>
      <c r="C143" s="2"/>
      <c r="D143" s="2"/>
      <c r="E143" s="2" t="s">
        <v>247</v>
      </c>
      <c r="F143" s="2" t="s">
        <v>248</v>
      </c>
      <c r="G143" s="2" t="s">
        <v>249</v>
      </c>
      <c r="H143" s="2" t="s">
        <v>41</v>
      </c>
      <c r="I143" s="2">
        <v>4</v>
      </c>
      <c r="J143" s="2">
        <v>0</v>
      </c>
      <c r="K143" s="2">
        <v>4</v>
      </c>
      <c r="L143" s="2"/>
      <c r="M143" s="2"/>
      <c r="N143" s="2"/>
      <c r="O143" s="2">
        <f t="shared" si="90"/>
        <v>4609.08</v>
      </c>
      <c r="P143" s="2">
        <f t="shared" si="91"/>
        <v>4609.08</v>
      </c>
      <c r="Q143" s="2">
        <f t="shared" si="92"/>
        <v>0</v>
      </c>
      <c r="R143" s="2">
        <f t="shared" si="93"/>
        <v>0</v>
      </c>
      <c r="S143" s="2">
        <f t="shared" si="94"/>
        <v>0</v>
      </c>
      <c r="T143" s="2">
        <f t="shared" si="95"/>
        <v>0</v>
      </c>
      <c r="U143" s="2">
        <f t="shared" si="96"/>
        <v>0</v>
      </c>
      <c r="V143" s="2">
        <f t="shared" si="97"/>
        <v>0</v>
      </c>
      <c r="W143" s="2">
        <f t="shared" si="98"/>
        <v>0</v>
      </c>
      <c r="X143" s="2">
        <f t="shared" si="99"/>
        <v>0</v>
      </c>
      <c r="Y143" s="2">
        <f t="shared" si="100"/>
        <v>0</v>
      </c>
      <c r="Z143" s="2"/>
      <c r="AA143" s="2">
        <v>73660935</v>
      </c>
      <c r="AB143" s="2">
        <f t="shared" si="101"/>
        <v>1152.27</v>
      </c>
      <c r="AC143" s="2">
        <f t="shared" si="102"/>
        <v>1152.27</v>
      </c>
      <c r="AD143" s="2">
        <f t="shared" si="124"/>
        <v>0</v>
      </c>
      <c r="AE143" s="2">
        <f t="shared" si="103"/>
        <v>0</v>
      </c>
      <c r="AF143" s="2">
        <f t="shared" si="104"/>
        <v>0</v>
      </c>
      <c r="AG143" s="2">
        <f t="shared" si="105"/>
        <v>0</v>
      </c>
      <c r="AH143" s="2">
        <f t="shared" si="106"/>
        <v>0</v>
      </c>
      <c r="AI143" s="2">
        <f t="shared" si="107"/>
        <v>0</v>
      </c>
      <c r="AJ143" s="2">
        <f t="shared" si="108"/>
        <v>0</v>
      </c>
      <c r="AK143" s="2">
        <v>1152.27</v>
      </c>
      <c r="AL143" s="2">
        <v>1152.27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1</v>
      </c>
      <c r="BJ143" s="2" t="s">
        <v>248</v>
      </c>
      <c r="BK143" s="2"/>
      <c r="BL143" s="2"/>
      <c r="BM143" s="2">
        <v>900</v>
      </c>
      <c r="BN143" s="2">
        <v>0</v>
      </c>
      <c r="BO143" s="2" t="s">
        <v>3</v>
      </c>
      <c r="BP143" s="2">
        <v>0</v>
      </c>
      <c r="BQ143" s="2">
        <v>90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09"/>
        <v>4609.08</v>
      </c>
      <c r="CQ143" s="2">
        <f t="shared" si="125"/>
        <v>1152.27</v>
      </c>
      <c r="CR143" s="2">
        <f t="shared" si="126"/>
        <v>0</v>
      </c>
      <c r="CS143" s="2">
        <f t="shared" si="110"/>
        <v>0</v>
      </c>
      <c r="CT143" s="2">
        <f t="shared" si="111"/>
        <v>0</v>
      </c>
      <c r="CU143" s="2">
        <f t="shared" si="112"/>
        <v>0</v>
      </c>
      <c r="CV143" s="2">
        <f t="shared" si="113"/>
        <v>0</v>
      </c>
      <c r="CW143" s="2">
        <f t="shared" si="114"/>
        <v>0</v>
      </c>
      <c r="CX143" s="2">
        <f t="shared" si="115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41</v>
      </c>
      <c r="DW143" s="2" t="s">
        <v>41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65335786</v>
      </c>
      <c r="EF143" s="2">
        <v>90</v>
      </c>
      <c r="EG143" s="2" t="s">
        <v>70</v>
      </c>
      <c r="EH143" s="2">
        <v>0</v>
      </c>
      <c r="EI143" s="2" t="s">
        <v>3</v>
      </c>
      <c r="EJ143" s="2">
        <v>1</v>
      </c>
      <c r="EK143" s="2">
        <v>900</v>
      </c>
      <c r="EL143" s="2" t="s">
        <v>70</v>
      </c>
      <c r="EM143" s="2" t="s">
        <v>71</v>
      </c>
      <c r="EN143" s="2"/>
      <c r="EO143" s="2" t="s">
        <v>3</v>
      </c>
      <c r="EP143" s="2"/>
      <c r="EQ143" s="2">
        <v>16</v>
      </c>
      <c r="ER143" s="2">
        <v>0</v>
      </c>
      <c r="ES143" s="2">
        <v>1152.27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5</v>
      </c>
      <c r="FA143" s="2"/>
      <c r="FB143" s="2"/>
      <c r="FC143" s="2">
        <v>0</v>
      </c>
      <c r="FD143" s="2">
        <v>18</v>
      </c>
      <c r="FE143" s="2"/>
      <c r="FF143" s="2">
        <v>1152.27</v>
      </c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3</v>
      </c>
      <c r="GB143" s="2"/>
      <c r="GC143" s="2"/>
      <c r="GD143" s="2">
        <v>1</v>
      </c>
      <c r="GE143" s="2"/>
      <c r="GF143" s="2">
        <v>1371984528</v>
      </c>
      <c r="GG143" s="2">
        <v>2</v>
      </c>
      <c r="GH143" s="2">
        <v>3</v>
      </c>
      <c r="GI143" s="2">
        <v>-2</v>
      </c>
      <c r="GJ143" s="2">
        <v>0</v>
      </c>
      <c r="GK143" s="2">
        <v>0</v>
      </c>
      <c r="GL143" s="2">
        <f t="shared" si="116"/>
        <v>0</v>
      </c>
      <c r="GM143" s="2">
        <f t="shared" si="117"/>
        <v>4609.08</v>
      </c>
      <c r="GN143" s="2">
        <f t="shared" si="118"/>
        <v>4609.08</v>
      </c>
      <c r="GO143" s="2">
        <f t="shared" si="119"/>
        <v>0</v>
      </c>
      <c r="GP143" s="2">
        <f t="shared" si="120"/>
        <v>0</v>
      </c>
      <c r="GQ143" s="2"/>
      <c r="GR143" s="2">
        <v>1</v>
      </c>
      <c r="GS143" s="2">
        <v>1</v>
      </c>
      <c r="GT143" s="2">
        <v>0</v>
      </c>
      <c r="GU143" s="2" t="s">
        <v>3</v>
      </c>
      <c r="GV143" s="2">
        <f t="shared" si="121"/>
        <v>0</v>
      </c>
      <c r="GW143" s="2">
        <v>1</v>
      </c>
      <c r="GX143" s="2">
        <f t="shared" si="122"/>
        <v>0</v>
      </c>
      <c r="GY143" s="2"/>
      <c r="GZ143" s="2"/>
      <c r="HA143" s="2">
        <v>0</v>
      </c>
      <c r="HB143" s="2">
        <v>0</v>
      </c>
      <c r="HC143" s="2">
        <f t="shared" si="123"/>
        <v>0</v>
      </c>
      <c r="HD143" s="2"/>
      <c r="HE143" s="2" t="s">
        <v>3</v>
      </c>
      <c r="HF143" s="2" t="s">
        <v>3</v>
      </c>
      <c r="HG143" s="2">
        <f t="shared" si="127"/>
        <v>4609.08</v>
      </c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5" spans="1:206" x14ac:dyDescent="0.2">
      <c r="A145" s="3">
        <v>51</v>
      </c>
      <c r="B145" s="3">
        <f>B128</f>
        <v>1</v>
      </c>
      <c r="C145" s="3">
        <f>A128</f>
        <v>4</v>
      </c>
      <c r="D145" s="3">
        <f>ROW(A128)</f>
        <v>128</v>
      </c>
      <c r="E145" s="3"/>
      <c r="F145" s="3" t="str">
        <f>IF(F128&lt;&gt;"",F128,"")</f>
        <v/>
      </c>
      <c r="G145" s="3" t="str">
        <f>IF(G128&lt;&gt;"",G128,"")</f>
        <v>Материалы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128">ROUND(AB145,2)</f>
        <v>34322.400000000001</v>
      </c>
      <c r="P145" s="3">
        <f t="shared" si="128"/>
        <v>34322.400000000001</v>
      </c>
      <c r="Q145" s="3">
        <f t="shared" si="128"/>
        <v>0</v>
      </c>
      <c r="R145" s="3">
        <f t="shared" si="128"/>
        <v>0</v>
      </c>
      <c r="S145" s="3">
        <f t="shared" si="128"/>
        <v>0</v>
      </c>
      <c r="T145" s="3">
        <f t="shared" si="128"/>
        <v>0</v>
      </c>
      <c r="U145" s="3">
        <f>AH145</f>
        <v>0</v>
      </c>
      <c r="V145" s="3">
        <f>AI145</f>
        <v>0</v>
      </c>
      <c r="W145" s="3">
        <f>ROUND(AJ145,2)</f>
        <v>0</v>
      </c>
      <c r="X145" s="3">
        <f>ROUND(AK145,2)</f>
        <v>0</v>
      </c>
      <c r="Y145" s="3">
        <f>ROUND(AL145,2)</f>
        <v>0</v>
      </c>
      <c r="Z145" s="3"/>
      <c r="AA145" s="3"/>
      <c r="AB145" s="3">
        <f>ROUND(SUMIF(AA132:AA143,"=73660935",O132:O143),2)</f>
        <v>34322.400000000001</v>
      </c>
      <c r="AC145" s="3">
        <f>ROUND(SUMIF(AA132:AA143,"=73660935",P132:P143),2)</f>
        <v>34322.400000000001</v>
      </c>
      <c r="AD145" s="3">
        <f>ROUND(SUMIF(AA132:AA143,"=73660935",Q132:Q143),2)</f>
        <v>0</v>
      </c>
      <c r="AE145" s="3">
        <f>ROUND(SUMIF(AA132:AA143,"=73660935",R132:R143),2)</f>
        <v>0</v>
      </c>
      <c r="AF145" s="3">
        <f>ROUND(SUMIF(AA132:AA143,"=73660935",S132:S143),2)</f>
        <v>0</v>
      </c>
      <c r="AG145" s="3">
        <f>ROUND(SUMIF(AA132:AA143,"=73660935",T132:T143),2)</f>
        <v>0</v>
      </c>
      <c r="AH145" s="3">
        <f>SUMIF(AA132:AA143,"=73660935",U132:U143)</f>
        <v>0</v>
      </c>
      <c r="AI145" s="3">
        <f>SUMIF(AA132:AA143,"=73660935",V132:V143)</f>
        <v>0</v>
      </c>
      <c r="AJ145" s="3">
        <f>ROUND(SUMIF(AA132:AA143,"=73660935",W132:W143),2)</f>
        <v>0</v>
      </c>
      <c r="AK145" s="3">
        <f>ROUND(SUMIF(AA132:AA143,"=73660935",X132:X143),2)</f>
        <v>0</v>
      </c>
      <c r="AL145" s="3">
        <f>ROUND(SUMIF(AA132:AA143,"=73660935",Y132:Y143),2)</f>
        <v>0</v>
      </c>
      <c r="AM145" s="3"/>
      <c r="AN145" s="3"/>
      <c r="AO145" s="3">
        <f t="shared" ref="AO145:BD145" si="129">ROUND(BX145,2)</f>
        <v>0</v>
      </c>
      <c r="AP145" s="3">
        <f t="shared" si="129"/>
        <v>0</v>
      </c>
      <c r="AQ145" s="3">
        <f t="shared" si="129"/>
        <v>0</v>
      </c>
      <c r="AR145" s="3">
        <f t="shared" si="129"/>
        <v>34322.400000000001</v>
      </c>
      <c r="AS145" s="3">
        <f t="shared" si="129"/>
        <v>34322.400000000001</v>
      </c>
      <c r="AT145" s="3">
        <f t="shared" si="129"/>
        <v>0</v>
      </c>
      <c r="AU145" s="3">
        <f t="shared" si="129"/>
        <v>0</v>
      </c>
      <c r="AV145" s="3">
        <f t="shared" si="129"/>
        <v>34322.400000000001</v>
      </c>
      <c r="AW145" s="3">
        <f t="shared" si="129"/>
        <v>34322.400000000001</v>
      </c>
      <c r="AX145" s="3">
        <f t="shared" si="129"/>
        <v>0</v>
      </c>
      <c r="AY145" s="3">
        <f t="shared" si="129"/>
        <v>34322.400000000001</v>
      </c>
      <c r="AZ145" s="3">
        <f t="shared" si="129"/>
        <v>0</v>
      </c>
      <c r="BA145" s="3">
        <f t="shared" si="129"/>
        <v>0</v>
      </c>
      <c r="BB145" s="3">
        <f t="shared" si="129"/>
        <v>0</v>
      </c>
      <c r="BC145" s="3">
        <f t="shared" si="129"/>
        <v>0</v>
      </c>
      <c r="BD145" s="3">
        <f t="shared" si="129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>
        <f>ROUND(SUMIF(AA132:AA143,"=73660935",FQ132:FQ143),2)</f>
        <v>0</v>
      </c>
      <c r="BY145" s="3">
        <f>ROUND(SUMIF(AA132:AA143,"=73660935",FR132:FR143),2)</f>
        <v>0</v>
      </c>
      <c r="BZ145" s="3">
        <f>ROUND(SUMIF(AA132:AA143,"=73660935",GL132:GL143),2)</f>
        <v>0</v>
      </c>
      <c r="CA145" s="3">
        <f>ROUND(SUMIF(AA132:AA143,"=73660935",GM132:GM143),2)</f>
        <v>34322.400000000001</v>
      </c>
      <c r="CB145" s="3">
        <f>ROUND(SUMIF(AA132:AA143,"=73660935",GN132:GN143),2)</f>
        <v>34322.400000000001</v>
      </c>
      <c r="CC145" s="3">
        <f>ROUND(SUMIF(AA132:AA143,"=73660935",GO132:GO143),2)</f>
        <v>0</v>
      </c>
      <c r="CD145" s="3">
        <f>ROUND(SUMIF(AA132:AA143,"=73660935",GP132:GP143),2)</f>
        <v>0</v>
      </c>
      <c r="CE145" s="3">
        <f>AC145-BX145</f>
        <v>34322.400000000001</v>
      </c>
      <c r="CF145" s="3">
        <f>AC145-BY145</f>
        <v>34322.400000000001</v>
      </c>
      <c r="CG145" s="3">
        <f>BX145-BZ145</f>
        <v>0</v>
      </c>
      <c r="CH145" s="3">
        <f>AC145-BX145-BY145+BZ145</f>
        <v>34322.400000000001</v>
      </c>
      <c r="CI145" s="3">
        <f>BY145-BZ145</f>
        <v>0</v>
      </c>
      <c r="CJ145" s="3">
        <f>ROUND(SUMIF(AA132:AA143,"=73660935",GX132:GX143),2)</f>
        <v>0</v>
      </c>
      <c r="CK145" s="3">
        <f>ROUND(SUMIF(AA132:AA143,"=73660935",GY132:GY143),2)</f>
        <v>0</v>
      </c>
      <c r="CL145" s="3">
        <f>ROUND(SUMIF(AA132:AA143,"=73660935",GZ132:GZ143),2)</f>
        <v>0</v>
      </c>
      <c r="CM145" s="3">
        <f>ROUND(SUMIF(AA132:AA143,"=73660935",HD132:HD143),2)</f>
        <v>0</v>
      </c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34322.400000000001</v>
      </c>
      <c r="G147" s="5" t="s">
        <v>119</v>
      </c>
      <c r="H147" s="5" t="s">
        <v>120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34322.400000000001</v>
      </c>
      <c r="X147" s="5">
        <v>1</v>
      </c>
      <c r="Y147" s="5">
        <v>34322.400000000001</v>
      </c>
      <c r="Z147" s="5"/>
      <c r="AA147" s="5"/>
      <c r="AB147" s="5"/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34322.400000000001</v>
      </c>
      <c r="G148" s="5" t="s">
        <v>121</v>
      </c>
      <c r="H148" s="5" t="s">
        <v>122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34322.400000000001</v>
      </c>
      <c r="X148" s="5">
        <v>1</v>
      </c>
      <c r="Y148" s="5">
        <v>34322.400000000001</v>
      </c>
      <c r="Z148" s="5"/>
      <c r="AA148" s="5"/>
      <c r="AB148" s="5"/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123</v>
      </c>
      <c r="H149" s="5" t="s">
        <v>124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34322.400000000001</v>
      </c>
      <c r="G150" s="5" t="s">
        <v>125</v>
      </c>
      <c r="H150" s="5" t="s">
        <v>126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34322.400000000001</v>
      </c>
      <c r="X150" s="5">
        <v>1</v>
      </c>
      <c r="Y150" s="5">
        <v>34322.400000000001</v>
      </c>
      <c r="Z150" s="5"/>
      <c r="AA150" s="5"/>
      <c r="AB150" s="5"/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34322.400000000001</v>
      </c>
      <c r="G151" s="5" t="s">
        <v>127</v>
      </c>
      <c r="H151" s="5" t="s">
        <v>128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34322.400000000001</v>
      </c>
      <c r="X151" s="5">
        <v>1</v>
      </c>
      <c r="Y151" s="5">
        <v>34322.400000000001</v>
      </c>
      <c r="Z151" s="5"/>
      <c r="AA151" s="5"/>
      <c r="AB151" s="5"/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129</v>
      </c>
      <c r="H152" s="5" t="s">
        <v>130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/>
      <c r="AA152" s="5"/>
      <c r="AB152" s="5"/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34322.400000000001</v>
      </c>
      <c r="G153" s="5" t="s">
        <v>131</v>
      </c>
      <c r="H153" s="5" t="s">
        <v>132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34322.400000000001</v>
      </c>
      <c r="X153" s="5">
        <v>1</v>
      </c>
      <c r="Y153" s="5">
        <v>34322.400000000001</v>
      </c>
      <c r="Z153" s="5"/>
      <c r="AA153" s="5"/>
      <c r="AB153" s="5"/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0</v>
      </c>
      <c r="G154" s="5" t="s">
        <v>133</v>
      </c>
      <c r="H154" s="5" t="s">
        <v>134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135</v>
      </c>
      <c r="H155" s="5" t="s">
        <v>136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/>
      <c r="AA155" s="5"/>
      <c r="AB155" s="5"/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0</v>
      </c>
      <c r="G156" s="5" t="s">
        <v>137</v>
      </c>
      <c r="H156" s="5" t="s">
        <v>138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0</v>
      </c>
      <c r="G157" s="5" t="s">
        <v>139</v>
      </c>
      <c r="H157" s="5" t="s">
        <v>140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141</v>
      </c>
      <c r="H158" s="5" t="s">
        <v>142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0</v>
      </c>
      <c r="G159" s="5" t="s">
        <v>143</v>
      </c>
      <c r="H159" s="5" t="s">
        <v>144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0</v>
      </c>
      <c r="G160" s="5" t="s">
        <v>145</v>
      </c>
      <c r="H160" s="5" t="s">
        <v>146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147</v>
      </c>
      <c r="H161" s="5" t="s">
        <v>148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34322.400000000001</v>
      </c>
      <c r="G162" s="5" t="s">
        <v>149</v>
      </c>
      <c r="H162" s="5" t="s">
        <v>150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34322.400000000001</v>
      </c>
      <c r="X162" s="5">
        <v>1</v>
      </c>
      <c r="Y162" s="5">
        <v>34322.400000000001</v>
      </c>
      <c r="Z162" s="5"/>
      <c r="AA162" s="5"/>
      <c r="AB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0</v>
      </c>
      <c r="G163" s="5" t="s">
        <v>151</v>
      </c>
      <c r="H163" s="5" t="s">
        <v>152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0</v>
      </c>
      <c r="G164" s="5" t="s">
        <v>153</v>
      </c>
      <c r="H164" s="5" t="s">
        <v>154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155</v>
      </c>
      <c r="H165" s="5" t="s">
        <v>156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157</v>
      </c>
      <c r="H166" s="5" t="s">
        <v>158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ROUND(Source!U145,O167)</f>
        <v>0</v>
      </c>
      <c r="G167" s="5" t="s">
        <v>159</v>
      </c>
      <c r="H167" s="5" t="s">
        <v>160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7</v>
      </c>
      <c r="P167" s="5"/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/>
      <c r="AA167" s="5"/>
      <c r="AB167" s="5"/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ROUND(Source!V145,O168)</f>
        <v>0</v>
      </c>
      <c r="G168" s="5" t="s">
        <v>161</v>
      </c>
      <c r="H168" s="5" t="s">
        <v>162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7</v>
      </c>
      <c r="P168" s="5"/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/>
      <c r="AA168" s="5"/>
      <c r="AB168" s="5"/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163</v>
      </c>
      <c r="H169" s="5" t="s">
        <v>164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/>
      <c r="AA169" s="5"/>
      <c r="AB169" s="5"/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165</v>
      </c>
      <c r="H170" s="5" t="s">
        <v>166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/>
      <c r="AA170" s="5"/>
      <c r="AB170" s="5"/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0</v>
      </c>
      <c r="G171" s="5" t="s">
        <v>167</v>
      </c>
      <c r="H171" s="5" t="s">
        <v>168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/>
      <c r="AA171" s="5"/>
      <c r="AB171" s="5"/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0</v>
      </c>
      <c r="G172" s="5" t="s">
        <v>169</v>
      </c>
      <c r="H172" s="5" t="s">
        <v>170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/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/>
      <c r="AA172" s="5"/>
      <c r="AB172" s="5"/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34322.400000000001</v>
      </c>
      <c r="G173" s="5" t="s">
        <v>171</v>
      </c>
      <c r="H173" s="5" t="s">
        <v>172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34322.400000000001</v>
      </c>
      <c r="X173" s="5">
        <v>1</v>
      </c>
      <c r="Y173" s="5">
        <v>34322.400000000001</v>
      </c>
      <c r="Z173" s="5"/>
      <c r="AA173" s="5"/>
      <c r="AB173" s="5"/>
    </row>
    <row r="175" spans="1:206" x14ac:dyDescent="0.2">
      <c r="A175" s="3">
        <v>51</v>
      </c>
      <c r="B175" s="3">
        <f>B20</f>
        <v>1</v>
      </c>
      <c r="C175" s="3">
        <f>A20</f>
        <v>3</v>
      </c>
      <c r="D175" s="3">
        <f>ROW(A20)</f>
        <v>20</v>
      </c>
      <c r="E175" s="3"/>
      <c r="F175" s="3" t="str">
        <f>IF(F20&lt;&gt;"",F20,"")</f>
        <v>02-01-01</v>
      </c>
      <c r="G175" s="3" t="str">
        <f>IF(G20&lt;&gt;"",G20,"")</f>
        <v>Строительство ВЛИ-0,4 кВ, протяженностью 0,140 км.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130">ROUND(O53+O98+O145+AB175,2)</f>
        <v>264584.64</v>
      </c>
      <c r="P175" s="3">
        <f t="shared" si="130"/>
        <v>218381.15</v>
      </c>
      <c r="Q175" s="3">
        <f t="shared" si="130"/>
        <v>4559.0600000000004</v>
      </c>
      <c r="R175" s="3">
        <f t="shared" si="130"/>
        <v>4129.8599999999997</v>
      </c>
      <c r="S175" s="3">
        <f t="shared" si="130"/>
        <v>37514.57</v>
      </c>
      <c r="T175" s="3">
        <f t="shared" si="130"/>
        <v>0</v>
      </c>
      <c r="U175" s="3">
        <f>U53+U98+U145+AH175</f>
        <v>78.388299999999987</v>
      </c>
      <c r="V175" s="3">
        <f>V53+V98+V145+AI175</f>
        <v>7.6569199999999995</v>
      </c>
      <c r="W175" s="3">
        <f>ROUND(W53+W98+W145+AJ175,2)</f>
        <v>0</v>
      </c>
      <c r="X175" s="3">
        <f>ROUND(X53+X98+X145+AK175,2)</f>
        <v>41436.69</v>
      </c>
      <c r="Y175" s="3">
        <f>ROUND(Y53+Y98+Y145+AL175,2)</f>
        <v>22869.02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131">ROUND(AO53+AO98+AO145+BX175,2)</f>
        <v>0</v>
      </c>
      <c r="AP175" s="3">
        <f t="shared" si="131"/>
        <v>0</v>
      </c>
      <c r="AQ175" s="3">
        <f t="shared" si="131"/>
        <v>0</v>
      </c>
      <c r="AR175" s="3">
        <f t="shared" si="131"/>
        <v>328890.34999999998</v>
      </c>
      <c r="AS175" s="3">
        <f t="shared" si="131"/>
        <v>310875.74</v>
      </c>
      <c r="AT175" s="3">
        <f t="shared" si="131"/>
        <v>18014.61</v>
      </c>
      <c r="AU175" s="3">
        <f t="shared" si="131"/>
        <v>0</v>
      </c>
      <c r="AV175" s="3">
        <f t="shared" si="131"/>
        <v>218381.15</v>
      </c>
      <c r="AW175" s="3">
        <f t="shared" si="131"/>
        <v>218381.15</v>
      </c>
      <c r="AX175" s="3">
        <f t="shared" si="131"/>
        <v>0</v>
      </c>
      <c r="AY175" s="3">
        <f t="shared" si="131"/>
        <v>218381.15</v>
      </c>
      <c r="AZ175" s="3">
        <f t="shared" si="131"/>
        <v>0</v>
      </c>
      <c r="BA175" s="3">
        <f t="shared" si="131"/>
        <v>0</v>
      </c>
      <c r="BB175" s="3">
        <f t="shared" si="131"/>
        <v>0</v>
      </c>
      <c r="BC175" s="3">
        <f t="shared" si="131"/>
        <v>0</v>
      </c>
      <c r="BD175" s="3">
        <f t="shared" si="131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264584.64</v>
      </c>
      <c r="G177" s="5" t="s">
        <v>119</v>
      </c>
      <c r="H177" s="5" t="s">
        <v>120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/>
      <c r="Q177" s="5"/>
      <c r="R177" s="5"/>
      <c r="S177" s="5"/>
      <c r="T177" s="5"/>
      <c r="U177" s="5"/>
      <c r="V177" s="5"/>
      <c r="W177" s="5">
        <v>264584.64</v>
      </c>
      <c r="X177" s="5">
        <v>1</v>
      </c>
      <c r="Y177" s="5">
        <v>264584.64</v>
      </c>
      <c r="Z177" s="5"/>
      <c r="AA177" s="5"/>
      <c r="AB177" s="5"/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218381.15</v>
      </c>
      <c r="G178" s="5" t="s">
        <v>121</v>
      </c>
      <c r="H178" s="5" t="s">
        <v>122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218381.15</v>
      </c>
      <c r="X178" s="5">
        <v>1</v>
      </c>
      <c r="Y178" s="5">
        <v>218381.15</v>
      </c>
      <c r="Z178" s="5"/>
      <c r="AA178" s="5"/>
      <c r="AB178" s="5"/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123</v>
      </c>
      <c r="H179" s="5" t="s">
        <v>124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/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/>
      <c r="AA179" s="5"/>
      <c r="AB179" s="5"/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218381.15</v>
      </c>
      <c r="G180" s="5" t="s">
        <v>125</v>
      </c>
      <c r="H180" s="5" t="s">
        <v>126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218381.15</v>
      </c>
      <c r="X180" s="5">
        <v>1</v>
      </c>
      <c r="Y180" s="5">
        <v>218381.15</v>
      </c>
      <c r="Z180" s="5"/>
      <c r="AA180" s="5"/>
      <c r="AB180" s="5"/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218381.15</v>
      </c>
      <c r="G181" s="5" t="s">
        <v>127</v>
      </c>
      <c r="H181" s="5" t="s">
        <v>128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/>
      <c r="Q181" s="5"/>
      <c r="R181" s="5"/>
      <c r="S181" s="5"/>
      <c r="T181" s="5"/>
      <c r="U181" s="5"/>
      <c r="V181" s="5"/>
      <c r="W181" s="5">
        <v>218381.15</v>
      </c>
      <c r="X181" s="5">
        <v>1</v>
      </c>
      <c r="Y181" s="5">
        <v>218381.15</v>
      </c>
      <c r="Z181" s="5"/>
      <c r="AA181" s="5"/>
      <c r="AB181" s="5"/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129</v>
      </c>
      <c r="H182" s="5" t="s">
        <v>130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/>
      <c r="AA182" s="5"/>
      <c r="AB182" s="5"/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218381.15</v>
      </c>
      <c r="G183" s="5" t="s">
        <v>131</v>
      </c>
      <c r="H183" s="5" t="s">
        <v>132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218381.15</v>
      </c>
      <c r="X183" s="5">
        <v>1</v>
      </c>
      <c r="Y183" s="5">
        <v>218381.15</v>
      </c>
      <c r="Z183" s="5"/>
      <c r="AA183" s="5"/>
      <c r="AB183" s="5"/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0</v>
      </c>
      <c r="G184" s="5" t="s">
        <v>133</v>
      </c>
      <c r="H184" s="5" t="s">
        <v>134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/>
      <c r="AA184" s="5"/>
      <c r="AB184" s="5"/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135</v>
      </c>
      <c r="H185" s="5" t="s">
        <v>136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/>
      <c r="AA185" s="5"/>
      <c r="AB185" s="5"/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0</v>
      </c>
      <c r="G186" s="5" t="s">
        <v>137</v>
      </c>
      <c r="H186" s="5" t="s">
        <v>138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4559.0600000000004</v>
      </c>
      <c r="G187" s="5" t="s">
        <v>139</v>
      </c>
      <c r="H187" s="5" t="s">
        <v>140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4559.0600000000004</v>
      </c>
      <c r="X187" s="5">
        <v>1</v>
      </c>
      <c r="Y187" s="5">
        <v>4559.0600000000004</v>
      </c>
      <c r="Z187" s="5"/>
      <c r="AA187" s="5"/>
      <c r="AB187" s="5"/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141</v>
      </c>
      <c r="H188" s="5" t="s">
        <v>142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/>
      <c r="AA188" s="5"/>
      <c r="AB188" s="5"/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4129.8599999999997</v>
      </c>
      <c r="G189" s="5" t="s">
        <v>143</v>
      </c>
      <c r="H189" s="5" t="s">
        <v>144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/>
      <c r="Q189" s="5"/>
      <c r="R189" s="5"/>
      <c r="S189" s="5"/>
      <c r="T189" s="5"/>
      <c r="U189" s="5"/>
      <c r="V189" s="5"/>
      <c r="W189" s="5">
        <v>4129.8600000000006</v>
      </c>
      <c r="X189" s="5">
        <v>1</v>
      </c>
      <c r="Y189" s="5">
        <v>4129.8600000000006</v>
      </c>
      <c r="Z189" s="5"/>
      <c r="AA189" s="5"/>
      <c r="AB189" s="5"/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37514.57</v>
      </c>
      <c r="G190" s="5" t="s">
        <v>145</v>
      </c>
      <c r="H190" s="5" t="s">
        <v>146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37514.57</v>
      </c>
      <c r="X190" s="5">
        <v>1</v>
      </c>
      <c r="Y190" s="5">
        <v>37514.57</v>
      </c>
      <c r="Z190" s="5"/>
      <c r="AA190" s="5"/>
      <c r="AB190" s="5"/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147</v>
      </c>
      <c r="H191" s="5" t="s">
        <v>148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/>
      <c r="AA191" s="5"/>
      <c r="AB191" s="5"/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310875.74</v>
      </c>
      <c r="G192" s="5" t="s">
        <v>149</v>
      </c>
      <c r="H192" s="5" t="s">
        <v>150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310875.74</v>
      </c>
      <c r="X192" s="5">
        <v>1</v>
      </c>
      <c r="Y192" s="5">
        <v>310875.74</v>
      </c>
      <c r="Z192" s="5"/>
      <c r="AA192" s="5"/>
      <c r="AB192" s="5"/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18014.61</v>
      </c>
      <c r="G193" s="5" t="s">
        <v>151</v>
      </c>
      <c r="H193" s="5" t="s">
        <v>152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18014.61</v>
      </c>
      <c r="X193" s="5">
        <v>1</v>
      </c>
      <c r="Y193" s="5">
        <v>18014.61</v>
      </c>
      <c r="Z193" s="5"/>
      <c r="AA193" s="5"/>
      <c r="AB193" s="5"/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0</v>
      </c>
      <c r="G194" s="5" t="s">
        <v>153</v>
      </c>
      <c r="H194" s="5" t="s">
        <v>154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/>
      <c r="AA194" s="5"/>
      <c r="AB194" s="5"/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155</v>
      </c>
      <c r="H195" s="5" t="s">
        <v>156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157</v>
      </c>
      <c r="H196" s="5" t="s">
        <v>158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ROUND(Source!U175,O197)</f>
        <v>78.388300000000001</v>
      </c>
      <c r="G197" s="5" t="s">
        <v>159</v>
      </c>
      <c r="H197" s="5" t="s">
        <v>160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7</v>
      </c>
      <c r="P197" s="5"/>
      <c r="Q197" s="5"/>
      <c r="R197" s="5"/>
      <c r="S197" s="5"/>
      <c r="T197" s="5"/>
      <c r="U197" s="5"/>
      <c r="V197" s="5"/>
      <c r="W197" s="5">
        <v>78.388300000000001</v>
      </c>
      <c r="X197" s="5">
        <v>1</v>
      </c>
      <c r="Y197" s="5">
        <v>78.388300000000001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ROUND(Source!V175,O198)</f>
        <v>7.6569200000000004</v>
      </c>
      <c r="G198" s="5" t="s">
        <v>161</v>
      </c>
      <c r="H198" s="5" t="s">
        <v>162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7</v>
      </c>
      <c r="P198" s="5"/>
      <c r="Q198" s="5"/>
      <c r="R198" s="5"/>
      <c r="S198" s="5"/>
      <c r="T198" s="5"/>
      <c r="U198" s="5"/>
      <c r="V198" s="5"/>
      <c r="W198" s="5">
        <v>7.6569200000000004</v>
      </c>
      <c r="X198" s="5">
        <v>1</v>
      </c>
      <c r="Y198" s="5">
        <v>7.6569200000000004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163</v>
      </c>
      <c r="H199" s="5" t="s">
        <v>164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165</v>
      </c>
      <c r="H200" s="5" t="s">
        <v>166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41436.69</v>
      </c>
      <c r="G201" s="5" t="s">
        <v>167</v>
      </c>
      <c r="H201" s="5" t="s">
        <v>168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41436.69</v>
      </c>
      <c r="X201" s="5">
        <v>1</v>
      </c>
      <c r="Y201" s="5">
        <v>41436.69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22869.02</v>
      </c>
      <c r="G202" s="5" t="s">
        <v>169</v>
      </c>
      <c r="H202" s="5" t="s">
        <v>170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22869.02</v>
      </c>
      <c r="X202" s="5">
        <v>1</v>
      </c>
      <c r="Y202" s="5">
        <v>22869.02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328890.34999999998</v>
      </c>
      <c r="G203" s="5" t="s">
        <v>171</v>
      </c>
      <c r="H203" s="5" t="s">
        <v>172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328890.34999999998</v>
      </c>
      <c r="X203" s="5">
        <v>1</v>
      </c>
      <c r="Y203" s="5">
        <v>328890.34999999998</v>
      </c>
      <c r="Z203" s="5"/>
      <c r="AA203" s="5"/>
      <c r="AB203" s="5"/>
    </row>
    <row r="205" spans="1:206" x14ac:dyDescent="0.2">
      <c r="A205" s="1">
        <v>3</v>
      </c>
      <c r="B205" s="1">
        <v>1</v>
      </c>
      <c r="C205" s="1"/>
      <c r="D205" s="1">
        <f>ROW(A247)</f>
        <v>247</v>
      </c>
      <c r="E205" s="1"/>
      <c r="F205" s="1" t="s">
        <v>250</v>
      </c>
      <c r="G205" s="1" t="s">
        <v>251</v>
      </c>
      <c r="H205" s="1" t="s">
        <v>3</v>
      </c>
      <c r="I205" s="1">
        <v>0</v>
      </c>
      <c r="J205" s="1" t="s">
        <v>5</v>
      </c>
      <c r="K205" s="1">
        <v>-1</v>
      </c>
      <c r="L205" s="1" t="s">
        <v>250</v>
      </c>
      <c r="M205" s="1" t="s">
        <v>3</v>
      </c>
      <c r="N205" s="1"/>
      <c r="O205" s="1"/>
      <c r="P205" s="1"/>
      <c r="Q205" s="1"/>
      <c r="R205" s="1"/>
      <c r="S205" s="1">
        <v>0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>
        <v>0</v>
      </c>
      <c r="CG205" s="1">
        <v>0</v>
      </c>
      <c r="CH205" s="1"/>
      <c r="CI205" s="1" t="s">
        <v>3</v>
      </c>
      <c r="CJ205" s="1" t="s">
        <v>3</v>
      </c>
      <c r="CK205" t="s">
        <v>3</v>
      </c>
      <c r="CL205" t="s">
        <v>3</v>
      </c>
      <c r="CM205" t="s">
        <v>3</v>
      </c>
      <c r="CN205" t="s">
        <v>3</v>
      </c>
      <c r="CO205" t="s">
        <v>3</v>
      </c>
      <c r="CP205" t="s">
        <v>3</v>
      </c>
      <c r="CQ205" t="s">
        <v>3</v>
      </c>
    </row>
    <row r="207" spans="1:206" x14ac:dyDescent="0.2">
      <c r="A207" s="3">
        <v>52</v>
      </c>
      <c r="B207" s="3">
        <f t="shared" ref="B207:G207" si="132">B247</f>
        <v>1</v>
      </c>
      <c r="C207" s="3">
        <f t="shared" si="132"/>
        <v>3</v>
      </c>
      <c r="D207" s="3">
        <f t="shared" si="132"/>
        <v>205</v>
      </c>
      <c r="E207" s="3">
        <f t="shared" si="132"/>
        <v>0</v>
      </c>
      <c r="F207" s="3" t="str">
        <f t="shared" si="132"/>
        <v>09-01-01</v>
      </c>
      <c r="G207" s="3" t="str">
        <f t="shared" si="132"/>
        <v>Пусконаладочные работы силового оборудования</v>
      </c>
      <c r="H207" s="3"/>
      <c r="I207" s="3"/>
      <c r="J207" s="3"/>
      <c r="K207" s="3"/>
      <c r="L207" s="3"/>
      <c r="M207" s="3"/>
      <c r="N207" s="3"/>
      <c r="O207" s="3">
        <f t="shared" ref="O207:AT207" si="133">O247</f>
        <v>1742.47</v>
      </c>
      <c r="P207" s="3">
        <f t="shared" si="133"/>
        <v>0</v>
      </c>
      <c r="Q207" s="3">
        <f t="shared" si="133"/>
        <v>0</v>
      </c>
      <c r="R207" s="3">
        <f t="shared" si="133"/>
        <v>0</v>
      </c>
      <c r="S207" s="3">
        <f t="shared" si="133"/>
        <v>1742.47</v>
      </c>
      <c r="T207" s="3">
        <f t="shared" si="133"/>
        <v>0</v>
      </c>
      <c r="U207" s="3">
        <f t="shared" si="133"/>
        <v>2.4609999999999999</v>
      </c>
      <c r="V207" s="3">
        <f t="shared" si="133"/>
        <v>0</v>
      </c>
      <c r="W207" s="3">
        <f t="shared" si="133"/>
        <v>0</v>
      </c>
      <c r="X207" s="3">
        <f t="shared" si="133"/>
        <v>1289.43</v>
      </c>
      <c r="Y207" s="3">
        <f t="shared" si="133"/>
        <v>627.29</v>
      </c>
      <c r="Z207" s="3">
        <f t="shared" si="133"/>
        <v>0</v>
      </c>
      <c r="AA207" s="3">
        <f t="shared" si="133"/>
        <v>0</v>
      </c>
      <c r="AB207" s="3">
        <f t="shared" si="133"/>
        <v>0</v>
      </c>
      <c r="AC207" s="3">
        <f t="shared" si="133"/>
        <v>0</v>
      </c>
      <c r="AD207" s="3">
        <f t="shared" si="133"/>
        <v>0</v>
      </c>
      <c r="AE207" s="3">
        <f t="shared" si="133"/>
        <v>0</v>
      </c>
      <c r="AF207" s="3">
        <f t="shared" si="133"/>
        <v>0</v>
      </c>
      <c r="AG207" s="3">
        <f t="shared" si="133"/>
        <v>0</v>
      </c>
      <c r="AH207" s="3">
        <f t="shared" si="133"/>
        <v>0</v>
      </c>
      <c r="AI207" s="3">
        <f t="shared" si="133"/>
        <v>0</v>
      </c>
      <c r="AJ207" s="3">
        <f t="shared" si="133"/>
        <v>0</v>
      </c>
      <c r="AK207" s="3">
        <f t="shared" si="133"/>
        <v>0</v>
      </c>
      <c r="AL207" s="3">
        <f t="shared" si="133"/>
        <v>0</v>
      </c>
      <c r="AM207" s="3">
        <f t="shared" si="133"/>
        <v>0</v>
      </c>
      <c r="AN207" s="3">
        <f t="shared" si="133"/>
        <v>0</v>
      </c>
      <c r="AO207" s="3">
        <f t="shared" si="133"/>
        <v>0</v>
      </c>
      <c r="AP207" s="3">
        <f t="shared" si="133"/>
        <v>0</v>
      </c>
      <c r="AQ207" s="3">
        <f t="shared" si="133"/>
        <v>0</v>
      </c>
      <c r="AR207" s="3">
        <f t="shared" si="133"/>
        <v>3659.19</v>
      </c>
      <c r="AS207" s="3">
        <f t="shared" si="133"/>
        <v>0</v>
      </c>
      <c r="AT207" s="3">
        <f t="shared" si="133"/>
        <v>0</v>
      </c>
      <c r="AU207" s="3">
        <f t="shared" ref="AU207:BZ207" si="134">AU247</f>
        <v>3659.19</v>
      </c>
      <c r="AV207" s="3">
        <f t="shared" si="134"/>
        <v>0</v>
      </c>
      <c r="AW207" s="3">
        <f t="shared" si="134"/>
        <v>0</v>
      </c>
      <c r="AX207" s="3">
        <f t="shared" si="134"/>
        <v>0</v>
      </c>
      <c r="AY207" s="3">
        <f t="shared" si="134"/>
        <v>0</v>
      </c>
      <c r="AZ207" s="3">
        <f t="shared" si="134"/>
        <v>0</v>
      </c>
      <c r="BA207" s="3">
        <f t="shared" si="134"/>
        <v>0</v>
      </c>
      <c r="BB207" s="3">
        <f t="shared" si="134"/>
        <v>0</v>
      </c>
      <c r="BC207" s="3">
        <f t="shared" si="134"/>
        <v>0</v>
      </c>
      <c r="BD207" s="3">
        <f t="shared" si="134"/>
        <v>0</v>
      </c>
      <c r="BE207" s="3">
        <f t="shared" si="134"/>
        <v>0</v>
      </c>
      <c r="BF207" s="3">
        <f t="shared" si="134"/>
        <v>0</v>
      </c>
      <c r="BG207" s="3">
        <f t="shared" si="134"/>
        <v>0</v>
      </c>
      <c r="BH207" s="3">
        <f t="shared" si="134"/>
        <v>0</v>
      </c>
      <c r="BI207" s="3">
        <f t="shared" si="134"/>
        <v>0</v>
      </c>
      <c r="BJ207" s="3">
        <f t="shared" si="134"/>
        <v>0</v>
      </c>
      <c r="BK207" s="3">
        <f t="shared" si="134"/>
        <v>0</v>
      </c>
      <c r="BL207" s="3">
        <f t="shared" si="134"/>
        <v>0</v>
      </c>
      <c r="BM207" s="3">
        <f t="shared" si="134"/>
        <v>0</v>
      </c>
      <c r="BN207" s="3">
        <f t="shared" si="134"/>
        <v>0</v>
      </c>
      <c r="BO207" s="3">
        <f t="shared" si="134"/>
        <v>0</v>
      </c>
      <c r="BP207" s="3">
        <f t="shared" si="134"/>
        <v>0</v>
      </c>
      <c r="BQ207" s="3">
        <f t="shared" si="134"/>
        <v>0</v>
      </c>
      <c r="BR207" s="3">
        <f t="shared" si="134"/>
        <v>0</v>
      </c>
      <c r="BS207" s="3">
        <f t="shared" si="134"/>
        <v>0</v>
      </c>
      <c r="BT207" s="3">
        <f t="shared" si="134"/>
        <v>0</v>
      </c>
      <c r="BU207" s="3">
        <f t="shared" si="134"/>
        <v>0</v>
      </c>
      <c r="BV207" s="3">
        <f t="shared" si="134"/>
        <v>0</v>
      </c>
      <c r="BW207" s="3">
        <f t="shared" si="134"/>
        <v>0</v>
      </c>
      <c r="BX207" s="3">
        <f t="shared" si="134"/>
        <v>0</v>
      </c>
      <c r="BY207" s="3">
        <f t="shared" si="134"/>
        <v>0</v>
      </c>
      <c r="BZ207" s="3">
        <f t="shared" si="134"/>
        <v>0</v>
      </c>
      <c r="CA207" s="3">
        <f t="shared" ref="CA207:DF207" si="135">CA247</f>
        <v>0</v>
      </c>
      <c r="CB207" s="3">
        <f t="shared" si="135"/>
        <v>0</v>
      </c>
      <c r="CC207" s="3">
        <f t="shared" si="135"/>
        <v>0</v>
      </c>
      <c r="CD207" s="3">
        <f t="shared" si="135"/>
        <v>0</v>
      </c>
      <c r="CE207" s="3">
        <f t="shared" si="135"/>
        <v>0</v>
      </c>
      <c r="CF207" s="3">
        <f t="shared" si="135"/>
        <v>0</v>
      </c>
      <c r="CG207" s="3">
        <f t="shared" si="135"/>
        <v>0</v>
      </c>
      <c r="CH207" s="3">
        <f t="shared" si="135"/>
        <v>0</v>
      </c>
      <c r="CI207" s="3">
        <f t="shared" si="135"/>
        <v>0</v>
      </c>
      <c r="CJ207" s="3">
        <f t="shared" si="135"/>
        <v>0</v>
      </c>
      <c r="CK207" s="3">
        <f t="shared" si="135"/>
        <v>0</v>
      </c>
      <c r="CL207" s="3">
        <f t="shared" si="135"/>
        <v>0</v>
      </c>
      <c r="CM207" s="3">
        <f t="shared" si="135"/>
        <v>0</v>
      </c>
      <c r="CN207" s="3">
        <f t="shared" si="135"/>
        <v>0</v>
      </c>
      <c r="CO207" s="3">
        <f t="shared" si="135"/>
        <v>0</v>
      </c>
      <c r="CP207" s="3">
        <f t="shared" si="135"/>
        <v>0</v>
      </c>
      <c r="CQ207" s="3">
        <f t="shared" si="135"/>
        <v>0</v>
      </c>
      <c r="CR207" s="3">
        <f t="shared" si="135"/>
        <v>0</v>
      </c>
      <c r="CS207" s="3">
        <f t="shared" si="135"/>
        <v>0</v>
      </c>
      <c r="CT207" s="3">
        <f t="shared" si="135"/>
        <v>0</v>
      </c>
      <c r="CU207" s="3">
        <f t="shared" si="135"/>
        <v>0</v>
      </c>
      <c r="CV207" s="3">
        <f t="shared" si="135"/>
        <v>0</v>
      </c>
      <c r="CW207" s="3">
        <f t="shared" si="135"/>
        <v>0</v>
      </c>
      <c r="CX207" s="3">
        <f t="shared" si="135"/>
        <v>0</v>
      </c>
      <c r="CY207" s="3">
        <f t="shared" si="135"/>
        <v>0</v>
      </c>
      <c r="CZ207" s="3">
        <f t="shared" si="135"/>
        <v>0</v>
      </c>
      <c r="DA207" s="3">
        <f t="shared" si="135"/>
        <v>0</v>
      </c>
      <c r="DB207" s="3">
        <f t="shared" si="135"/>
        <v>0</v>
      </c>
      <c r="DC207" s="3">
        <f t="shared" si="135"/>
        <v>0</v>
      </c>
      <c r="DD207" s="3">
        <f t="shared" si="135"/>
        <v>0</v>
      </c>
      <c r="DE207" s="3">
        <f t="shared" si="135"/>
        <v>0</v>
      </c>
      <c r="DF207" s="3">
        <f t="shared" si="135"/>
        <v>0</v>
      </c>
      <c r="DG207" s="4">
        <f t="shared" ref="DG207:EL207" si="136">DG247</f>
        <v>0</v>
      </c>
      <c r="DH207" s="4">
        <f t="shared" si="136"/>
        <v>0</v>
      </c>
      <c r="DI207" s="4">
        <f t="shared" si="136"/>
        <v>0</v>
      </c>
      <c r="DJ207" s="4">
        <f t="shared" si="136"/>
        <v>0</v>
      </c>
      <c r="DK207" s="4">
        <f t="shared" si="136"/>
        <v>0</v>
      </c>
      <c r="DL207" s="4">
        <f t="shared" si="136"/>
        <v>0</v>
      </c>
      <c r="DM207" s="4">
        <f t="shared" si="136"/>
        <v>0</v>
      </c>
      <c r="DN207" s="4">
        <f t="shared" si="136"/>
        <v>0</v>
      </c>
      <c r="DO207" s="4">
        <f t="shared" si="136"/>
        <v>0</v>
      </c>
      <c r="DP207" s="4">
        <f t="shared" si="136"/>
        <v>0</v>
      </c>
      <c r="DQ207" s="4">
        <f t="shared" si="136"/>
        <v>0</v>
      </c>
      <c r="DR207" s="4">
        <f t="shared" si="136"/>
        <v>0</v>
      </c>
      <c r="DS207" s="4">
        <f t="shared" si="136"/>
        <v>0</v>
      </c>
      <c r="DT207" s="4">
        <f t="shared" si="136"/>
        <v>0</v>
      </c>
      <c r="DU207" s="4">
        <f t="shared" si="136"/>
        <v>0</v>
      </c>
      <c r="DV207" s="4">
        <f t="shared" si="136"/>
        <v>0</v>
      </c>
      <c r="DW207" s="4">
        <f t="shared" si="136"/>
        <v>0</v>
      </c>
      <c r="DX207" s="4">
        <f t="shared" si="136"/>
        <v>0</v>
      </c>
      <c r="DY207" s="4">
        <f t="shared" si="136"/>
        <v>0</v>
      </c>
      <c r="DZ207" s="4">
        <f t="shared" si="136"/>
        <v>0</v>
      </c>
      <c r="EA207" s="4">
        <f t="shared" si="136"/>
        <v>0</v>
      </c>
      <c r="EB207" s="4">
        <f t="shared" si="136"/>
        <v>0</v>
      </c>
      <c r="EC207" s="4">
        <f t="shared" si="136"/>
        <v>0</v>
      </c>
      <c r="ED207" s="4">
        <f t="shared" si="136"/>
        <v>0</v>
      </c>
      <c r="EE207" s="4">
        <f t="shared" si="136"/>
        <v>0</v>
      </c>
      <c r="EF207" s="4">
        <f t="shared" si="136"/>
        <v>0</v>
      </c>
      <c r="EG207" s="4">
        <f t="shared" si="136"/>
        <v>0</v>
      </c>
      <c r="EH207" s="4">
        <f t="shared" si="136"/>
        <v>0</v>
      </c>
      <c r="EI207" s="4">
        <f t="shared" si="136"/>
        <v>0</v>
      </c>
      <c r="EJ207" s="4">
        <f t="shared" si="136"/>
        <v>0</v>
      </c>
      <c r="EK207" s="4">
        <f t="shared" si="136"/>
        <v>0</v>
      </c>
      <c r="EL207" s="4">
        <f t="shared" si="136"/>
        <v>0</v>
      </c>
      <c r="EM207" s="4">
        <f t="shared" ref="EM207:FR207" si="137">EM247</f>
        <v>0</v>
      </c>
      <c r="EN207" s="4">
        <f t="shared" si="137"/>
        <v>0</v>
      </c>
      <c r="EO207" s="4">
        <f t="shared" si="137"/>
        <v>0</v>
      </c>
      <c r="EP207" s="4">
        <f t="shared" si="137"/>
        <v>0</v>
      </c>
      <c r="EQ207" s="4">
        <f t="shared" si="137"/>
        <v>0</v>
      </c>
      <c r="ER207" s="4">
        <f t="shared" si="137"/>
        <v>0</v>
      </c>
      <c r="ES207" s="4">
        <f t="shared" si="137"/>
        <v>0</v>
      </c>
      <c r="ET207" s="4">
        <f t="shared" si="137"/>
        <v>0</v>
      </c>
      <c r="EU207" s="4">
        <f t="shared" si="137"/>
        <v>0</v>
      </c>
      <c r="EV207" s="4">
        <f t="shared" si="137"/>
        <v>0</v>
      </c>
      <c r="EW207" s="4">
        <f t="shared" si="137"/>
        <v>0</v>
      </c>
      <c r="EX207" s="4">
        <f t="shared" si="137"/>
        <v>0</v>
      </c>
      <c r="EY207" s="4">
        <f t="shared" si="137"/>
        <v>0</v>
      </c>
      <c r="EZ207" s="4">
        <f t="shared" si="137"/>
        <v>0</v>
      </c>
      <c r="FA207" s="4">
        <f t="shared" si="137"/>
        <v>0</v>
      </c>
      <c r="FB207" s="4">
        <f t="shared" si="137"/>
        <v>0</v>
      </c>
      <c r="FC207" s="4">
        <f t="shared" si="137"/>
        <v>0</v>
      </c>
      <c r="FD207" s="4">
        <f t="shared" si="137"/>
        <v>0</v>
      </c>
      <c r="FE207" s="4">
        <f t="shared" si="137"/>
        <v>0</v>
      </c>
      <c r="FF207" s="4">
        <f t="shared" si="137"/>
        <v>0</v>
      </c>
      <c r="FG207" s="4">
        <f t="shared" si="137"/>
        <v>0</v>
      </c>
      <c r="FH207" s="4">
        <f t="shared" si="137"/>
        <v>0</v>
      </c>
      <c r="FI207" s="4">
        <f t="shared" si="137"/>
        <v>0</v>
      </c>
      <c r="FJ207" s="4">
        <f t="shared" si="137"/>
        <v>0</v>
      </c>
      <c r="FK207" s="4">
        <f t="shared" si="137"/>
        <v>0</v>
      </c>
      <c r="FL207" s="4">
        <f t="shared" si="137"/>
        <v>0</v>
      </c>
      <c r="FM207" s="4">
        <f t="shared" si="137"/>
        <v>0</v>
      </c>
      <c r="FN207" s="4">
        <f t="shared" si="137"/>
        <v>0</v>
      </c>
      <c r="FO207" s="4">
        <f t="shared" si="137"/>
        <v>0</v>
      </c>
      <c r="FP207" s="4">
        <f t="shared" si="137"/>
        <v>0</v>
      </c>
      <c r="FQ207" s="4">
        <f t="shared" si="137"/>
        <v>0</v>
      </c>
      <c r="FR207" s="4">
        <f t="shared" si="137"/>
        <v>0</v>
      </c>
      <c r="FS207" s="4">
        <f t="shared" ref="FS207:GX207" si="138">FS247</f>
        <v>0</v>
      </c>
      <c r="FT207" s="4">
        <f t="shared" si="138"/>
        <v>0</v>
      </c>
      <c r="FU207" s="4">
        <f t="shared" si="138"/>
        <v>0</v>
      </c>
      <c r="FV207" s="4">
        <f t="shared" si="138"/>
        <v>0</v>
      </c>
      <c r="FW207" s="4">
        <f t="shared" si="138"/>
        <v>0</v>
      </c>
      <c r="FX207" s="4">
        <f t="shared" si="138"/>
        <v>0</v>
      </c>
      <c r="FY207" s="4">
        <f t="shared" si="138"/>
        <v>0</v>
      </c>
      <c r="FZ207" s="4">
        <f t="shared" si="138"/>
        <v>0</v>
      </c>
      <c r="GA207" s="4">
        <f t="shared" si="138"/>
        <v>0</v>
      </c>
      <c r="GB207" s="4">
        <f t="shared" si="138"/>
        <v>0</v>
      </c>
      <c r="GC207" s="4">
        <f t="shared" si="138"/>
        <v>0</v>
      </c>
      <c r="GD207" s="4">
        <f t="shared" si="138"/>
        <v>0</v>
      </c>
      <c r="GE207" s="4">
        <f t="shared" si="138"/>
        <v>0</v>
      </c>
      <c r="GF207" s="4">
        <f t="shared" si="138"/>
        <v>0</v>
      </c>
      <c r="GG207" s="4">
        <f t="shared" si="138"/>
        <v>0</v>
      </c>
      <c r="GH207" s="4">
        <f t="shared" si="138"/>
        <v>0</v>
      </c>
      <c r="GI207" s="4">
        <f t="shared" si="138"/>
        <v>0</v>
      </c>
      <c r="GJ207" s="4">
        <f t="shared" si="138"/>
        <v>0</v>
      </c>
      <c r="GK207" s="4">
        <f t="shared" si="138"/>
        <v>0</v>
      </c>
      <c r="GL207" s="4">
        <f t="shared" si="138"/>
        <v>0</v>
      </c>
      <c r="GM207" s="4">
        <f t="shared" si="138"/>
        <v>0</v>
      </c>
      <c r="GN207" s="4">
        <f t="shared" si="138"/>
        <v>0</v>
      </c>
      <c r="GO207" s="4">
        <f t="shared" si="138"/>
        <v>0</v>
      </c>
      <c r="GP207" s="4">
        <f t="shared" si="138"/>
        <v>0</v>
      </c>
      <c r="GQ207" s="4">
        <f t="shared" si="138"/>
        <v>0</v>
      </c>
      <c r="GR207" s="4">
        <f t="shared" si="138"/>
        <v>0</v>
      </c>
      <c r="GS207" s="4">
        <f t="shared" si="138"/>
        <v>0</v>
      </c>
      <c r="GT207" s="4">
        <f t="shared" si="138"/>
        <v>0</v>
      </c>
      <c r="GU207" s="4">
        <f t="shared" si="138"/>
        <v>0</v>
      </c>
      <c r="GV207" s="4">
        <f t="shared" si="138"/>
        <v>0</v>
      </c>
      <c r="GW207" s="4">
        <f t="shared" si="138"/>
        <v>0</v>
      </c>
      <c r="GX207" s="4">
        <f t="shared" si="138"/>
        <v>0</v>
      </c>
    </row>
    <row r="209" spans="1:255" x14ac:dyDescent="0.2">
      <c r="A209" s="1">
        <v>4</v>
      </c>
      <c r="B209" s="1">
        <v>1</v>
      </c>
      <c r="C209" s="1"/>
      <c r="D209" s="1">
        <f>ROW(A217)</f>
        <v>217</v>
      </c>
      <c r="E209" s="1"/>
      <c r="F209" s="1" t="s">
        <v>3</v>
      </c>
      <c r="G209" s="1" t="s">
        <v>252</v>
      </c>
      <c r="H209" s="1" t="s">
        <v>3</v>
      </c>
      <c r="I209" s="1">
        <v>0</v>
      </c>
      <c r="J209" s="1"/>
      <c r="K209" s="1">
        <v>-1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/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55" x14ac:dyDescent="0.2">
      <c r="A211" s="3">
        <v>52</v>
      </c>
      <c r="B211" s="3">
        <f t="shared" ref="B211:G211" si="139">B217</f>
        <v>1</v>
      </c>
      <c r="C211" s="3">
        <f t="shared" si="139"/>
        <v>4</v>
      </c>
      <c r="D211" s="3">
        <f t="shared" si="139"/>
        <v>209</v>
      </c>
      <c r="E211" s="3">
        <f t="shared" si="139"/>
        <v>0</v>
      </c>
      <c r="F211" s="3" t="str">
        <f t="shared" si="139"/>
        <v/>
      </c>
      <c r="G211" s="3" t="str">
        <f t="shared" si="139"/>
        <v>ПНР</v>
      </c>
      <c r="H211" s="3"/>
      <c r="I211" s="3"/>
      <c r="J211" s="3"/>
      <c r="K211" s="3"/>
      <c r="L211" s="3"/>
      <c r="M211" s="3"/>
      <c r="N211" s="3"/>
      <c r="O211" s="3">
        <f t="shared" ref="O211:AT211" si="140">O217</f>
        <v>1742.47</v>
      </c>
      <c r="P211" s="3">
        <f t="shared" si="140"/>
        <v>0</v>
      </c>
      <c r="Q211" s="3">
        <f t="shared" si="140"/>
        <v>0</v>
      </c>
      <c r="R211" s="3">
        <f t="shared" si="140"/>
        <v>0</v>
      </c>
      <c r="S211" s="3">
        <f t="shared" si="140"/>
        <v>1742.47</v>
      </c>
      <c r="T211" s="3">
        <f t="shared" si="140"/>
        <v>0</v>
      </c>
      <c r="U211" s="3">
        <f t="shared" si="140"/>
        <v>2.4609999999999999</v>
      </c>
      <c r="V211" s="3">
        <f t="shared" si="140"/>
        <v>0</v>
      </c>
      <c r="W211" s="3">
        <f t="shared" si="140"/>
        <v>0</v>
      </c>
      <c r="X211" s="3">
        <f t="shared" si="140"/>
        <v>1289.43</v>
      </c>
      <c r="Y211" s="3">
        <f t="shared" si="140"/>
        <v>627.29</v>
      </c>
      <c r="Z211" s="3">
        <f t="shared" si="140"/>
        <v>0</v>
      </c>
      <c r="AA211" s="3">
        <f t="shared" si="140"/>
        <v>0</v>
      </c>
      <c r="AB211" s="3">
        <f t="shared" si="140"/>
        <v>1742.47</v>
      </c>
      <c r="AC211" s="3">
        <f t="shared" si="140"/>
        <v>0</v>
      </c>
      <c r="AD211" s="3">
        <f t="shared" si="140"/>
        <v>0</v>
      </c>
      <c r="AE211" s="3">
        <f t="shared" si="140"/>
        <v>0</v>
      </c>
      <c r="AF211" s="3">
        <f t="shared" si="140"/>
        <v>1742.47</v>
      </c>
      <c r="AG211" s="3">
        <f t="shared" si="140"/>
        <v>0</v>
      </c>
      <c r="AH211" s="3">
        <f t="shared" si="140"/>
        <v>2.4609999999999999</v>
      </c>
      <c r="AI211" s="3">
        <f t="shared" si="140"/>
        <v>0</v>
      </c>
      <c r="AJ211" s="3">
        <f t="shared" si="140"/>
        <v>0</v>
      </c>
      <c r="AK211" s="3">
        <f t="shared" si="140"/>
        <v>1289.43</v>
      </c>
      <c r="AL211" s="3">
        <f t="shared" si="140"/>
        <v>627.29</v>
      </c>
      <c r="AM211" s="3">
        <f t="shared" si="140"/>
        <v>0</v>
      </c>
      <c r="AN211" s="3">
        <f t="shared" si="140"/>
        <v>0</v>
      </c>
      <c r="AO211" s="3">
        <f t="shared" si="140"/>
        <v>0</v>
      </c>
      <c r="AP211" s="3">
        <f t="shared" si="140"/>
        <v>0</v>
      </c>
      <c r="AQ211" s="3">
        <f t="shared" si="140"/>
        <v>0</v>
      </c>
      <c r="AR211" s="3">
        <f t="shared" si="140"/>
        <v>3659.19</v>
      </c>
      <c r="AS211" s="3">
        <f t="shared" si="140"/>
        <v>0</v>
      </c>
      <c r="AT211" s="3">
        <f t="shared" si="140"/>
        <v>0</v>
      </c>
      <c r="AU211" s="3">
        <f t="shared" ref="AU211:BZ211" si="141">AU217</f>
        <v>3659.19</v>
      </c>
      <c r="AV211" s="3">
        <f t="shared" si="141"/>
        <v>0</v>
      </c>
      <c r="AW211" s="3">
        <f t="shared" si="141"/>
        <v>0</v>
      </c>
      <c r="AX211" s="3">
        <f t="shared" si="141"/>
        <v>0</v>
      </c>
      <c r="AY211" s="3">
        <f t="shared" si="141"/>
        <v>0</v>
      </c>
      <c r="AZ211" s="3">
        <f t="shared" si="141"/>
        <v>0</v>
      </c>
      <c r="BA211" s="3">
        <f t="shared" si="141"/>
        <v>0</v>
      </c>
      <c r="BB211" s="3">
        <f t="shared" si="141"/>
        <v>0</v>
      </c>
      <c r="BC211" s="3">
        <f t="shared" si="141"/>
        <v>0</v>
      </c>
      <c r="BD211" s="3">
        <f t="shared" si="141"/>
        <v>0</v>
      </c>
      <c r="BE211" s="3">
        <f t="shared" si="141"/>
        <v>0</v>
      </c>
      <c r="BF211" s="3">
        <f t="shared" si="141"/>
        <v>0</v>
      </c>
      <c r="BG211" s="3">
        <f t="shared" si="141"/>
        <v>0</v>
      </c>
      <c r="BH211" s="3">
        <f t="shared" si="141"/>
        <v>0</v>
      </c>
      <c r="BI211" s="3">
        <f t="shared" si="141"/>
        <v>0</v>
      </c>
      <c r="BJ211" s="3">
        <f t="shared" si="141"/>
        <v>0</v>
      </c>
      <c r="BK211" s="3">
        <f t="shared" si="141"/>
        <v>0</v>
      </c>
      <c r="BL211" s="3">
        <f t="shared" si="141"/>
        <v>0</v>
      </c>
      <c r="BM211" s="3">
        <f t="shared" si="141"/>
        <v>0</v>
      </c>
      <c r="BN211" s="3">
        <f t="shared" si="141"/>
        <v>0</v>
      </c>
      <c r="BO211" s="3">
        <f t="shared" si="141"/>
        <v>0</v>
      </c>
      <c r="BP211" s="3">
        <f t="shared" si="141"/>
        <v>0</v>
      </c>
      <c r="BQ211" s="3">
        <f t="shared" si="141"/>
        <v>0</v>
      </c>
      <c r="BR211" s="3">
        <f t="shared" si="141"/>
        <v>0</v>
      </c>
      <c r="BS211" s="3">
        <f t="shared" si="141"/>
        <v>0</v>
      </c>
      <c r="BT211" s="3">
        <f t="shared" si="141"/>
        <v>0</v>
      </c>
      <c r="BU211" s="3">
        <f t="shared" si="141"/>
        <v>0</v>
      </c>
      <c r="BV211" s="3">
        <f t="shared" si="141"/>
        <v>0</v>
      </c>
      <c r="BW211" s="3">
        <f t="shared" si="141"/>
        <v>0</v>
      </c>
      <c r="BX211" s="3">
        <f t="shared" si="141"/>
        <v>0</v>
      </c>
      <c r="BY211" s="3">
        <f t="shared" si="141"/>
        <v>0</v>
      </c>
      <c r="BZ211" s="3">
        <f t="shared" si="141"/>
        <v>0</v>
      </c>
      <c r="CA211" s="3">
        <f t="shared" ref="CA211:DF211" si="142">CA217</f>
        <v>3659.19</v>
      </c>
      <c r="CB211" s="3">
        <f t="shared" si="142"/>
        <v>0</v>
      </c>
      <c r="CC211" s="3">
        <f t="shared" si="142"/>
        <v>0</v>
      </c>
      <c r="CD211" s="3">
        <f t="shared" si="142"/>
        <v>3659.19</v>
      </c>
      <c r="CE211" s="3">
        <f t="shared" si="142"/>
        <v>0</v>
      </c>
      <c r="CF211" s="3">
        <f t="shared" si="142"/>
        <v>0</v>
      </c>
      <c r="CG211" s="3">
        <f t="shared" si="142"/>
        <v>0</v>
      </c>
      <c r="CH211" s="3">
        <f t="shared" si="142"/>
        <v>0</v>
      </c>
      <c r="CI211" s="3">
        <f t="shared" si="142"/>
        <v>0</v>
      </c>
      <c r="CJ211" s="3">
        <f t="shared" si="142"/>
        <v>0</v>
      </c>
      <c r="CK211" s="3">
        <f t="shared" si="142"/>
        <v>0</v>
      </c>
      <c r="CL211" s="3">
        <f t="shared" si="142"/>
        <v>0</v>
      </c>
      <c r="CM211" s="3">
        <f t="shared" si="142"/>
        <v>0</v>
      </c>
      <c r="CN211" s="3">
        <f t="shared" si="142"/>
        <v>0</v>
      </c>
      <c r="CO211" s="3">
        <f t="shared" si="142"/>
        <v>0</v>
      </c>
      <c r="CP211" s="3">
        <f t="shared" si="142"/>
        <v>0</v>
      </c>
      <c r="CQ211" s="3">
        <f t="shared" si="142"/>
        <v>0</v>
      </c>
      <c r="CR211" s="3">
        <f t="shared" si="142"/>
        <v>0</v>
      </c>
      <c r="CS211" s="3">
        <f t="shared" si="142"/>
        <v>0</v>
      </c>
      <c r="CT211" s="3">
        <f t="shared" si="142"/>
        <v>0</v>
      </c>
      <c r="CU211" s="3">
        <f t="shared" si="142"/>
        <v>0</v>
      </c>
      <c r="CV211" s="3">
        <f t="shared" si="142"/>
        <v>0</v>
      </c>
      <c r="CW211" s="3">
        <f t="shared" si="142"/>
        <v>0</v>
      </c>
      <c r="CX211" s="3">
        <f t="shared" si="142"/>
        <v>0</v>
      </c>
      <c r="CY211" s="3">
        <f t="shared" si="142"/>
        <v>0</v>
      </c>
      <c r="CZ211" s="3">
        <f t="shared" si="142"/>
        <v>0</v>
      </c>
      <c r="DA211" s="3">
        <f t="shared" si="142"/>
        <v>0</v>
      </c>
      <c r="DB211" s="3">
        <f t="shared" si="142"/>
        <v>0</v>
      </c>
      <c r="DC211" s="3">
        <f t="shared" si="142"/>
        <v>0</v>
      </c>
      <c r="DD211" s="3">
        <f t="shared" si="142"/>
        <v>0</v>
      </c>
      <c r="DE211" s="3">
        <f t="shared" si="142"/>
        <v>0</v>
      </c>
      <c r="DF211" s="3">
        <f t="shared" si="142"/>
        <v>0</v>
      </c>
      <c r="DG211" s="4">
        <f t="shared" ref="DG211:EL211" si="143">DG217</f>
        <v>0</v>
      </c>
      <c r="DH211" s="4">
        <f t="shared" si="143"/>
        <v>0</v>
      </c>
      <c r="DI211" s="4">
        <f t="shared" si="143"/>
        <v>0</v>
      </c>
      <c r="DJ211" s="4">
        <f t="shared" si="143"/>
        <v>0</v>
      </c>
      <c r="DK211" s="4">
        <f t="shared" si="143"/>
        <v>0</v>
      </c>
      <c r="DL211" s="4">
        <f t="shared" si="143"/>
        <v>0</v>
      </c>
      <c r="DM211" s="4">
        <f t="shared" si="143"/>
        <v>0</v>
      </c>
      <c r="DN211" s="4">
        <f t="shared" si="143"/>
        <v>0</v>
      </c>
      <c r="DO211" s="4">
        <f t="shared" si="143"/>
        <v>0</v>
      </c>
      <c r="DP211" s="4">
        <f t="shared" si="143"/>
        <v>0</v>
      </c>
      <c r="DQ211" s="4">
        <f t="shared" si="143"/>
        <v>0</v>
      </c>
      <c r="DR211" s="4">
        <f t="shared" si="143"/>
        <v>0</v>
      </c>
      <c r="DS211" s="4">
        <f t="shared" si="143"/>
        <v>0</v>
      </c>
      <c r="DT211" s="4">
        <f t="shared" si="143"/>
        <v>0</v>
      </c>
      <c r="DU211" s="4">
        <f t="shared" si="143"/>
        <v>0</v>
      </c>
      <c r="DV211" s="4">
        <f t="shared" si="143"/>
        <v>0</v>
      </c>
      <c r="DW211" s="4">
        <f t="shared" si="143"/>
        <v>0</v>
      </c>
      <c r="DX211" s="4">
        <f t="shared" si="143"/>
        <v>0</v>
      </c>
      <c r="DY211" s="4">
        <f t="shared" si="143"/>
        <v>0</v>
      </c>
      <c r="DZ211" s="4">
        <f t="shared" si="143"/>
        <v>0</v>
      </c>
      <c r="EA211" s="4">
        <f t="shared" si="143"/>
        <v>0</v>
      </c>
      <c r="EB211" s="4">
        <f t="shared" si="143"/>
        <v>0</v>
      </c>
      <c r="EC211" s="4">
        <f t="shared" si="143"/>
        <v>0</v>
      </c>
      <c r="ED211" s="4">
        <f t="shared" si="143"/>
        <v>0</v>
      </c>
      <c r="EE211" s="4">
        <f t="shared" si="143"/>
        <v>0</v>
      </c>
      <c r="EF211" s="4">
        <f t="shared" si="143"/>
        <v>0</v>
      </c>
      <c r="EG211" s="4">
        <f t="shared" si="143"/>
        <v>0</v>
      </c>
      <c r="EH211" s="4">
        <f t="shared" si="143"/>
        <v>0</v>
      </c>
      <c r="EI211" s="4">
        <f t="shared" si="143"/>
        <v>0</v>
      </c>
      <c r="EJ211" s="4">
        <f t="shared" si="143"/>
        <v>0</v>
      </c>
      <c r="EK211" s="4">
        <f t="shared" si="143"/>
        <v>0</v>
      </c>
      <c r="EL211" s="4">
        <f t="shared" si="143"/>
        <v>0</v>
      </c>
      <c r="EM211" s="4">
        <f t="shared" ref="EM211:FR211" si="144">EM217</f>
        <v>0</v>
      </c>
      <c r="EN211" s="4">
        <f t="shared" si="144"/>
        <v>0</v>
      </c>
      <c r="EO211" s="4">
        <f t="shared" si="144"/>
        <v>0</v>
      </c>
      <c r="EP211" s="4">
        <f t="shared" si="144"/>
        <v>0</v>
      </c>
      <c r="EQ211" s="4">
        <f t="shared" si="144"/>
        <v>0</v>
      </c>
      <c r="ER211" s="4">
        <f t="shared" si="144"/>
        <v>0</v>
      </c>
      <c r="ES211" s="4">
        <f t="shared" si="144"/>
        <v>0</v>
      </c>
      <c r="ET211" s="4">
        <f t="shared" si="144"/>
        <v>0</v>
      </c>
      <c r="EU211" s="4">
        <f t="shared" si="144"/>
        <v>0</v>
      </c>
      <c r="EV211" s="4">
        <f t="shared" si="144"/>
        <v>0</v>
      </c>
      <c r="EW211" s="4">
        <f t="shared" si="144"/>
        <v>0</v>
      </c>
      <c r="EX211" s="4">
        <f t="shared" si="144"/>
        <v>0</v>
      </c>
      <c r="EY211" s="4">
        <f t="shared" si="144"/>
        <v>0</v>
      </c>
      <c r="EZ211" s="4">
        <f t="shared" si="144"/>
        <v>0</v>
      </c>
      <c r="FA211" s="4">
        <f t="shared" si="144"/>
        <v>0</v>
      </c>
      <c r="FB211" s="4">
        <f t="shared" si="144"/>
        <v>0</v>
      </c>
      <c r="FC211" s="4">
        <f t="shared" si="144"/>
        <v>0</v>
      </c>
      <c r="FD211" s="4">
        <f t="shared" si="144"/>
        <v>0</v>
      </c>
      <c r="FE211" s="4">
        <f t="shared" si="144"/>
        <v>0</v>
      </c>
      <c r="FF211" s="4">
        <f t="shared" si="144"/>
        <v>0</v>
      </c>
      <c r="FG211" s="4">
        <f t="shared" si="144"/>
        <v>0</v>
      </c>
      <c r="FH211" s="4">
        <f t="shared" si="144"/>
        <v>0</v>
      </c>
      <c r="FI211" s="4">
        <f t="shared" si="144"/>
        <v>0</v>
      </c>
      <c r="FJ211" s="4">
        <f t="shared" si="144"/>
        <v>0</v>
      </c>
      <c r="FK211" s="4">
        <f t="shared" si="144"/>
        <v>0</v>
      </c>
      <c r="FL211" s="4">
        <f t="shared" si="144"/>
        <v>0</v>
      </c>
      <c r="FM211" s="4">
        <f t="shared" si="144"/>
        <v>0</v>
      </c>
      <c r="FN211" s="4">
        <f t="shared" si="144"/>
        <v>0</v>
      </c>
      <c r="FO211" s="4">
        <f t="shared" si="144"/>
        <v>0</v>
      </c>
      <c r="FP211" s="4">
        <f t="shared" si="144"/>
        <v>0</v>
      </c>
      <c r="FQ211" s="4">
        <f t="shared" si="144"/>
        <v>0</v>
      </c>
      <c r="FR211" s="4">
        <f t="shared" si="144"/>
        <v>0</v>
      </c>
      <c r="FS211" s="4">
        <f t="shared" ref="FS211:GX211" si="145">FS217</f>
        <v>0</v>
      </c>
      <c r="FT211" s="4">
        <f t="shared" si="145"/>
        <v>0</v>
      </c>
      <c r="FU211" s="4">
        <f t="shared" si="145"/>
        <v>0</v>
      </c>
      <c r="FV211" s="4">
        <f t="shared" si="145"/>
        <v>0</v>
      </c>
      <c r="FW211" s="4">
        <f t="shared" si="145"/>
        <v>0</v>
      </c>
      <c r="FX211" s="4">
        <f t="shared" si="145"/>
        <v>0</v>
      </c>
      <c r="FY211" s="4">
        <f t="shared" si="145"/>
        <v>0</v>
      </c>
      <c r="FZ211" s="4">
        <f t="shared" si="145"/>
        <v>0</v>
      </c>
      <c r="GA211" s="4">
        <f t="shared" si="145"/>
        <v>0</v>
      </c>
      <c r="GB211" s="4">
        <f t="shared" si="145"/>
        <v>0</v>
      </c>
      <c r="GC211" s="4">
        <f t="shared" si="145"/>
        <v>0</v>
      </c>
      <c r="GD211" s="4">
        <f t="shared" si="145"/>
        <v>0</v>
      </c>
      <c r="GE211" s="4">
        <f t="shared" si="145"/>
        <v>0</v>
      </c>
      <c r="GF211" s="4">
        <f t="shared" si="145"/>
        <v>0</v>
      </c>
      <c r="GG211" s="4">
        <f t="shared" si="145"/>
        <v>0</v>
      </c>
      <c r="GH211" s="4">
        <f t="shared" si="145"/>
        <v>0</v>
      </c>
      <c r="GI211" s="4">
        <f t="shared" si="145"/>
        <v>0</v>
      </c>
      <c r="GJ211" s="4">
        <f t="shared" si="145"/>
        <v>0</v>
      </c>
      <c r="GK211" s="4">
        <f t="shared" si="145"/>
        <v>0</v>
      </c>
      <c r="GL211" s="4">
        <f t="shared" si="145"/>
        <v>0</v>
      </c>
      <c r="GM211" s="4">
        <f t="shared" si="145"/>
        <v>0</v>
      </c>
      <c r="GN211" s="4">
        <f t="shared" si="145"/>
        <v>0</v>
      </c>
      <c r="GO211" s="4">
        <f t="shared" si="145"/>
        <v>0</v>
      </c>
      <c r="GP211" s="4">
        <f t="shared" si="145"/>
        <v>0</v>
      </c>
      <c r="GQ211" s="4">
        <f t="shared" si="145"/>
        <v>0</v>
      </c>
      <c r="GR211" s="4">
        <f t="shared" si="145"/>
        <v>0</v>
      </c>
      <c r="GS211" s="4">
        <f t="shared" si="145"/>
        <v>0</v>
      </c>
      <c r="GT211" s="4">
        <f t="shared" si="145"/>
        <v>0</v>
      </c>
      <c r="GU211" s="4">
        <f t="shared" si="145"/>
        <v>0</v>
      </c>
      <c r="GV211" s="4">
        <f t="shared" si="145"/>
        <v>0</v>
      </c>
      <c r="GW211" s="4">
        <f t="shared" si="145"/>
        <v>0</v>
      </c>
      <c r="GX211" s="4">
        <f t="shared" si="145"/>
        <v>0</v>
      </c>
    </row>
    <row r="213" spans="1:255" ht="409.5" x14ac:dyDescent="0.2">
      <c r="A213" s="2">
        <v>17</v>
      </c>
      <c r="B213" s="2">
        <v>1</v>
      </c>
      <c r="C213" s="2">
        <f>ROW(SmtRes!A104)</f>
        <v>104</v>
      </c>
      <c r="D213" s="2">
        <f>ROW(EtalonRes!A123)</f>
        <v>123</v>
      </c>
      <c r="E213" s="2" t="s">
        <v>23</v>
      </c>
      <c r="F213" s="2" t="s">
        <v>253</v>
      </c>
      <c r="G213" s="2" t="s">
        <v>254</v>
      </c>
      <c r="H213" s="2" t="s">
        <v>41</v>
      </c>
      <c r="I213" s="2">
        <v>1</v>
      </c>
      <c r="J213" s="2">
        <v>0</v>
      </c>
      <c r="K213" s="2">
        <v>1</v>
      </c>
      <c r="L213" s="2"/>
      <c r="M213" s="2"/>
      <c r="N213" s="2"/>
      <c r="O213" s="2">
        <f>ROUND(CP213,2)</f>
        <v>667.68</v>
      </c>
      <c r="P213" s="2">
        <f>SUMIF(SmtRes!AQ103:'SmtRes'!AQ104,"=1",SmtRes!DF103:'SmtRes'!DF104)</f>
        <v>0</v>
      </c>
      <c r="Q213" s="2">
        <f>SUMIF(SmtRes!AQ103:'SmtRes'!AQ104,"=1",SmtRes!DG103:'SmtRes'!DG104)</f>
        <v>0</v>
      </c>
      <c r="R213" s="2">
        <f>SUMIF(SmtRes!AQ103:'SmtRes'!AQ104,"=1",SmtRes!DH103:'SmtRes'!DH104)</f>
        <v>0</v>
      </c>
      <c r="S213" s="2">
        <f>SUMIF(SmtRes!AQ103:'SmtRes'!AQ104,"=1",SmtRes!DI103:'SmtRes'!DI104)</f>
        <v>667.68</v>
      </c>
      <c r="T213" s="2">
        <f>ROUND(CU213*I213,2)</f>
        <v>0</v>
      </c>
      <c r="U213" s="2">
        <f>SUMIF(SmtRes!AQ103:'SmtRes'!AQ104,"=1",SmtRes!CV103:'SmtRes'!CV104)</f>
        <v>0.94299999999999995</v>
      </c>
      <c r="V213" s="2">
        <f>SUMIF(SmtRes!AQ103:'SmtRes'!AQ104,"=1",SmtRes!CW103:'SmtRes'!CW104)</f>
        <v>0</v>
      </c>
      <c r="W213" s="2">
        <f>ROUND(CX213*I213,2)</f>
        <v>0</v>
      </c>
      <c r="X213" s="2">
        <f t="shared" ref="X213:Y215" si="146">ROUND(CY213,2)</f>
        <v>494.08</v>
      </c>
      <c r="Y213" s="2">
        <f t="shared" si="146"/>
        <v>240.36</v>
      </c>
      <c r="Z213" s="2"/>
      <c r="AA213" s="2">
        <v>73660935</v>
      </c>
      <c r="AB213" s="2">
        <f>ROUND((AC213+AD213+AF213),6)</f>
        <v>667.67700500000001</v>
      </c>
      <c r="AC213" s="2">
        <f>ROUND((0),6)</f>
        <v>0</v>
      </c>
      <c r="AD213" s="2">
        <f>ROUND((((0)-(0))+AE213),6)</f>
        <v>0</v>
      </c>
      <c r="AE213" s="2">
        <f>ROUND((0),6)</f>
        <v>0</v>
      </c>
      <c r="AF213" s="2">
        <f>ROUND((SUM(SmtRes!BT103:'SmtRes'!BT104)),6)</f>
        <v>667.67700500000001</v>
      </c>
      <c r="AG213" s="2">
        <f>ROUND((AP213),6)</f>
        <v>0</v>
      </c>
      <c r="AH213" s="2">
        <f>(SUM(SmtRes!BU103:'SmtRes'!BU104))</f>
        <v>0.94299999999999984</v>
      </c>
      <c r="AI213" s="2">
        <f>(0)</f>
        <v>0</v>
      </c>
      <c r="AJ213" s="2">
        <f>(AS213)</f>
        <v>0</v>
      </c>
      <c r="AK213" s="2">
        <v>580.58870000000002</v>
      </c>
      <c r="AL213" s="2">
        <v>0</v>
      </c>
      <c r="AM213" s="2">
        <v>0</v>
      </c>
      <c r="AN213" s="2">
        <v>0</v>
      </c>
      <c r="AO213" s="2">
        <v>580.58870000000002</v>
      </c>
      <c r="AP213" s="2">
        <v>0</v>
      </c>
      <c r="AQ213" s="2">
        <v>0.82</v>
      </c>
      <c r="AR213" s="2">
        <v>0</v>
      </c>
      <c r="AS213" s="2">
        <v>0</v>
      </c>
      <c r="AT213" s="2">
        <v>74</v>
      </c>
      <c r="AU213" s="2">
        <v>36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4</v>
      </c>
      <c r="BJ213" s="2" t="s">
        <v>255</v>
      </c>
      <c r="BK213" s="2"/>
      <c r="BL213" s="2"/>
      <c r="BM213" s="2">
        <v>200001</v>
      </c>
      <c r="BN213" s="2">
        <v>0</v>
      </c>
      <c r="BO213" s="2" t="s">
        <v>3</v>
      </c>
      <c r="BP213" s="2">
        <v>0</v>
      </c>
      <c r="BQ213" s="2">
        <v>4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74</v>
      </c>
      <c r="CA213" s="2">
        <v>36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7" t="s">
        <v>629</v>
      </c>
      <c r="CO213" s="2">
        <v>0</v>
      </c>
      <c r="CP213" s="2">
        <f>(P213+Q213+S213+R213)</f>
        <v>667.68</v>
      </c>
      <c r="CQ213" s="2">
        <f>SUMIF(SmtRes!AQ103:'SmtRes'!AQ104,"=1",SmtRes!AA103:'SmtRes'!AA104)</f>
        <v>0</v>
      </c>
      <c r="CR213" s="2">
        <f>SUMIF(SmtRes!AQ103:'SmtRes'!AQ104,"=1",SmtRes!AB103:'SmtRes'!AB104)</f>
        <v>0</v>
      </c>
      <c r="CS213" s="2">
        <f>SUMIF(SmtRes!AQ103:'SmtRes'!AQ104,"=1",SmtRes!AC103:'SmtRes'!AC104)</f>
        <v>0</v>
      </c>
      <c r="CT213" s="2">
        <f>SUMIF(SmtRes!AQ103:'SmtRes'!AQ104,"=1",SmtRes!AD103:'SmtRes'!AD104)</f>
        <v>1416.0700000000002</v>
      </c>
      <c r="CU213" s="2">
        <f>AG213</f>
        <v>0</v>
      </c>
      <c r="CV213" s="2">
        <f>SUMIF(SmtRes!AQ103:'SmtRes'!AQ104,"=1",SmtRes!BU103:'SmtRes'!BU104)</f>
        <v>0.94299999999999984</v>
      </c>
      <c r="CW213" s="2">
        <f>SUMIF(SmtRes!AQ103:'SmtRes'!AQ104,"=1",SmtRes!BV103:'SmtRes'!BV104)</f>
        <v>0</v>
      </c>
      <c r="CX213" s="2">
        <f>AJ213</f>
        <v>0</v>
      </c>
      <c r="CY213" s="2">
        <f>(((S213+R213)*AT213)/100)</f>
        <v>494.08319999999998</v>
      </c>
      <c r="CZ213" s="2">
        <f>(((S213+R213)*AU213)/100)</f>
        <v>240.3648</v>
      </c>
      <c r="DA213" s="2"/>
      <c r="DB213" s="2">
        <v>1</v>
      </c>
      <c r="DC213" s="2" t="s">
        <v>3</v>
      </c>
      <c r="DD213" s="2" t="s">
        <v>3</v>
      </c>
      <c r="DE213" s="2" t="s">
        <v>256</v>
      </c>
      <c r="DF213" s="2" t="s">
        <v>256</v>
      </c>
      <c r="DG213" s="2" t="s">
        <v>256</v>
      </c>
      <c r="DH213" s="2" t="s">
        <v>3</v>
      </c>
      <c r="DI213" s="2" t="s">
        <v>256</v>
      </c>
      <c r="DJ213" s="2" t="s">
        <v>256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41</v>
      </c>
      <c r="DW213" s="2" t="s">
        <v>41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65335269</v>
      </c>
      <c r="EF213" s="2">
        <v>4</v>
      </c>
      <c r="EG213" s="2" t="s">
        <v>257</v>
      </c>
      <c r="EH213" s="2">
        <v>83</v>
      </c>
      <c r="EI213" s="2" t="s">
        <v>257</v>
      </c>
      <c r="EJ213" s="2">
        <v>4</v>
      </c>
      <c r="EK213" s="2">
        <v>200001</v>
      </c>
      <c r="EL213" s="2" t="s">
        <v>258</v>
      </c>
      <c r="EM213" s="2" t="s">
        <v>259</v>
      </c>
      <c r="EN213" s="2"/>
      <c r="EO213" s="2" t="s">
        <v>260</v>
      </c>
      <c r="EP213" s="2"/>
      <c r="EQ213" s="2">
        <v>512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0.82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74</v>
      </c>
      <c r="FY213" s="2">
        <v>36</v>
      </c>
      <c r="FZ213" s="2"/>
      <c r="GA213" s="2" t="s">
        <v>3</v>
      </c>
      <c r="GB213" s="2"/>
      <c r="GC213" s="2"/>
      <c r="GD213" s="2">
        <v>1</v>
      </c>
      <c r="GE213" s="2"/>
      <c r="GF213" s="2">
        <v>-1389182686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1402.12</v>
      </c>
      <c r="GN213" s="2">
        <f>IF(OR(BI213=0,BI213=1),GM213-GX213,0)</f>
        <v>0</v>
      </c>
      <c r="GO213" s="2">
        <f>IF(BI213=2,GM213-GX213,0)</f>
        <v>0</v>
      </c>
      <c r="GP213" s="2">
        <f>IF(BI213=4,GM213-GX213,0)</f>
        <v>1402.12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>ROUND((GT213),6)</f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>GV213*GW213</f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261</v>
      </c>
      <c r="HO213" s="2" t="s">
        <v>262</v>
      </c>
      <c r="HP213" s="2" t="s">
        <v>257</v>
      </c>
      <c r="HQ213" s="2" t="s">
        <v>257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ht="409.5" x14ac:dyDescent="0.2">
      <c r="A214" s="2">
        <v>17</v>
      </c>
      <c r="B214" s="2">
        <v>1</v>
      </c>
      <c r="C214" s="2">
        <f>ROW(SmtRes!A106)</f>
        <v>106</v>
      </c>
      <c r="D214" s="2">
        <f>ROW(EtalonRes!A125)</f>
        <v>125</v>
      </c>
      <c r="E214" s="2" t="s">
        <v>34</v>
      </c>
      <c r="F214" s="2" t="s">
        <v>263</v>
      </c>
      <c r="G214" s="2" t="s">
        <v>264</v>
      </c>
      <c r="H214" s="2" t="s">
        <v>41</v>
      </c>
      <c r="I214" s="2">
        <v>1</v>
      </c>
      <c r="J214" s="2">
        <v>0</v>
      </c>
      <c r="K214" s="2">
        <v>1</v>
      </c>
      <c r="L214" s="2"/>
      <c r="M214" s="2"/>
      <c r="N214" s="2"/>
      <c r="O214" s="2">
        <f>ROUND(CP214,2)</f>
        <v>814.24</v>
      </c>
      <c r="P214" s="2">
        <f>SUMIF(SmtRes!AQ105:'SmtRes'!AQ106,"=1",SmtRes!DF105:'SmtRes'!DF106)</f>
        <v>0</v>
      </c>
      <c r="Q214" s="2">
        <f>SUMIF(SmtRes!AQ105:'SmtRes'!AQ106,"=1",SmtRes!DG105:'SmtRes'!DG106)</f>
        <v>0</v>
      </c>
      <c r="R214" s="2">
        <f>SUMIF(SmtRes!AQ105:'SmtRes'!AQ106,"=1",SmtRes!DH105:'SmtRes'!DH106)</f>
        <v>0</v>
      </c>
      <c r="S214" s="2">
        <f>SUMIF(SmtRes!AQ105:'SmtRes'!AQ106,"=1",SmtRes!DI105:'SmtRes'!DI106)</f>
        <v>814.24</v>
      </c>
      <c r="T214" s="2">
        <f>ROUND(CU214*I214,2)</f>
        <v>0</v>
      </c>
      <c r="U214" s="2">
        <f>SUMIF(SmtRes!AQ105:'SmtRes'!AQ106,"=1",SmtRes!CV105:'SmtRes'!CV106)</f>
        <v>1.1499999999999999</v>
      </c>
      <c r="V214" s="2">
        <f>SUMIF(SmtRes!AQ105:'SmtRes'!AQ106,"=1",SmtRes!CW105:'SmtRes'!CW106)</f>
        <v>0</v>
      </c>
      <c r="W214" s="2">
        <f>ROUND(CX214*I214,2)</f>
        <v>0</v>
      </c>
      <c r="X214" s="2">
        <f t="shared" si="146"/>
        <v>602.54</v>
      </c>
      <c r="Y214" s="2">
        <f t="shared" si="146"/>
        <v>293.13</v>
      </c>
      <c r="Z214" s="2"/>
      <c r="AA214" s="2">
        <v>73660935</v>
      </c>
      <c r="AB214" s="2">
        <f>ROUND((AC214+AD214+AF214),6)</f>
        <v>814.24024999999995</v>
      </c>
      <c r="AC214" s="2">
        <f>ROUND((0),6)</f>
        <v>0</v>
      </c>
      <c r="AD214" s="2">
        <f>ROUND((((0)-(0))+AE214),6)</f>
        <v>0</v>
      </c>
      <c r="AE214" s="2">
        <f>ROUND((0),6)</f>
        <v>0</v>
      </c>
      <c r="AF214" s="2">
        <f>ROUND((SUM(SmtRes!BT105:'SmtRes'!BT106)),6)</f>
        <v>814.24024999999995</v>
      </c>
      <c r="AG214" s="2">
        <f>ROUND((AP214),6)</f>
        <v>0</v>
      </c>
      <c r="AH214" s="2">
        <f>(SUM(SmtRes!BU105:'SmtRes'!BU106))</f>
        <v>1.1499999999999999</v>
      </c>
      <c r="AI214" s="2">
        <f>(0)</f>
        <v>0</v>
      </c>
      <c r="AJ214" s="2">
        <f>(AS214)</f>
        <v>0</v>
      </c>
      <c r="AK214" s="2">
        <v>708.03500000000008</v>
      </c>
      <c r="AL214" s="2">
        <v>0</v>
      </c>
      <c r="AM214" s="2">
        <v>0</v>
      </c>
      <c r="AN214" s="2">
        <v>0</v>
      </c>
      <c r="AO214" s="2">
        <v>708.03500000000008</v>
      </c>
      <c r="AP214" s="2">
        <v>0</v>
      </c>
      <c r="AQ214" s="2">
        <v>1</v>
      </c>
      <c r="AR214" s="2">
        <v>0</v>
      </c>
      <c r="AS214" s="2">
        <v>0</v>
      </c>
      <c r="AT214" s="2">
        <v>74</v>
      </c>
      <c r="AU214" s="2">
        <v>36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4</v>
      </c>
      <c r="BJ214" s="2" t="s">
        <v>265</v>
      </c>
      <c r="BK214" s="2"/>
      <c r="BL214" s="2"/>
      <c r="BM214" s="2">
        <v>200001</v>
      </c>
      <c r="BN214" s="2">
        <v>0</v>
      </c>
      <c r="BO214" s="2" t="s">
        <v>3</v>
      </c>
      <c r="BP214" s="2">
        <v>0</v>
      </c>
      <c r="BQ214" s="2">
        <v>4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74</v>
      </c>
      <c r="CA214" s="2">
        <v>36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7" t="s">
        <v>629</v>
      </c>
      <c r="CO214" s="2">
        <v>0</v>
      </c>
      <c r="CP214" s="2">
        <f>(P214+Q214+S214+R214)</f>
        <v>814.24</v>
      </c>
      <c r="CQ214" s="2">
        <f>SUMIF(SmtRes!AQ105:'SmtRes'!AQ106,"=1",SmtRes!AA105:'SmtRes'!AA106)</f>
        <v>0</v>
      </c>
      <c r="CR214" s="2">
        <f>SUMIF(SmtRes!AQ105:'SmtRes'!AQ106,"=1",SmtRes!AB105:'SmtRes'!AB106)</f>
        <v>0</v>
      </c>
      <c r="CS214" s="2">
        <f>SUMIF(SmtRes!AQ105:'SmtRes'!AQ106,"=1",SmtRes!AC105:'SmtRes'!AC106)</f>
        <v>0</v>
      </c>
      <c r="CT214" s="2">
        <f>SUMIF(SmtRes!AQ105:'SmtRes'!AQ106,"=1",SmtRes!AD105:'SmtRes'!AD106)</f>
        <v>1416.0700000000002</v>
      </c>
      <c r="CU214" s="2">
        <f>AG214</f>
        <v>0</v>
      </c>
      <c r="CV214" s="2">
        <f>SUMIF(SmtRes!AQ105:'SmtRes'!AQ106,"=1",SmtRes!BU105:'SmtRes'!BU106)</f>
        <v>1.1499999999999999</v>
      </c>
      <c r="CW214" s="2">
        <f>SUMIF(SmtRes!AQ105:'SmtRes'!AQ106,"=1",SmtRes!BV105:'SmtRes'!BV106)</f>
        <v>0</v>
      </c>
      <c r="CX214" s="2">
        <f>AJ214</f>
        <v>0</v>
      </c>
      <c r="CY214" s="2">
        <f>(((S214+R214)*AT214)/100)</f>
        <v>602.5376</v>
      </c>
      <c r="CZ214" s="2">
        <f>(((S214+R214)*AU214)/100)</f>
        <v>293.12639999999999</v>
      </c>
      <c r="DA214" s="2"/>
      <c r="DB214" s="2">
        <v>2</v>
      </c>
      <c r="DC214" s="2" t="s">
        <v>3</v>
      </c>
      <c r="DD214" s="2" t="s">
        <v>3</v>
      </c>
      <c r="DE214" s="2" t="s">
        <v>256</v>
      </c>
      <c r="DF214" s="2" t="s">
        <v>256</v>
      </c>
      <c r="DG214" s="2" t="s">
        <v>256</v>
      </c>
      <c r="DH214" s="2" t="s">
        <v>3</v>
      </c>
      <c r="DI214" s="2" t="s">
        <v>256</v>
      </c>
      <c r="DJ214" s="2" t="s">
        <v>256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41</v>
      </c>
      <c r="DW214" s="2" t="s">
        <v>41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65335269</v>
      </c>
      <c r="EF214" s="2">
        <v>4</v>
      </c>
      <c r="EG214" s="2" t="s">
        <v>257</v>
      </c>
      <c r="EH214" s="2">
        <v>83</v>
      </c>
      <c r="EI214" s="2" t="s">
        <v>257</v>
      </c>
      <c r="EJ214" s="2">
        <v>4</v>
      </c>
      <c r="EK214" s="2">
        <v>200001</v>
      </c>
      <c r="EL214" s="2" t="s">
        <v>258</v>
      </c>
      <c r="EM214" s="2" t="s">
        <v>259</v>
      </c>
      <c r="EN214" s="2"/>
      <c r="EO214" s="2" t="s">
        <v>260</v>
      </c>
      <c r="EP214" s="2"/>
      <c r="EQ214" s="2">
        <v>512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1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74</v>
      </c>
      <c r="FY214" s="2">
        <v>36</v>
      </c>
      <c r="FZ214" s="2"/>
      <c r="GA214" s="2" t="s">
        <v>3</v>
      </c>
      <c r="GB214" s="2"/>
      <c r="GC214" s="2"/>
      <c r="GD214" s="2">
        <v>1</v>
      </c>
      <c r="GE214" s="2"/>
      <c r="GF214" s="2">
        <v>-2086798925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>ROUND(IF(AND(BH214=3,BI214=3,FS214&lt;&gt;0),P214,0),2)</f>
        <v>0</v>
      </c>
      <c r="GM214" s="2">
        <f>ROUND(O214+X214+Y214,2)+GX214</f>
        <v>1709.91</v>
      </c>
      <c r="GN214" s="2">
        <f>IF(OR(BI214=0,BI214=1),GM214-GX214,0)</f>
        <v>0</v>
      </c>
      <c r="GO214" s="2">
        <f>IF(BI214=2,GM214-GX214,0)</f>
        <v>0</v>
      </c>
      <c r="GP214" s="2">
        <f>IF(BI214=4,GM214-GX214,0)</f>
        <v>1709.91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>ROUND((GT214),6)</f>
        <v>0</v>
      </c>
      <c r="GW214" s="2">
        <v>1</v>
      </c>
      <c r="GX214" s="2">
        <f>ROUND(HC214*I214,2)</f>
        <v>0</v>
      </c>
      <c r="GY214" s="2"/>
      <c r="GZ214" s="2"/>
      <c r="HA214" s="2">
        <v>0</v>
      </c>
      <c r="HB214" s="2">
        <v>0</v>
      </c>
      <c r="HC214" s="2">
        <f>GV214*GW214</f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261</v>
      </c>
      <c r="HO214" s="2" t="s">
        <v>262</v>
      </c>
      <c r="HP214" s="2" t="s">
        <v>257</v>
      </c>
      <c r="HQ214" s="2" t="s">
        <v>257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ht="409.5" x14ac:dyDescent="0.2">
      <c r="A215" s="2">
        <v>17</v>
      </c>
      <c r="B215" s="2">
        <v>1</v>
      </c>
      <c r="C215" s="2">
        <f>ROW(SmtRes!A108)</f>
        <v>108</v>
      </c>
      <c r="D215" s="2">
        <f>ROW(EtalonRes!A127)</f>
        <v>127</v>
      </c>
      <c r="E215" s="2" t="s">
        <v>38</v>
      </c>
      <c r="F215" s="2" t="s">
        <v>266</v>
      </c>
      <c r="G215" s="2" t="s">
        <v>267</v>
      </c>
      <c r="H215" s="2" t="s">
        <v>41</v>
      </c>
      <c r="I215" s="2">
        <v>1</v>
      </c>
      <c r="J215" s="2">
        <v>0</v>
      </c>
      <c r="K215" s="2">
        <v>1</v>
      </c>
      <c r="L215" s="2"/>
      <c r="M215" s="2"/>
      <c r="N215" s="2"/>
      <c r="O215" s="2">
        <f>ROUND(CP215,2)</f>
        <v>260.55</v>
      </c>
      <c r="P215" s="2">
        <f>SUMIF(SmtRes!AQ107:'SmtRes'!AQ108,"=1",SmtRes!DF107:'SmtRes'!DF108)</f>
        <v>0</v>
      </c>
      <c r="Q215" s="2">
        <f>SUMIF(SmtRes!AQ107:'SmtRes'!AQ108,"=1",SmtRes!DG107:'SmtRes'!DG108)</f>
        <v>0</v>
      </c>
      <c r="R215" s="2">
        <f>SUMIF(SmtRes!AQ107:'SmtRes'!AQ108,"=1",SmtRes!DH107:'SmtRes'!DH108)</f>
        <v>0</v>
      </c>
      <c r="S215" s="2">
        <f>SUMIF(SmtRes!AQ107:'SmtRes'!AQ108,"=1",SmtRes!DI107:'SmtRes'!DI108)</f>
        <v>260.55</v>
      </c>
      <c r="T215" s="2">
        <f>ROUND(CU215*I215,2)</f>
        <v>0</v>
      </c>
      <c r="U215" s="2">
        <f>SUMIF(SmtRes!AQ107:'SmtRes'!AQ108,"=1",SmtRes!CV107:'SmtRes'!CV108)</f>
        <v>0.36799999999999999</v>
      </c>
      <c r="V215" s="2">
        <f>SUMIF(SmtRes!AQ107:'SmtRes'!AQ108,"=1",SmtRes!CW107:'SmtRes'!CW108)</f>
        <v>0</v>
      </c>
      <c r="W215" s="2">
        <f>ROUND(CX215*I215,2)</f>
        <v>0</v>
      </c>
      <c r="X215" s="2">
        <f t="shared" si="146"/>
        <v>192.81</v>
      </c>
      <c r="Y215" s="2">
        <f t="shared" si="146"/>
        <v>93.8</v>
      </c>
      <c r="Z215" s="2"/>
      <c r="AA215" s="2">
        <v>73660935</v>
      </c>
      <c r="AB215" s="2">
        <f>ROUND((AC215+AD215+AF215),6)</f>
        <v>260.55687999999998</v>
      </c>
      <c r="AC215" s="2">
        <f>ROUND((0),6)</f>
        <v>0</v>
      </c>
      <c r="AD215" s="2">
        <f>ROUND((((0)-(0))+AE215),6)</f>
        <v>0</v>
      </c>
      <c r="AE215" s="2">
        <f>ROUND((0),6)</f>
        <v>0</v>
      </c>
      <c r="AF215" s="2">
        <f>ROUND((SUM(SmtRes!BT107:'SmtRes'!BT108)),6)</f>
        <v>260.55687999999998</v>
      </c>
      <c r="AG215" s="2">
        <f>ROUND((AP215),6)</f>
        <v>0</v>
      </c>
      <c r="AH215" s="2">
        <f>(SUM(SmtRes!BU107:'SmtRes'!BU108))</f>
        <v>0.36799999999999999</v>
      </c>
      <c r="AI215" s="2">
        <f>(0)</f>
        <v>0</v>
      </c>
      <c r="AJ215" s="2">
        <f>(AS215)</f>
        <v>0</v>
      </c>
      <c r="AK215" s="2">
        <v>226.57120000000003</v>
      </c>
      <c r="AL215" s="2">
        <v>0</v>
      </c>
      <c r="AM215" s="2">
        <v>0</v>
      </c>
      <c r="AN215" s="2">
        <v>0</v>
      </c>
      <c r="AO215" s="2">
        <v>226.57120000000003</v>
      </c>
      <c r="AP215" s="2">
        <v>0</v>
      </c>
      <c r="AQ215" s="2">
        <v>0.32</v>
      </c>
      <c r="AR215" s="2">
        <v>0</v>
      </c>
      <c r="AS215" s="2">
        <v>0</v>
      </c>
      <c r="AT215" s="2">
        <v>74</v>
      </c>
      <c r="AU215" s="2">
        <v>36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4</v>
      </c>
      <c r="BJ215" s="2" t="s">
        <v>268</v>
      </c>
      <c r="BK215" s="2"/>
      <c r="BL215" s="2"/>
      <c r="BM215" s="2">
        <v>200001</v>
      </c>
      <c r="BN215" s="2">
        <v>0</v>
      </c>
      <c r="BO215" s="2" t="s">
        <v>3</v>
      </c>
      <c r="BP215" s="2">
        <v>0</v>
      </c>
      <c r="BQ215" s="2">
        <v>4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74</v>
      </c>
      <c r="CA215" s="2">
        <v>36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7" t="s">
        <v>629</v>
      </c>
      <c r="CO215" s="2">
        <v>0</v>
      </c>
      <c r="CP215" s="2">
        <f>(P215+Q215+S215+R215)</f>
        <v>260.55</v>
      </c>
      <c r="CQ215" s="2">
        <f>SUMIF(SmtRes!AQ107:'SmtRes'!AQ108,"=1",SmtRes!AA107:'SmtRes'!AA108)</f>
        <v>0</v>
      </c>
      <c r="CR215" s="2">
        <f>SUMIF(SmtRes!AQ107:'SmtRes'!AQ108,"=1",SmtRes!AB107:'SmtRes'!AB108)</f>
        <v>0</v>
      </c>
      <c r="CS215" s="2">
        <f>SUMIF(SmtRes!AQ107:'SmtRes'!AQ108,"=1",SmtRes!AC107:'SmtRes'!AC108)</f>
        <v>0</v>
      </c>
      <c r="CT215" s="2">
        <f>SUMIF(SmtRes!AQ107:'SmtRes'!AQ108,"=1",SmtRes!AD107:'SmtRes'!AD108)</f>
        <v>1416.0700000000002</v>
      </c>
      <c r="CU215" s="2">
        <f>AG215</f>
        <v>0</v>
      </c>
      <c r="CV215" s="2">
        <f>SUMIF(SmtRes!AQ107:'SmtRes'!AQ108,"=1",SmtRes!BU107:'SmtRes'!BU108)</f>
        <v>0.36799999999999999</v>
      </c>
      <c r="CW215" s="2">
        <f>SUMIF(SmtRes!AQ107:'SmtRes'!AQ108,"=1",SmtRes!BV107:'SmtRes'!BV108)</f>
        <v>0</v>
      </c>
      <c r="CX215" s="2">
        <f>AJ215</f>
        <v>0</v>
      </c>
      <c r="CY215" s="2">
        <f>(((S215+R215)*AT215)/100)</f>
        <v>192.80700000000002</v>
      </c>
      <c r="CZ215" s="2">
        <f>(((S215+R215)*AU215)/100)</f>
        <v>93.798000000000016</v>
      </c>
      <c r="DA215" s="2"/>
      <c r="DB215" s="2">
        <v>3</v>
      </c>
      <c r="DC215" s="2" t="s">
        <v>3</v>
      </c>
      <c r="DD215" s="2" t="s">
        <v>3</v>
      </c>
      <c r="DE215" s="2" t="s">
        <v>256</v>
      </c>
      <c r="DF215" s="2" t="s">
        <v>256</v>
      </c>
      <c r="DG215" s="2" t="s">
        <v>256</v>
      </c>
      <c r="DH215" s="2" t="s">
        <v>3</v>
      </c>
      <c r="DI215" s="2" t="s">
        <v>256</v>
      </c>
      <c r="DJ215" s="2" t="s">
        <v>256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41</v>
      </c>
      <c r="DW215" s="2" t="s">
        <v>41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65335269</v>
      </c>
      <c r="EF215" s="2">
        <v>4</v>
      </c>
      <c r="EG215" s="2" t="s">
        <v>257</v>
      </c>
      <c r="EH215" s="2">
        <v>83</v>
      </c>
      <c r="EI215" s="2" t="s">
        <v>257</v>
      </c>
      <c r="EJ215" s="2">
        <v>4</v>
      </c>
      <c r="EK215" s="2">
        <v>200001</v>
      </c>
      <c r="EL215" s="2" t="s">
        <v>258</v>
      </c>
      <c r="EM215" s="2" t="s">
        <v>259</v>
      </c>
      <c r="EN215" s="2"/>
      <c r="EO215" s="2" t="s">
        <v>260</v>
      </c>
      <c r="EP215" s="2"/>
      <c r="EQ215" s="2">
        <v>512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0.32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74</v>
      </c>
      <c r="FY215" s="2">
        <v>36</v>
      </c>
      <c r="FZ215" s="2"/>
      <c r="GA215" s="2" t="s">
        <v>3</v>
      </c>
      <c r="GB215" s="2"/>
      <c r="GC215" s="2"/>
      <c r="GD215" s="2">
        <v>1</v>
      </c>
      <c r="GE215" s="2"/>
      <c r="GF215" s="2">
        <v>710872902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547.16</v>
      </c>
      <c r="GN215" s="2">
        <f>IF(OR(BI215=0,BI215=1),GM215-GX215,0)</f>
        <v>0</v>
      </c>
      <c r="GO215" s="2">
        <f>IF(BI215=2,GM215-GX215,0)</f>
        <v>0</v>
      </c>
      <c r="GP215" s="2">
        <f>IF(BI215=4,GM215-GX215,0)</f>
        <v>547.16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>ROUND((GT215),6)</f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>GV215*GW215</f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261</v>
      </c>
      <c r="HO215" s="2" t="s">
        <v>262</v>
      </c>
      <c r="HP215" s="2" t="s">
        <v>257</v>
      </c>
      <c r="HQ215" s="2" t="s">
        <v>257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7" spans="1:255" x14ac:dyDescent="0.2">
      <c r="A217" s="3">
        <v>51</v>
      </c>
      <c r="B217" s="3">
        <f>B209</f>
        <v>1</v>
      </c>
      <c r="C217" s="3">
        <f>A209</f>
        <v>4</v>
      </c>
      <c r="D217" s="3">
        <f>ROW(A209)</f>
        <v>209</v>
      </c>
      <c r="E217" s="3"/>
      <c r="F217" s="3" t="str">
        <f>IF(F209&lt;&gt;"",F209,"")</f>
        <v/>
      </c>
      <c r="G217" s="3" t="str">
        <f>IF(G209&lt;&gt;"",G209,"")</f>
        <v>ПНР</v>
      </c>
      <c r="H217" s="3">
        <v>0</v>
      </c>
      <c r="I217" s="3"/>
      <c r="J217" s="3"/>
      <c r="K217" s="3"/>
      <c r="L217" s="3"/>
      <c r="M217" s="3"/>
      <c r="N217" s="3"/>
      <c r="O217" s="3">
        <f t="shared" ref="O217:T217" si="147">ROUND(AB217,2)</f>
        <v>1742.47</v>
      </c>
      <c r="P217" s="3">
        <f t="shared" si="147"/>
        <v>0</v>
      </c>
      <c r="Q217" s="3">
        <f t="shared" si="147"/>
        <v>0</v>
      </c>
      <c r="R217" s="3">
        <f t="shared" si="147"/>
        <v>0</v>
      </c>
      <c r="S217" s="3">
        <f t="shared" si="147"/>
        <v>1742.47</v>
      </c>
      <c r="T217" s="3">
        <f t="shared" si="147"/>
        <v>0</v>
      </c>
      <c r="U217" s="3">
        <f>AH217</f>
        <v>2.4609999999999999</v>
      </c>
      <c r="V217" s="3">
        <f>AI217</f>
        <v>0</v>
      </c>
      <c r="W217" s="3">
        <f>ROUND(AJ217,2)</f>
        <v>0</v>
      </c>
      <c r="X217" s="3">
        <f>ROUND(AK217,2)</f>
        <v>1289.43</v>
      </c>
      <c r="Y217" s="3">
        <f>ROUND(AL217,2)</f>
        <v>627.29</v>
      </c>
      <c r="Z217" s="3"/>
      <c r="AA217" s="3"/>
      <c r="AB217" s="3">
        <f>ROUND(SUMIF(AA213:AA215,"=73660935",O213:O215),2)</f>
        <v>1742.47</v>
      </c>
      <c r="AC217" s="3">
        <f>ROUND(SUMIF(AA213:AA215,"=73660935",P213:P215),2)</f>
        <v>0</v>
      </c>
      <c r="AD217" s="3">
        <f>ROUND(SUMIF(AA213:AA215,"=73660935",Q213:Q215),2)</f>
        <v>0</v>
      </c>
      <c r="AE217" s="3">
        <f>ROUND(SUMIF(AA213:AA215,"=73660935",R213:R215),2)</f>
        <v>0</v>
      </c>
      <c r="AF217" s="3">
        <f>ROUND(SUMIF(AA213:AA215,"=73660935",S213:S215),2)</f>
        <v>1742.47</v>
      </c>
      <c r="AG217" s="3">
        <f>ROUND(SUMIF(AA213:AA215,"=73660935",T213:T215),2)</f>
        <v>0</v>
      </c>
      <c r="AH217" s="3">
        <f>SUMIF(AA213:AA215,"=73660935",U213:U215)</f>
        <v>2.4609999999999999</v>
      </c>
      <c r="AI217" s="3">
        <f>SUMIF(AA213:AA215,"=73660935",V213:V215)</f>
        <v>0</v>
      </c>
      <c r="AJ217" s="3">
        <f>ROUND(SUMIF(AA213:AA215,"=73660935",W213:W215),2)</f>
        <v>0</v>
      </c>
      <c r="AK217" s="3">
        <f>ROUND(SUMIF(AA213:AA215,"=73660935",X213:X215),2)</f>
        <v>1289.43</v>
      </c>
      <c r="AL217" s="3">
        <f>ROUND(SUMIF(AA213:AA215,"=73660935",Y213:Y215),2)</f>
        <v>627.29</v>
      </c>
      <c r="AM217" s="3"/>
      <c r="AN217" s="3"/>
      <c r="AO217" s="3">
        <f t="shared" ref="AO217:BD217" si="148">ROUND(BX217,2)</f>
        <v>0</v>
      </c>
      <c r="AP217" s="3">
        <f t="shared" si="148"/>
        <v>0</v>
      </c>
      <c r="AQ217" s="3">
        <f t="shared" si="148"/>
        <v>0</v>
      </c>
      <c r="AR217" s="3">
        <f t="shared" si="148"/>
        <v>3659.19</v>
      </c>
      <c r="AS217" s="3">
        <f t="shared" si="148"/>
        <v>0</v>
      </c>
      <c r="AT217" s="3">
        <f t="shared" si="148"/>
        <v>0</v>
      </c>
      <c r="AU217" s="3">
        <f t="shared" si="148"/>
        <v>3659.19</v>
      </c>
      <c r="AV217" s="3">
        <f t="shared" si="148"/>
        <v>0</v>
      </c>
      <c r="AW217" s="3">
        <f t="shared" si="148"/>
        <v>0</v>
      </c>
      <c r="AX217" s="3">
        <f t="shared" si="148"/>
        <v>0</v>
      </c>
      <c r="AY217" s="3">
        <f t="shared" si="148"/>
        <v>0</v>
      </c>
      <c r="AZ217" s="3">
        <f t="shared" si="148"/>
        <v>0</v>
      </c>
      <c r="BA217" s="3">
        <f t="shared" si="148"/>
        <v>0</v>
      </c>
      <c r="BB217" s="3">
        <f t="shared" si="148"/>
        <v>0</v>
      </c>
      <c r="BC217" s="3">
        <f t="shared" si="148"/>
        <v>0</v>
      </c>
      <c r="BD217" s="3">
        <f t="shared" si="148"/>
        <v>0</v>
      </c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>
        <f>ROUND(SUMIF(AA213:AA215,"=73660935",FQ213:FQ215),2)</f>
        <v>0</v>
      </c>
      <c r="BY217" s="3">
        <f>ROUND(SUMIF(AA213:AA215,"=73660935",FR213:FR215),2)</f>
        <v>0</v>
      </c>
      <c r="BZ217" s="3">
        <f>ROUND(SUMIF(AA213:AA215,"=73660935",GL213:GL215),2)</f>
        <v>0</v>
      </c>
      <c r="CA217" s="3">
        <f>ROUND(SUMIF(AA213:AA215,"=73660935",GM213:GM215),2)</f>
        <v>3659.19</v>
      </c>
      <c r="CB217" s="3">
        <f>ROUND(SUMIF(AA213:AA215,"=73660935",GN213:GN215),2)</f>
        <v>0</v>
      </c>
      <c r="CC217" s="3">
        <f>ROUND(SUMIF(AA213:AA215,"=73660935",GO213:GO215),2)</f>
        <v>0</v>
      </c>
      <c r="CD217" s="3">
        <f>ROUND(SUMIF(AA213:AA215,"=73660935",GP213:GP215),2)</f>
        <v>3659.19</v>
      </c>
      <c r="CE217" s="3">
        <f>AC217-BX217</f>
        <v>0</v>
      </c>
      <c r="CF217" s="3">
        <f>AC217-BY217</f>
        <v>0</v>
      </c>
      <c r="CG217" s="3">
        <f>BX217-BZ217</f>
        <v>0</v>
      </c>
      <c r="CH217" s="3">
        <f>AC217-BX217-BY217+BZ217</f>
        <v>0</v>
      </c>
      <c r="CI217" s="3">
        <f>BY217-BZ217</f>
        <v>0</v>
      </c>
      <c r="CJ217" s="3">
        <f>ROUND(SUMIF(AA213:AA215,"=73660935",GX213:GX215),2)</f>
        <v>0</v>
      </c>
      <c r="CK217" s="3">
        <f>ROUND(SUMIF(AA213:AA215,"=73660935",GY213:GY215),2)</f>
        <v>0</v>
      </c>
      <c r="CL217" s="3">
        <f>ROUND(SUMIF(AA213:AA215,"=73660935",GZ213:GZ215),2)</f>
        <v>0</v>
      </c>
      <c r="CM217" s="3">
        <f>ROUND(SUMIF(AA213:AA215,"=73660935",HD213:HD215),2)</f>
        <v>0</v>
      </c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201</v>
      </c>
      <c r="F219" s="5">
        <f>ROUND(Source!O217,O219)</f>
        <v>1742.47</v>
      </c>
      <c r="G219" s="5" t="s">
        <v>119</v>
      </c>
      <c r="H219" s="5" t="s">
        <v>120</v>
      </c>
      <c r="I219" s="5"/>
      <c r="J219" s="5"/>
      <c r="K219" s="5">
        <v>201</v>
      </c>
      <c r="L219" s="5">
        <v>1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1742.47</v>
      </c>
      <c r="X219" s="5">
        <v>1</v>
      </c>
      <c r="Y219" s="5">
        <v>1742.47</v>
      </c>
      <c r="Z219" s="5"/>
      <c r="AA219" s="5"/>
      <c r="AB219" s="5"/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202</v>
      </c>
      <c r="F220" s="5">
        <f>ROUND(Source!P217,O220)</f>
        <v>0</v>
      </c>
      <c r="G220" s="5" t="s">
        <v>121</v>
      </c>
      <c r="H220" s="5" t="s">
        <v>122</v>
      </c>
      <c r="I220" s="5"/>
      <c r="J220" s="5"/>
      <c r="K220" s="5">
        <v>202</v>
      </c>
      <c r="L220" s="5">
        <v>2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222</v>
      </c>
      <c r="F221" s="5">
        <f>ROUND(Source!AO217,O221)</f>
        <v>0</v>
      </c>
      <c r="G221" s="5" t="s">
        <v>123</v>
      </c>
      <c r="H221" s="5" t="s">
        <v>124</v>
      </c>
      <c r="I221" s="5"/>
      <c r="J221" s="5"/>
      <c r="K221" s="5">
        <v>222</v>
      </c>
      <c r="L221" s="5">
        <v>3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/>
      <c r="AA221" s="5"/>
      <c r="AB221" s="5"/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225</v>
      </c>
      <c r="F222" s="5">
        <f>ROUND(Source!AV217,O222)</f>
        <v>0</v>
      </c>
      <c r="G222" s="5" t="s">
        <v>125</v>
      </c>
      <c r="H222" s="5" t="s">
        <v>126</v>
      </c>
      <c r="I222" s="5"/>
      <c r="J222" s="5"/>
      <c r="K222" s="5">
        <v>225</v>
      </c>
      <c r="L222" s="5">
        <v>4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/>
      <c r="AA222" s="5"/>
      <c r="AB222" s="5"/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226</v>
      </c>
      <c r="F223" s="5">
        <f>ROUND(Source!AW217,O223)</f>
        <v>0</v>
      </c>
      <c r="G223" s="5" t="s">
        <v>127</v>
      </c>
      <c r="H223" s="5" t="s">
        <v>128</v>
      </c>
      <c r="I223" s="5"/>
      <c r="J223" s="5"/>
      <c r="K223" s="5">
        <v>226</v>
      </c>
      <c r="L223" s="5">
        <v>5</v>
      </c>
      <c r="M223" s="5">
        <v>3</v>
      </c>
      <c r="N223" s="5" t="s">
        <v>3</v>
      </c>
      <c r="O223" s="5">
        <v>2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227</v>
      </c>
      <c r="F224" s="5">
        <f>ROUND(Source!AX217,O224)</f>
        <v>0</v>
      </c>
      <c r="G224" s="5" t="s">
        <v>129</v>
      </c>
      <c r="H224" s="5" t="s">
        <v>130</v>
      </c>
      <c r="I224" s="5"/>
      <c r="J224" s="5"/>
      <c r="K224" s="5">
        <v>227</v>
      </c>
      <c r="L224" s="5">
        <v>6</v>
      </c>
      <c r="M224" s="5">
        <v>3</v>
      </c>
      <c r="N224" s="5" t="s">
        <v>3</v>
      </c>
      <c r="O224" s="5">
        <v>2</v>
      </c>
      <c r="P224" s="5"/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/>
      <c r="AA224" s="5"/>
      <c r="AB224" s="5"/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228</v>
      </c>
      <c r="F225" s="5">
        <f>ROUND(Source!AY217,O225)</f>
        <v>0</v>
      </c>
      <c r="G225" s="5" t="s">
        <v>131</v>
      </c>
      <c r="H225" s="5" t="s">
        <v>132</v>
      </c>
      <c r="I225" s="5"/>
      <c r="J225" s="5"/>
      <c r="K225" s="5">
        <v>228</v>
      </c>
      <c r="L225" s="5">
        <v>7</v>
      </c>
      <c r="M225" s="5">
        <v>3</v>
      </c>
      <c r="N225" s="5" t="s">
        <v>3</v>
      </c>
      <c r="O225" s="5">
        <v>2</v>
      </c>
      <c r="P225" s="5"/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/>
      <c r="AA225" s="5"/>
      <c r="AB225" s="5"/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216</v>
      </c>
      <c r="F226" s="5">
        <f>ROUND(Source!AP217,O226)</f>
        <v>0</v>
      </c>
      <c r="G226" s="5" t="s">
        <v>133</v>
      </c>
      <c r="H226" s="5" t="s">
        <v>134</v>
      </c>
      <c r="I226" s="5"/>
      <c r="J226" s="5"/>
      <c r="K226" s="5">
        <v>216</v>
      </c>
      <c r="L226" s="5">
        <v>8</v>
      </c>
      <c r="M226" s="5">
        <v>3</v>
      </c>
      <c r="N226" s="5" t="s">
        <v>3</v>
      </c>
      <c r="O226" s="5">
        <v>2</v>
      </c>
      <c r="P226" s="5"/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223</v>
      </c>
      <c r="F227" s="5">
        <f>ROUND(Source!AQ217,O227)</f>
        <v>0</v>
      </c>
      <c r="G227" s="5" t="s">
        <v>135</v>
      </c>
      <c r="H227" s="5" t="s">
        <v>136</v>
      </c>
      <c r="I227" s="5"/>
      <c r="J227" s="5"/>
      <c r="K227" s="5">
        <v>223</v>
      </c>
      <c r="L227" s="5">
        <v>9</v>
      </c>
      <c r="M227" s="5">
        <v>3</v>
      </c>
      <c r="N227" s="5" t="s">
        <v>3</v>
      </c>
      <c r="O227" s="5">
        <v>2</v>
      </c>
      <c r="P227" s="5"/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229</v>
      </c>
      <c r="F228" s="5">
        <f>ROUND(Source!AZ217,O228)</f>
        <v>0</v>
      </c>
      <c r="G228" s="5" t="s">
        <v>137</v>
      </c>
      <c r="H228" s="5" t="s">
        <v>138</v>
      </c>
      <c r="I228" s="5"/>
      <c r="J228" s="5"/>
      <c r="K228" s="5">
        <v>229</v>
      </c>
      <c r="L228" s="5">
        <v>10</v>
      </c>
      <c r="M228" s="5">
        <v>3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203</v>
      </c>
      <c r="F229" s="5">
        <f>ROUND(Source!Q217,O229)</f>
        <v>0</v>
      </c>
      <c r="G229" s="5" t="s">
        <v>139</v>
      </c>
      <c r="H229" s="5" t="s">
        <v>140</v>
      </c>
      <c r="I229" s="5"/>
      <c r="J229" s="5"/>
      <c r="K229" s="5">
        <v>203</v>
      </c>
      <c r="L229" s="5">
        <v>11</v>
      </c>
      <c r="M229" s="5">
        <v>3</v>
      </c>
      <c r="N229" s="5" t="s">
        <v>3</v>
      </c>
      <c r="O229" s="5">
        <v>2</v>
      </c>
      <c r="P229" s="5"/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231</v>
      </c>
      <c r="F230" s="5">
        <f>ROUND(Source!BB217,O230)</f>
        <v>0</v>
      </c>
      <c r="G230" s="5" t="s">
        <v>141</v>
      </c>
      <c r="H230" s="5" t="s">
        <v>142</v>
      </c>
      <c r="I230" s="5"/>
      <c r="J230" s="5"/>
      <c r="K230" s="5">
        <v>231</v>
      </c>
      <c r="L230" s="5">
        <v>12</v>
      </c>
      <c r="M230" s="5">
        <v>3</v>
      </c>
      <c r="N230" s="5" t="s">
        <v>3</v>
      </c>
      <c r="O230" s="5">
        <v>2</v>
      </c>
      <c r="P230" s="5"/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204</v>
      </c>
      <c r="F231" s="5">
        <f>ROUND(Source!R217,O231)</f>
        <v>0</v>
      </c>
      <c r="G231" s="5" t="s">
        <v>143</v>
      </c>
      <c r="H231" s="5" t="s">
        <v>144</v>
      </c>
      <c r="I231" s="5"/>
      <c r="J231" s="5"/>
      <c r="K231" s="5">
        <v>204</v>
      </c>
      <c r="L231" s="5">
        <v>13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205</v>
      </c>
      <c r="F232" s="5">
        <f>ROUND(Source!S217,O232)</f>
        <v>1742.47</v>
      </c>
      <c r="G232" s="5" t="s">
        <v>145</v>
      </c>
      <c r="H232" s="5" t="s">
        <v>146</v>
      </c>
      <c r="I232" s="5"/>
      <c r="J232" s="5"/>
      <c r="K232" s="5">
        <v>205</v>
      </c>
      <c r="L232" s="5">
        <v>14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1742.47</v>
      </c>
      <c r="X232" s="5">
        <v>1</v>
      </c>
      <c r="Y232" s="5">
        <v>1742.47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232</v>
      </c>
      <c r="F233" s="5">
        <f>ROUND(Source!BC217,O233)</f>
        <v>0</v>
      </c>
      <c r="G233" s="5" t="s">
        <v>147</v>
      </c>
      <c r="H233" s="5" t="s">
        <v>148</v>
      </c>
      <c r="I233" s="5"/>
      <c r="J233" s="5"/>
      <c r="K233" s="5">
        <v>232</v>
      </c>
      <c r="L233" s="5">
        <v>15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214</v>
      </c>
      <c r="F234" s="5">
        <f>ROUND(Source!AS217,O234)</f>
        <v>0</v>
      </c>
      <c r="G234" s="5" t="s">
        <v>149</v>
      </c>
      <c r="H234" s="5" t="s">
        <v>150</v>
      </c>
      <c r="I234" s="5"/>
      <c r="J234" s="5"/>
      <c r="K234" s="5">
        <v>214</v>
      </c>
      <c r="L234" s="5">
        <v>16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215</v>
      </c>
      <c r="F235" s="5">
        <f>ROUND(Source!AT217,O235)</f>
        <v>0</v>
      </c>
      <c r="G235" s="5" t="s">
        <v>151</v>
      </c>
      <c r="H235" s="5" t="s">
        <v>152</v>
      </c>
      <c r="I235" s="5"/>
      <c r="J235" s="5"/>
      <c r="K235" s="5">
        <v>215</v>
      </c>
      <c r="L235" s="5">
        <v>17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217</v>
      </c>
      <c r="F236" s="5">
        <f>ROUND(Source!AU217,O236)</f>
        <v>3659.19</v>
      </c>
      <c r="G236" s="5" t="s">
        <v>153</v>
      </c>
      <c r="H236" s="5" t="s">
        <v>154</v>
      </c>
      <c r="I236" s="5"/>
      <c r="J236" s="5"/>
      <c r="K236" s="5">
        <v>217</v>
      </c>
      <c r="L236" s="5">
        <v>18</v>
      </c>
      <c r="M236" s="5">
        <v>3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3659.19</v>
      </c>
      <c r="X236" s="5">
        <v>1</v>
      </c>
      <c r="Y236" s="5">
        <v>3659.19</v>
      </c>
      <c r="Z236" s="5"/>
      <c r="AA236" s="5"/>
      <c r="AB236" s="5"/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230</v>
      </c>
      <c r="F237" s="5">
        <f>ROUND(Source!BA217,O237)</f>
        <v>0</v>
      </c>
      <c r="G237" s="5" t="s">
        <v>155</v>
      </c>
      <c r="H237" s="5" t="s">
        <v>156</v>
      </c>
      <c r="I237" s="5"/>
      <c r="J237" s="5"/>
      <c r="K237" s="5">
        <v>230</v>
      </c>
      <c r="L237" s="5">
        <v>19</v>
      </c>
      <c r="M237" s="5">
        <v>3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206</v>
      </c>
      <c r="F238" s="5">
        <f>ROUND(Source!T217,O238)</f>
        <v>0</v>
      </c>
      <c r="G238" s="5" t="s">
        <v>157</v>
      </c>
      <c r="H238" s="5" t="s">
        <v>158</v>
      </c>
      <c r="I238" s="5"/>
      <c r="J238" s="5"/>
      <c r="K238" s="5">
        <v>206</v>
      </c>
      <c r="L238" s="5">
        <v>20</v>
      </c>
      <c r="M238" s="5">
        <v>3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207</v>
      </c>
      <c r="F239" s="5">
        <f>ROUND(Source!U217,O239)</f>
        <v>2.4609999999999999</v>
      </c>
      <c r="G239" s="5" t="s">
        <v>159</v>
      </c>
      <c r="H239" s="5" t="s">
        <v>160</v>
      </c>
      <c r="I239" s="5"/>
      <c r="J239" s="5"/>
      <c r="K239" s="5">
        <v>207</v>
      </c>
      <c r="L239" s="5">
        <v>21</v>
      </c>
      <c r="M239" s="5">
        <v>3</v>
      </c>
      <c r="N239" s="5" t="s">
        <v>3</v>
      </c>
      <c r="O239" s="5">
        <v>7</v>
      </c>
      <c r="P239" s="5"/>
      <c r="Q239" s="5"/>
      <c r="R239" s="5"/>
      <c r="S239" s="5"/>
      <c r="T239" s="5"/>
      <c r="U239" s="5"/>
      <c r="V239" s="5"/>
      <c r="W239" s="5">
        <v>2.4609999999999999</v>
      </c>
      <c r="X239" s="5">
        <v>1</v>
      </c>
      <c r="Y239" s="5">
        <v>2.4609999999999999</v>
      </c>
      <c r="Z239" s="5"/>
      <c r="AA239" s="5"/>
      <c r="AB239" s="5"/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208</v>
      </c>
      <c r="F240" s="5">
        <f>ROUND(Source!V217,O240)</f>
        <v>0</v>
      </c>
      <c r="G240" s="5" t="s">
        <v>161</v>
      </c>
      <c r="H240" s="5" t="s">
        <v>162</v>
      </c>
      <c r="I240" s="5"/>
      <c r="J240" s="5"/>
      <c r="K240" s="5">
        <v>208</v>
      </c>
      <c r="L240" s="5">
        <v>22</v>
      </c>
      <c r="M240" s="5">
        <v>3</v>
      </c>
      <c r="N240" s="5" t="s">
        <v>3</v>
      </c>
      <c r="O240" s="5">
        <v>7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209</v>
      </c>
      <c r="F241" s="5">
        <f>ROUND(Source!W217,O241)</f>
        <v>0</v>
      </c>
      <c r="G241" s="5" t="s">
        <v>163</v>
      </c>
      <c r="H241" s="5" t="s">
        <v>164</v>
      </c>
      <c r="I241" s="5"/>
      <c r="J241" s="5"/>
      <c r="K241" s="5">
        <v>209</v>
      </c>
      <c r="L241" s="5">
        <v>23</v>
      </c>
      <c r="M241" s="5">
        <v>3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/>
      <c r="AA241" s="5"/>
      <c r="AB241" s="5"/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233</v>
      </c>
      <c r="F242" s="5">
        <f>ROUND(Source!BD217,O242)</f>
        <v>0</v>
      </c>
      <c r="G242" s="5" t="s">
        <v>165</v>
      </c>
      <c r="H242" s="5" t="s">
        <v>166</v>
      </c>
      <c r="I242" s="5"/>
      <c r="J242" s="5"/>
      <c r="K242" s="5">
        <v>233</v>
      </c>
      <c r="L242" s="5">
        <v>24</v>
      </c>
      <c r="M242" s="5">
        <v>3</v>
      </c>
      <c r="N242" s="5" t="s">
        <v>3</v>
      </c>
      <c r="O242" s="5">
        <v>2</v>
      </c>
      <c r="P242" s="5"/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/>
      <c r="AA242" s="5"/>
      <c r="AB242" s="5"/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210</v>
      </c>
      <c r="F243" s="5">
        <f>ROUND(Source!X217,O243)</f>
        <v>1289.43</v>
      </c>
      <c r="G243" s="5" t="s">
        <v>167</v>
      </c>
      <c r="H243" s="5" t="s">
        <v>168</v>
      </c>
      <c r="I243" s="5"/>
      <c r="J243" s="5"/>
      <c r="K243" s="5">
        <v>210</v>
      </c>
      <c r="L243" s="5">
        <v>25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1289.43</v>
      </c>
      <c r="X243" s="5">
        <v>1</v>
      </c>
      <c r="Y243" s="5">
        <v>1289.43</v>
      </c>
      <c r="Z243" s="5"/>
      <c r="AA243" s="5"/>
      <c r="AB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211</v>
      </c>
      <c r="F244" s="5">
        <f>ROUND(Source!Y217,O244)</f>
        <v>627.29</v>
      </c>
      <c r="G244" s="5" t="s">
        <v>169</v>
      </c>
      <c r="H244" s="5" t="s">
        <v>170</v>
      </c>
      <c r="I244" s="5"/>
      <c r="J244" s="5"/>
      <c r="K244" s="5">
        <v>211</v>
      </c>
      <c r="L244" s="5">
        <v>26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627.29</v>
      </c>
      <c r="X244" s="5">
        <v>1</v>
      </c>
      <c r="Y244" s="5">
        <v>627.29</v>
      </c>
      <c r="Z244" s="5"/>
      <c r="AA244" s="5"/>
      <c r="AB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224</v>
      </c>
      <c r="F245" s="5">
        <f>ROUND(Source!AR217,O245)</f>
        <v>3659.19</v>
      </c>
      <c r="G245" s="5" t="s">
        <v>171</v>
      </c>
      <c r="H245" s="5" t="s">
        <v>172</v>
      </c>
      <c r="I245" s="5"/>
      <c r="J245" s="5"/>
      <c r="K245" s="5">
        <v>224</v>
      </c>
      <c r="L245" s="5">
        <v>27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3659.19</v>
      </c>
      <c r="X245" s="5">
        <v>1</v>
      </c>
      <c r="Y245" s="5">
        <v>3659.19</v>
      </c>
      <c r="Z245" s="5"/>
      <c r="AA245" s="5"/>
      <c r="AB245" s="5"/>
    </row>
    <row r="247" spans="1:206" x14ac:dyDescent="0.2">
      <c r="A247" s="3">
        <v>51</v>
      </c>
      <c r="B247" s="3">
        <f>B205</f>
        <v>1</v>
      </c>
      <c r="C247" s="3">
        <f>A205</f>
        <v>3</v>
      </c>
      <c r="D247" s="3">
        <f>ROW(A205)</f>
        <v>205</v>
      </c>
      <c r="E247" s="3"/>
      <c r="F247" s="3" t="str">
        <f>IF(F205&lt;&gt;"",F205,"")</f>
        <v>09-01-01</v>
      </c>
      <c r="G247" s="3" t="str">
        <f>IF(G205&lt;&gt;"",G205,"")</f>
        <v>Пусконаладочные работы силового оборудования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149">ROUND(O217+AB247,2)</f>
        <v>1742.47</v>
      </c>
      <c r="P247" s="3">
        <f t="shared" si="149"/>
        <v>0</v>
      </c>
      <c r="Q247" s="3">
        <f t="shared" si="149"/>
        <v>0</v>
      </c>
      <c r="R247" s="3">
        <f t="shared" si="149"/>
        <v>0</v>
      </c>
      <c r="S247" s="3">
        <f t="shared" si="149"/>
        <v>1742.47</v>
      </c>
      <c r="T247" s="3">
        <f t="shared" si="149"/>
        <v>0</v>
      </c>
      <c r="U247" s="3">
        <f>U217+AH247</f>
        <v>2.4609999999999999</v>
      </c>
      <c r="V247" s="3">
        <f>V217+AI247</f>
        <v>0</v>
      </c>
      <c r="W247" s="3">
        <f>ROUND(W217+AJ247,2)</f>
        <v>0</v>
      </c>
      <c r="X247" s="3">
        <f>ROUND(X217+AK247,2)</f>
        <v>1289.43</v>
      </c>
      <c r="Y247" s="3">
        <f>ROUND(Y217+AL247,2)</f>
        <v>627.29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>
        <f t="shared" ref="AO247:BD247" si="150">ROUND(AO217+BX247,2)</f>
        <v>0</v>
      </c>
      <c r="AP247" s="3">
        <f t="shared" si="150"/>
        <v>0</v>
      </c>
      <c r="AQ247" s="3">
        <f t="shared" si="150"/>
        <v>0</v>
      </c>
      <c r="AR247" s="3">
        <f t="shared" si="150"/>
        <v>3659.19</v>
      </c>
      <c r="AS247" s="3">
        <f t="shared" si="150"/>
        <v>0</v>
      </c>
      <c r="AT247" s="3">
        <f t="shared" si="150"/>
        <v>0</v>
      </c>
      <c r="AU247" s="3">
        <f t="shared" si="150"/>
        <v>3659.19</v>
      </c>
      <c r="AV247" s="3">
        <f t="shared" si="150"/>
        <v>0</v>
      </c>
      <c r="AW247" s="3">
        <f t="shared" si="150"/>
        <v>0</v>
      </c>
      <c r="AX247" s="3">
        <f t="shared" si="150"/>
        <v>0</v>
      </c>
      <c r="AY247" s="3">
        <f t="shared" si="150"/>
        <v>0</v>
      </c>
      <c r="AZ247" s="3">
        <f t="shared" si="150"/>
        <v>0</v>
      </c>
      <c r="BA247" s="3">
        <f t="shared" si="150"/>
        <v>0</v>
      </c>
      <c r="BB247" s="3">
        <f t="shared" si="150"/>
        <v>0</v>
      </c>
      <c r="BC247" s="3">
        <f t="shared" si="150"/>
        <v>0</v>
      </c>
      <c r="BD247" s="3">
        <f t="shared" si="150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1742.47</v>
      </c>
      <c r="G249" s="5" t="s">
        <v>119</v>
      </c>
      <c r="H249" s="5" t="s">
        <v>120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1742.47</v>
      </c>
      <c r="X249" s="5">
        <v>1</v>
      </c>
      <c r="Y249" s="5">
        <v>1742.47</v>
      </c>
      <c r="Z249" s="5"/>
      <c r="AA249" s="5"/>
      <c r="AB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121</v>
      </c>
      <c r="H250" s="5" t="s">
        <v>122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123</v>
      </c>
      <c r="H251" s="5" t="s">
        <v>124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125</v>
      </c>
      <c r="H252" s="5" t="s">
        <v>126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127</v>
      </c>
      <c r="H253" s="5" t="s">
        <v>128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129</v>
      </c>
      <c r="H254" s="5" t="s">
        <v>130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131</v>
      </c>
      <c r="H255" s="5" t="s">
        <v>132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133</v>
      </c>
      <c r="H256" s="5" t="s">
        <v>134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/>
      <c r="AA256" s="5"/>
      <c r="AB256" s="5"/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135</v>
      </c>
      <c r="H257" s="5" t="s">
        <v>136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/>
      <c r="AA257" s="5"/>
      <c r="AB257" s="5"/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137</v>
      </c>
      <c r="H258" s="5" t="s">
        <v>138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/>
      <c r="AA258" s="5"/>
      <c r="AB258" s="5"/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0</v>
      </c>
      <c r="G259" s="5" t="s">
        <v>139</v>
      </c>
      <c r="H259" s="5" t="s">
        <v>140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141</v>
      </c>
      <c r="H260" s="5" t="s">
        <v>142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/>
      <c r="AA260" s="5"/>
      <c r="AB260" s="5"/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0</v>
      </c>
      <c r="G261" s="5" t="s">
        <v>143</v>
      </c>
      <c r="H261" s="5" t="s">
        <v>144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/>
      <c r="AA261" s="5"/>
      <c r="AB261" s="5"/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1742.47</v>
      </c>
      <c r="G262" s="5" t="s">
        <v>145</v>
      </c>
      <c r="H262" s="5" t="s">
        <v>146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1742.47</v>
      </c>
      <c r="X262" s="5">
        <v>1</v>
      </c>
      <c r="Y262" s="5">
        <v>1742.47</v>
      </c>
      <c r="Z262" s="5"/>
      <c r="AA262" s="5"/>
      <c r="AB262" s="5"/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147</v>
      </c>
      <c r="H263" s="5" t="s">
        <v>148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/>
      <c r="AA263" s="5"/>
      <c r="AB263" s="5"/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0</v>
      </c>
      <c r="G264" s="5" t="s">
        <v>149</v>
      </c>
      <c r="H264" s="5" t="s">
        <v>150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0</v>
      </c>
      <c r="G265" s="5" t="s">
        <v>151</v>
      </c>
      <c r="H265" s="5" t="s">
        <v>152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3659.19</v>
      </c>
      <c r="G266" s="5" t="s">
        <v>153</v>
      </c>
      <c r="H266" s="5" t="s">
        <v>154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3659.19</v>
      </c>
      <c r="X266" s="5">
        <v>1</v>
      </c>
      <c r="Y266" s="5">
        <v>3659.19</v>
      </c>
      <c r="Z266" s="5"/>
      <c r="AA266" s="5"/>
      <c r="AB266" s="5"/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155</v>
      </c>
      <c r="H267" s="5" t="s">
        <v>156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157</v>
      </c>
      <c r="H268" s="5" t="s">
        <v>158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ROUND(Source!U247,O269)</f>
        <v>2.4609999999999999</v>
      </c>
      <c r="G269" s="5" t="s">
        <v>159</v>
      </c>
      <c r="H269" s="5" t="s">
        <v>160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7</v>
      </c>
      <c r="P269" s="5"/>
      <c r="Q269" s="5"/>
      <c r="R269" s="5"/>
      <c r="S269" s="5"/>
      <c r="T269" s="5"/>
      <c r="U269" s="5"/>
      <c r="V269" s="5"/>
      <c r="W269" s="5">
        <v>2.4609999999999999</v>
      </c>
      <c r="X269" s="5">
        <v>1</v>
      </c>
      <c r="Y269" s="5">
        <v>2.4609999999999999</v>
      </c>
      <c r="Z269" s="5"/>
      <c r="AA269" s="5"/>
      <c r="AB269" s="5"/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ROUND(Source!V247,O270)</f>
        <v>0</v>
      </c>
      <c r="G270" s="5" t="s">
        <v>161</v>
      </c>
      <c r="H270" s="5" t="s">
        <v>162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7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163</v>
      </c>
      <c r="H271" s="5" t="s">
        <v>164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/>
      <c r="AA271" s="5"/>
      <c r="AB271" s="5"/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165</v>
      </c>
      <c r="H272" s="5" t="s">
        <v>166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/>
      <c r="AA272" s="5"/>
      <c r="AB272" s="5"/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1289.43</v>
      </c>
      <c r="G273" s="5" t="s">
        <v>167</v>
      </c>
      <c r="H273" s="5" t="s">
        <v>168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1289.43</v>
      </c>
      <c r="X273" s="5">
        <v>1</v>
      </c>
      <c r="Y273" s="5">
        <v>1289.43</v>
      </c>
      <c r="Z273" s="5"/>
      <c r="AA273" s="5"/>
      <c r="AB273" s="5"/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627.29</v>
      </c>
      <c r="G274" s="5" t="s">
        <v>169</v>
      </c>
      <c r="H274" s="5" t="s">
        <v>170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627.29</v>
      </c>
      <c r="X274" s="5">
        <v>1</v>
      </c>
      <c r="Y274" s="5">
        <v>627.29</v>
      </c>
      <c r="Z274" s="5"/>
      <c r="AA274" s="5"/>
      <c r="AB274" s="5"/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3659.19</v>
      </c>
      <c r="G275" s="5" t="s">
        <v>171</v>
      </c>
      <c r="H275" s="5" t="s">
        <v>172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3659.19</v>
      </c>
      <c r="X275" s="5">
        <v>1</v>
      </c>
      <c r="Y275" s="5">
        <v>3659.19</v>
      </c>
      <c r="Z275" s="5"/>
      <c r="AA275" s="5"/>
      <c r="AB275" s="5"/>
    </row>
    <row r="277" spans="1:206" x14ac:dyDescent="0.2">
      <c r="A277" s="3">
        <v>51</v>
      </c>
      <c r="B277" s="3">
        <f>B12</f>
        <v>336</v>
      </c>
      <c r="C277" s="3">
        <f>A12</f>
        <v>1</v>
      </c>
      <c r="D277" s="3">
        <f>ROW(A12)</f>
        <v>12</v>
      </c>
      <c r="E277" s="3"/>
      <c r="F277" s="3" t="str">
        <f>IF(F12&lt;&gt;"",F12,"")</f>
        <v/>
      </c>
      <c r="G277" s="3" t="str">
        <f>IF(G12&lt;&gt;"",G12,"")</f>
        <v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51">ROUND(O175+O247,2)</f>
        <v>266327.11</v>
      </c>
      <c r="P277" s="3">
        <f t="shared" si="151"/>
        <v>218381.15</v>
      </c>
      <c r="Q277" s="3">
        <f t="shared" si="151"/>
        <v>4559.0600000000004</v>
      </c>
      <c r="R277" s="3">
        <f t="shared" si="151"/>
        <v>4129.8599999999997</v>
      </c>
      <c r="S277" s="3">
        <f t="shared" si="151"/>
        <v>39257.040000000001</v>
      </c>
      <c r="T277" s="3">
        <f t="shared" si="151"/>
        <v>0</v>
      </c>
      <c r="U277" s="3">
        <f>U175+U247</f>
        <v>80.849299999999985</v>
      </c>
      <c r="V277" s="3">
        <f>V175+V247</f>
        <v>7.6569199999999995</v>
      </c>
      <c r="W277" s="3">
        <f>ROUND(W175+W247,2)</f>
        <v>0</v>
      </c>
      <c r="X277" s="3">
        <f>ROUND(X175+X247,2)</f>
        <v>42726.12</v>
      </c>
      <c r="Y277" s="3">
        <f>ROUND(Y175+Y247,2)</f>
        <v>23496.31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>
        <f t="shared" ref="AO277:BD277" si="152">ROUND(AO175+AO247,2)</f>
        <v>0</v>
      </c>
      <c r="AP277" s="3">
        <f t="shared" si="152"/>
        <v>0</v>
      </c>
      <c r="AQ277" s="3">
        <f t="shared" si="152"/>
        <v>0</v>
      </c>
      <c r="AR277" s="3">
        <f t="shared" si="152"/>
        <v>332549.53999999998</v>
      </c>
      <c r="AS277" s="3">
        <f t="shared" si="152"/>
        <v>310875.74</v>
      </c>
      <c r="AT277" s="3">
        <f t="shared" si="152"/>
        <v>18014.61</v>
      </c>
      <c r="AU277" s="3">
        <f t="shared" si="152"/>
        <v>3659.19</v>
      </c>
      <c r="AV277" s="3">
        <f t="shared" si="152"/>
        <v>218381.15</v>
      </c>
      <c r="AW277" s="3">
        <f t="shared" si="152"/>
        <v>218381.15</v>
      </c>
      <c r="AX277" s="3">
        <f t="shared" si="152"/>
        <v>0</v>
      </c>
      <c r="AY277" s="3">
        <f t="shared" si="152"/>
        <v>218381.15</v>
      </c>
      <c r="AZ277" s="3">
        <f t="shared" si="152"/>
        <v>0</v>
      </c>
      <c r="BA277" s="3">
        <f t="shared" si="152"/>
        <v>0</v>
      </c>
      <c r="BB277" s="3">
        <f t="shared" si="152"/>
        <v>0</v>
      </c>
      <c r="BC277" s="3">
        <f t="shared" si="152"/>
        <v>0</v>
      </c>
      <c r="BD277" s="3">
        <f t="shared" si="152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266327.11</v>
      </c>
      <c r="G279" s="5" t="s">
        <v>119</v>
      </c>
      <c r="H279" s="5" t="s">
        <v>120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266327.11</v>
      </c>
      <c r="X279" s="5">
        <v>1</v>
      </c>
      <c r="Y279" s="5">
        <v>266327.11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218381.15</v>
      </c>
      <c r="G280" s="5" t="s">
        <v>121</v>
      </c>
      <c r="H280" s="5" t="s">
        <v>122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218381.15</v>
      </c>
      <c r="X280" s="5">
        <v>1</v>
      </c>
      <c r="Y280" s="5">
        <v>218381.15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123</v>
      </c>
      <c r="H281" s="5" t="s">
        <v>124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218381.15</v>
      </c>
      <c r="G282" s="5" t="s">
        <v>125</v>
      </c>
      <c r="H282" s="5" t="s">
        <v>126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218381.15</v>
      </c>
      <c r="X282" s="5">
        <v>1</v>
      </c>
      <c r="Y282" s="5">
        <v>218381.15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218381.15</v>
      </c>
      <c r="G283" s="5" t="s">
        <v>127</v>
      </c>
      <c r="H283" s="5" t="s">
        <v>128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218381.15</v>
      </c>
      <c r="X283" s="5">
        <v>1</v>
      </c>
      <c r="Y283" s="5">
        <v>218381.15</v>
      </c>
      <c r="Z283" s="5"/>
      <c r="AA283" s="5"/>
      <c r="AB283" s="5"/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129</v>
      </c>
      <c r="H284" s="5" t="s">
        <v>130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218381.15</v>
      </c>
      <c r="G285" s="5" t="s">
        <v>131</v>
      </c>
      <c r="H285" s="5" t="s">
        <v>132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218381.15</v>
      </c>
      <c r="X285" s="5">
        <v>1</v>
      </c>
      <c r="Y285" s="5">
        <v>218381.15</v>
      </c>
      <c r="Z285" s="5"/>
      <c r="AA285" s="5"/>
      <c r="AB285" s="5"/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133</v>
      </c>
      <c r="H286" s="5" t="s">
        <v>134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/>
      <c r="AA286" s="5"/>
      <c r="AB286" s="5"/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135</v>
      </c>
      <c r="H287" s="5" t="s">
        <v>136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/>
      <c r="AA287" s="5"/>
      <c r="AB287" s="5"/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137</v>
      </c>
      <c r="H288" s="5" t="s">
        <v>138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4559.0600000000004</v>
      </c>
      <c r="G289" s="5" t="s">
        <v>139</v>
      </c>
      <c r="H289" s="5" t="s">
        <v>140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4559.0599999999995</v>
      </c>
      <c r="X289" s="5">
        <v>1</v>
      </c>
      <c r="Y289" s="5">
        <v>4559.0599999999995</v>
      </c>
      <c r="Z289" s="5"/>
      <c r="AA289" s="5"/>
      <c r="AB289" s="5"/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141</v>
      </c>
      <c r="H290" s="5" t="s">
        <v>142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4129.8599999999997</v>
      </c>
      <c r="G291" s="5" t="s">
        <v>143</v>
      </c>
      <c r="H291" s="5" t="s">
        <v>144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4129.8600000000006</v>
      </c>
      <c r="X291" s="5">
        <v>1</v>
      </c>
      <c r="Y291" s="5">
        <v>4129.8600000000006</v>
      </c>
      <c r="Z291" s="5"/>
      <c r="AA291" s="5"/>
      <c r="AB291" s="5"/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39257.040000000001</v>
      </c>
      <c r="G292" s="5" t="s">
        <v>145</v>
      </c>
      <c r="H292" s="5" t="s">
        <v>146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39257.039999999994</v>
      </c>
      <c r="X292" s="5">
        <v>1</v>
      </c>
      <c r="Y292" s="5">
        <v>39257.039999999994</v>
      </c>
      <c r="Z292" s="5"/>
      <c r="AA292" s="5"/>
      <c r="AB292" s="5"/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147</v>
      </c>
      <c r="H293" s="5" t="s">
        <v>148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310875.74</v>
      </c>
      <c r="G294" s="5" t="s">
        <v>149</v>
      </c>
      <c r="H294" s="5" t="s">
        <v>150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310875.74</v>
      </c>
      <c r="X294" s="5">
        <v>1</v>
      </c>
      <c r="Y294" s="5">
        <v>310875.74</v>
      </c>
      <c r="Z294" s="5"/>
      <c r="AA294" s="5"/>
      <c r="AB294" s="5"/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18014.61</v>
      </c>
      <c r="G295" s="5" t="s">
        <v>151</v>
      </c>
      <c r="H295" s="5" t="s">
        <v>152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/>
      <c r="Q295" s="5"/>
      <c r="R295" s="5"/>
      <c r="S295" s="5"/>
      <c r="T295" s="5"/>
      <c r="U295" s="5"/>
      <c r="V295" s="5"/>
      <c r="W295" s="5">
        <v>18014.61</v>
      </c>
      <c r="X295" s="5">
        <v>1</v>
      </c>
      <c r="Y295" s="5">
        <v>18014.61</v>
      </c>
      <c r="Z295" s="5"/>
      <c r="AA295" s="5"/>
      <c r="AB295" s="5"/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3659.19</v>
      </c>
      <c r="G296" s="5" t="s">
        <v>153</v>
      </c>
      <c r="H296" s="5" t="s">
        <v>154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3659.19</v>
      </c>
      <c r="X296" s="5">
        <v>1</v>
      </c>
      <c r="Y296" s="5">
        <v>3659.19</v>
      </c>
      <c r="Z296" s="5"/>
      <c r="AA296" s="5"/>
      <c r="AB296" s="5"/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155</v>
      </c>
      <c r="H297" s="5" t="s">
        <v>156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157</v>
      </c>
      <c r="H298" s="5" t="s">
        <v>158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/>
      <c r="AA298" s="5"/>
      <c r="AB298" s="5"/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ROUND(Source!U277,O299)</f>
        <v>80.849299999999999</v>
      </c>
      <c r="G299" s="5" t="s">
        <v>159</v>
      </c>
      <c r="H299" s="5" t="s">
        <v>160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7</v>
      </c>
      <c r="P299" s="5"/>
      <c r="Q299" s="5"/>
      <c r="R299" s="5"/>
      <c r="S299" s="5"/>
      <c r="T299" s="5"/>
      <c r="U299" s="5"/>
      <c r="V299" s="5"/>
      <c r="W299" s="5">
        <v>80.849299999999999</v>
      </c>
      <c r="X299" s="5">
        <v>1</v>
      </c>
      <c r="Y299" s="5">
        <v>80.849299999999999</v>
      </c>
      <c r="Z299" s="5"/>
      <c r="AA299" s="5"/>
      <c r="AB299" s="5"/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ROUND(Source!V277,O300)</f>
        <v>7.6569200000000004</v>
      </c>
      <c r="G300" s="5" t="s">
        <v>161</v>
      </c>
      <c r="H300" s="5" t="s">
        <v>162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7</v>
      </c>
      <c r="P300" s="5"/>
      <c r="Q300" s="5"/>
      <c r="R300" s="5"/>
      <c r="S300" s="5"/>
      <c r="T300" s="5"/>
      <c r="U300" s="5"/>
      <c r="V300" s="5"/>
      <c r="W300" s="5">
        <v>7.6569200000000004</v>
      </c>
      <c r="X300" s="5">
        <v>1</v>
      </c>
      <c r="Y300" s="5">
        <v>7.6569200000000004</v>
      </c>
      <c r="Z300" s="5"/>
      <c r="AA300" s="5"/>
      <c r="AB300" s="5"/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163</v>
      </c>
      <c r="H301" s="5" t="s">
        <v>164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/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/>
      <c r="AA301" s="5"/>
      <c r="AB301" s="5"/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165</v>
      </c>
      <c r="H302" s="5" t="s">
        <v>166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/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/>
      <c r="AA302" s="5"/>
      <c r="AB302" s="5"/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42726.12</v>
      </c>
      <c r="G303" s="5" t="s">
        <v>167</v>
      </c>
      <c r="H303" s="5" t="s">
        <v>168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/>
      <c r="Q303" s="5"/>
      <c r="R303" s="5"/>
      <c r="S303" s="5"/>
      <c r="T303" s="5"/>
      <c r="U303" s="5"/>
      <c r="V303" s="5"/>
      <c r="W303" s="5">
        <v>42726.12</v>
      </c>
      <c r="X303" s="5">
        <v>1</v>
      </c>
      <c r="Y303" s="5">
        <v>42726.12</v>
      </c>
      <c r="Z303" s="5"/>
      <c r="AA303" s="5"/>
      <c r="AB303" s="5"/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23496.31</v>
      </c>
      <c r="G304" s="5" t="s">
        <v>169</v>
      </c>
      <c r="H304" s="5" t="s">
        <v>170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23496.31</v>
      </c>
      <c r="X304" s="5">
        <v>1</v>
      </c>
      <c r="Y304" s="5">
        <v>23496.31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332549.53999999998</v>
      </c>
      <c r="G305" s="5" t="s">
        <v>171</v>
      </c>
      <c r="H305" s="5" t="s">
        <v>172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332549.53999999998</v>
      </c>
      <c r="X305" s="5">
        <v>1</v>
      </c>
      <c r="Y305" s="5">
        <v>332549.53999999998</v>
      </c>
      <c r="Z305" s="5"/>
      <c r="AA305" s="5"/>
      <c r="AB305" s="5"/>
    </row>
    <row r="307" spans="1:28" x14ac:dyDescent="0.2">
      <c r="A307">
        <v>71</v>
      </c>
      <c r="B307">
        <v>1</v>
      </c>
      <c r="D307">
        <v>200001</v>
      </c>
      <c r="E307">
        <v>45800602</v>
      </c>
      <c r="F307" t="s">
        <v>269</v>
      </c>
      <c r="G307" t="s">
        <v>270</v>
      </c>
      <c r="H307">
        <v>80</v>
      </c>
      <c r="I307">
        <v>20</v>
      </c>
    </row>
    <row r="310" spans="1:28" x14ac:dyDescent="0.2">
      <c r="A310">
        <v>70</v>
      </c>
      <c r="B310">
        <v>1</v>
      </c>
      <c r="D310">
        <v>1</v>
      </c>
      <c r="E310" t="s">
        <v>271</v>
      </c>
      <c r="F310" t="s">
        <v>272</v>
      </c>
      <c r="G310">
        <v>1</v>
      </c>
      <c r="H310">
        <v>0</v>
      </c>
      <c r="I310" t="s">
        <v>3</v>
      </c>
      <c r="J310">
        <v>1</v>
      </c>
      <c r="K310">
        <v>0</v>
      </c>
      <c r="L310" t="s">
        <v>3</v>
      </c>
      <c r="M310" t="s">
        <v>3</v>
      </c>
      <c r="N310">
        <v>0</v>
      </c>
      <c r="P310" t="s">
        <v>273</v>
      </c>
    </row>
    <row r="311" spans="1:28" x14ac:dyDescent="0.2">
      <c r="A311">
        <v>70</v>
      </c>
      <c r="B311">
        <v>1</v>
      </c>
      <c r="D311">
        <v>2</v>
      </c>
      <c r="E311" t="s">
        <v>274</v>
      </c>
      <c r="F311" t="s">
        <v>275</v>
      </c>
      <c r="G311">
        <v>0</v>
      </c>
      <c r="H311">
        <v>0</v>
      </c>
      <c r="I311" t="s">
        <v>3</v>
      </c>
      <c r="J311">
        <v>1</v>
      </c>
      <c r="K311">
        <v>0</v>
      </c>
      <c r="L311" t="s">
        <v>3</v>
      </c>
      <c r="M311" t="s">
        <v>3</v>
      </c>
      <c r="N311">
        <v>0</v>
      </c>
      <c r="P311" t="s">
        <v>276</v>
      </c>
    </row>
    <row r="312" spans="1:28" x14ac:dyDescent="0.2">
      <c r="A312">
        <v>70</v>
      </c>
      <c r="B312">
        <v>1</v>
      </c>
      <c r="D312">
        <v>3</v>
      </c>
      <c r="E312" t="s">
        <v>277</v>
      </c>
      <c r="F312" t="s">
        <v>278</v>
      </c>
      <c r="G312">
        <v>0</v>
      </c>
      <c r="H312">
        <v>0</v>
      </c>
      <c r="I312" t="s">
        <v>3</v>
      </c>
      <c r="J312">
        <v>1</v>
      </c>
      <c r="K312">
        <v>0</v>
      </c>
      <c r="L312" t="s">
        <v>3</v>
      </c>
      <c r="M312" t="s">
        <v>3</v>
      </c>
      <c r="N312">
        <v>0</v>
      </c>
      <c r="P312" t="s">
        <v>279</v>
      </c>
    </row>
    <row r="313" spans="1:28" x14ac:dyDescent="0.2">
      <c r="A313">
        <v>70</v>
      </c>
      <c r="B313">
        <v>1</v>
      </c>
      <c r="D313">
        <v>4</v>
      </c>
      <c r="E313" t="s">
        <v>280</v>
      </c>
      <c r="F313" t="s">
        <v>281</v>
      </c>
      <c r="G313">
        <v>1</v>
      </c>
      <c r="H313">
        <v>0</v>
      </c>
      <c r="I313" t="s">
        <v>3</v>
      </c>
      <c r="J313">
        <v>2</v>
      </c>
      <c r="K313">
        <v>0</v>
      </c>
      <c r="L313" t="s">
        <v>3</v>
      </c>
      <c r="M313" t="s">
        <v>3</v>
      </c>
      <c r="N313">
        <v>0</v>
      </c>
      <c r="P313" t="s">
        <v>3</v>
      </c>
    </row>
    <row r="314" spans="1:28" x14ac:dyDescent="0.2">
      <c r="A314">
        <v>70</v>
      </c>
      <c r="B314">
        <v>1</v>
      </c>
      <c r="D314">
        <v>5</v>
      </c>
      <c r="E314" t="s">
        <v>282</v>
      </c>
      <c r="F314" t="s">
        <v>283</v>
      </c>
      <c r="G314">
        <v>0</v>
      </c>
      <c r="H314">
        <v>0</v>
      </c>
      <c r="I314" t="s">
        <v>3</v>
      </c>
      <c r="J314">
        <v>2</v>
      </c>
      <c r="K314">
        <v>0</v>
      </c>
      <c r="L314" t="s">
        <v>3</v>
      </c>
      <c r="M314" t="s">
        <v>3</v>
      </c>
      <c r="N314">
        <v>0</v>
      </c>
      <c r="P314" t="s">
        <v>3</v>
      </c>
    </row>
    <row r="315" spans="1:28" x14ac:dyDescent="0.2">
      <c r="A315">
        <v>70</v>
      </c>
      <c r="B315">
        <v>1</v>
      </c>
      <c r="D315">
        <v>6</v>
      </c>
      <c r="E315" t="s">
        <v>284</v>
      </c>
      <c r="F315" t="s">
        <v>285</v>
      </c>
      <c r="G315">
        <v>0</v>
      </c>
      <c r="H315">
        <v>0</v>
      </c>
      <c r="I315" t="s">
        <v>3</v>
      </c>
      <c r="J315">
        <v>2</v>
      </c>
      <c r="K315">
        <v>0</v>
      </c>
      <c r="L315" t="s">
        <v>3</v>
      </c>
      <c r="M315" t="s">
        <v>3</v>
      </c>
      <c r="N315">
        <v>0</v>
      </c>
      <c r="P315" t="s">
        <v>3</v>
      </c>
    </row>
    <row r="316" spans="1:28" x14ac:dyDescent="0.2">
      <c r="A316">
        <v>70</v>
      </c>
      <c r="B316">
        <v>1</v>
      </c>
      <c r="D316">
        <v>7</v>
      </c>
      <c r="E316" t="s">
        <v>286</v>
      </c>
      <c r="F316" t="s">
        <v>287</v>
      </c>
      <c r="G316">
        <v>0</v>
      </c>
      <c r="H316">
        <v>0</v>
      </c>
      <c r="I316" t="s">
        <v>288</v>
      </c>
      <c r="J316">
        <v>0</v>
      </c>
      <c r="K316">
        <v>0</v>
      </c>
      <c r="L316" t="s">
        <v>3</v>
      </c>
      <c r="M316" t="s">
        <v>3</v>
      </c>
      <c r="N316">
        <v>0</v>
      </c>
      <c r="P316" t="s">
        <v>289</v>
      </c>
    </row>
    <row r="317" spans="1:28" x14ac:dyDescent="0.2">
      <c r="A317">
        <v>70</v>
      </c>
      <c r="B317">
        <v>1</v>
      </c>
      <c r="D317">
        <v>8</v>
      </c>
      <c r="E317" t="s">
        <v>290</v>
      </c>
      <c r="F317" t="s">
        <v>291</v>
      </c>
      <c r="G317">
        <v>1</v>
      </c>
      <c r="H317">
        <v>0</v>
      </c>
      <c r="I317" t="s">
        <v>3</v>
      </c>
      <c r="J317">
        <v>5</v>
      </c>
      <c r="K317">
        <v>0</v>
      </c>
      <c r="L317" t="s">
        <v>3</v>
      </c>
      <c r="M317" t="s">
        <v>3</v>
      </c>
      <c r="N317">
        <v>0</v>
      </c>
      <c r="P317" t="s">
        <v>3</v>
      </c>
    </row>
    <row r="318" spans="1:28" x14ac:dyDescent="0.2">
      <c r="A318">
        <v>70</v>
      </c>
      <c r="B318">
        <v>1</v>
      </c>
      <c r="D318">
        <v>9</v>
      </c>
      <c r="E318" t="s">
        <v>292</v>
      </c>
      <c r="F318" t="s">
        <v>293</v>
      </c>
      <c r="G318">
        <v>0</v>
      </c>
      <c r="H318">
        <v>0</v>
      </c>
      <c r="I318" t="s">
        <v>3</v>
      </c>
      <c r="J318">
        <v>5</v>
      </c>
      <c r="K318">
        <v>0</v>
      </c>
      <c r="L318" t="s">
        <v>3</v>
      </c>
      <c r="M318" t="s">
        <v>3</v>
      </c>
      <c r="N318">
        <v>0</v>
      </c>
      <c r="P318" t="s">
        <v>294</v>
      </c>
    </row>
    <row r="319" spans="1:28" x14ac:dyDescent="0.2">
      <c r="A319">
        <v>70</v>
      </c>
      <c r="B319">
        <v>1</v>
      </c>
      <c r="D319">
        <v>10</v>
      </c>
      <c r="E319" t="s">
        <v>295</v>
      </c>
      <c r="F319" t="s">
        <v>296</v>
      </c>
      <c r="G319">
        <v>0</v>
      </c>
      <c r="H319">
        <v>0</v>
      </c>
      <c r="I319" t="s">
        <v>297</v>
      </c>
      <c r="J319">
        <v>5</v>
      </c>
      <c r="K319">
        <v>0</v>
      </c>
      <c r="L319" t="s">
        <v>3</v>
      </c>
      <c r="M319" t="s">
        <v>3</v>
      </c>
      <c r="N319">
        <v>0</v>
      </c>
      <c r="P319" t="s">
        <v>298</v>
      </c>
    </row>
    <row r="320" spans="1:28" x14ac:dyDescent="0.2">
      <c r="A320">
        <v>70</v>
      </c>
      <c r="B320">
        <v>1</v>
      </c>
      <c r="D320">
        <v>11</v>
      </c>
      <c r="E320" t="s">
        <v>299</v>
      </c>
      <c r="F320" t="s">
        <v>300</v>
      </c>
      <c r="G320">
        <v>0</v>
      </c>
      <c r="H320">
        <v>0</v>
      </c>
      <c r="I320" t="s">
        <v>301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302</v>
      </c>
    </row>
    <row r="321" spans="1:16" x14ac:dyDescent="0.2">
      <c r="A321">
        <v>70</v>
      </c>
      <c r="B321">
        <v>1</v>
      </c>
      <c r="D321">
        <v>12</v>
      </c>
      <c r="E321" t="s">
        <v>303</v>
      </c>
      <c r="F321" t="s">
        <v>304</v>
      </c>
      <c r="G321">
        <v>0</v>
      </c>
      <c r="H321">
        <v>0</v>
      </c>
      <c r="I321" t="s">
        <v>305</v>
      </c>
      <c r="J321">
        <v>0</v>
      </c>
      <c r="K321">
        <v>0</v>
      </c>
      <c r="L321" t="s">
        <v>3</v>
      </c>
      <c r="M321" t="s">
        <v>3</v>
      </c>
      <c r="N321">
        <v>0</v>
      </c>
      <c r="P321" t="s">
        <v>306</v>
      </c>
    </row>
    <row r="322" spans="1:16" x14ac:dyDescent="0.2">
      <c r="A322">
        <v>70</v>
      </c>
      <c r="B322">
        <v>1</v>
      </c>
      <c r="D322">
        <v>13</v>
      </c>
      <c r="E322" t="s">
        <v>307</v>
      </c>
      <c r="F322" t="s">
        <v>308</v>
      </c>
      <c r="G322">
        <v>0</v>
      </c>
      <c r="H322">
        <v>0</v>
      </c>
      <c r="I322" t="s">
        <v>309</v>
      </c>
      <c r="J322">
        <v>0</v>
      </c>
      <c r="K322">
        <v>0</v>
      </c>
      <c r="L322" t="s">
        <v>3</v>
      </c>
      <c r="M322" t="s">
        <v>3</v>
      </c>
      <c r="N322">
        <v>0</v>
      </c>
      <c r="P322" t="s">
        <v>310</v>
      </c>
    </row>
    <row r="323" spans="1:16" x14ac:dyDescent="0.2">
      <c r="A323">
        <v>70</v>
      </c>
      <c r="B323">
        <v>1</v>
      </c>
      <c r="D323">
        <v>14</v>
      </c>
      <c r="E323" t="s">
        <v>311</v>
      </c>
      <c r="F323" t="s">
        <v>312</v>
      </c>
      <c r="G323">
        <v>0</v>
      </c>
      <c r="H323">
        <v>0</v>
      </c>
      <c r="I323" t="s">
        <v>3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3</v>
      </c>
    </row>
    <row r="324" spans="1:16" x14ac:dyDescent="0.2">
      <c r="A324">
        <v>70</v>
      </c>
      <c r="B324">
        <v>1</v>
      </c>
      <c r="D324">
        <v>15</v>
      </c>
      <c r="E324" t="s">
        <v>313</v>
      </c>
      <c r="F324" t="s">
        <v>314</v>
      </c>
      <c r="G324">
        <v>0</v>
      </c>
      <c r="H324">
        <v>0</v>
      </c>
      <c r="I324" t="s">
        <v>3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315</v>
      </c>
    </row>
    <row r="325" spans="1:16" x14ac:dyDescent="0.2">
      <c r="A325">
        <v>70</v>
      </c>
      <c r="B325">
        <v>1</v>
      </c>
      <c r="D325">
        <v>16</v>
      </c>
      <c r="E325" t="s">
        <v>316</v>
      </c>
      <c r="F325" t="s">
        <v>317</v>
      </c>
      <c r="G325">
        <v>0</v>
      </c>
      <c r="H325">
        <v>0</v>
      </c>
      <c r="I325" t="s">
        <v>3</v>
      </c>
      <c r="J325">
        <v>3</v>
      </c>
      <c r="K325">
        <v>0</v>
      </c>
      <c r="L325" t="s">
        <v>3</v>
      </c>
      <c r="M325" t="s">
        <v>3</v>
      </c>
      <c r="N325">
        <v>0</v>
      </c>
      <c r="P325" t="s">
        <v>3</v>
      </c>
    </row>
    <row r="326" spans="1:16" x14ac:dyDescent="0.2">
      <c r="A326">
        <v>70</v>
      </c>
      <c r="B326">
        <v>1</v>
      </c>
      <c r="D326">
        <v>17</v>
      </c>
      <c r="E326" t="s">
        <v>318</v>
      </c>
      <c r="F326" t="s">
        <v>319</v>
      </c>
      <c r="G326">
        <v>1</v>
      </c>
      <c r="H326">
        <v>0</v>
      </c>
      <c r="I326" t="s">
        <v>3</v>
      </c>
      <c r="J326">
        <v>3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16" x14ac:dyDescent="0.2">
      <c r="A327">
        <v>70</v>
      </c>
      <c r="B327">
        <v>1</v>
      </c>
      <c r="D327">
        <v>1</v>
      </c>
      <c r="E327" t="s">
        <v>320</v>
      </c>
      <c r="F327" t="s">
        <v>321</v>
      </c>
      <c r="G327">
        <v>0.9</v>
      </c>
      <c r="H327">
        <v>1</v>
      </c>
      <c r="I327" t="s">
        <v>322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323</v>
      </c>
    </row>
    <row r="328" spans="1:16" x14ac:dyDescent="0.2">
      <c r="A328">
        <v>70</v>
      </c>
      <c r="B328">
        <v>1</v>
      </c>
      <c r="D328">
        <v>2</v>
      </c>
      <c r="E328" t="s">
        <v>324</v>
      </c>
      <c r="F328" t="s">
        <v>325</v>
      </c>
      <c r="G328">
        <v>0.85</v>
      </c>
      <c r="H328">
        <v>1</v>
      </c>
      <c r="I328" t="s">
        <v>326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327</v>
      </c>
    </row>
    <row r="329" spans="1:16" x14ac:dyDescent="0.2">
      <c r="A329">
        <v>70</v>
      </c>
      <c r="B329">
        <v>1</v>
      </c>
      <c r="D329">
        <v>3</v>
      </c>
      <c r="E329" t="s">
        <v>328</v>
      </c>
      <c r="F329" t="s">
        <v>329</v>
      </c>
      <c r="G329">
        <v>1.03</v>
      </c>
      <c r="H329">
        <v>0</v>
      </c>
      <c r="I329" t="s">
        <v>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330</v>
      </c>
    </row>
    <row r="330" spans="1:16" x14ac:dyDescent="0.2">
      <c r="A330">
        <v>70</v>
      </c>
      <c r="B330">
        <v>1</v>
      </c>
      <c r="D330">
        <v>4</v>
      </c>
      <c r="E330" t="s">
        <v>331</v>
      </c>
      <c r="F330" t="s">
        <v>332</v>
      </c>
      <c r="G330">
        <v>1.1499999999999999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333</v>
      </c>
    </row>
    <row r="331" spans="1:16" x14ac:dyDescent="0.2">
      <c r="A331">
        <v>70</v>
      </c>
      <c r="B331">
        <v>1</v>
      </c>
      <c r="D331">
        <v>5</v>
      </c>
      <c r="E331" t="s">
        <v>334</v>
      </c>
      <c r="F331" t="s">
        <v>335</v>
      </c>
      <c r="G331">
        <v>7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3</v>
      </c>
    </row>
    <row r="332" spans="1:16" x14ac:dyDescent="0.2">
      <c r="A332">
        <v>70</v>
      </c>
      <c r="B332">
        <v>1</v>
      </c>
      <c r="D332">
        <v>6</v>
      </c>
      <c r="E332" t="s">
        <v>336</v>
      </c>
      <c r="F332" t="s">
        <v>3</v>
      </c>
      <c r="G332">
        <v>2</v>
      </c>
      <c r="H332">
        <v>0</v>
      </c>
      <c r="I332" t="s">
        <v>3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3</v>
      </c>
    </row>
    <row r="334" spans="1:16" x14ac:dyDescent="0.2">
      <c r="A334">
        <v>-1</v>
      </c>
    </row>
    <row r="336" spans="1:16" x14ac:dyDescent="0.2">
      <c r="A336" s="4">
        <v>75</v>
      </c>
      <c r="B336" s="4" t="s">
        <v>337</v>
      </c>
      <c r="C336" s="4">
        <v>2025</v>
      </c>
      <c r="D336" s="4">
        <v>0</v>
      </c>
      <c r="E336" s="4">
        <v>12</v>
      </c>
      <c r="F336" s="4">
        <v>1</v>
      </c>
      <c r="G336" s="4">
        <v>0</v>
      </c>
      <c r="H336" s="4">
        <v>1</v>
      </c>
      <c r="I336" s="4">
        <v>0</v>
      </c>
      <c r="J336" s="4">
        <v>3</v>
      </c>
      <c r="K336" s="4">
        <v>0</v>
      </c>
      <c r="L336" s="4">
        <v>0</v>
      </c>
      <c r="M336" s="4">
        <v>0</v>
      </c>
      <c r="N336" s="4">
        <v>73660935</v>
      </c>
      <c r="O336" s="4">
        <v>1</v>
      </c>
    </row>
    <row r="337" spans="1:50" x14ac:dyDescent="0.2">
      <c r="A337" s="6">
        <v>2</v>
      </c>
      <c r="B337" s="6" t="s">
        <v>338</v>
      </c>
      <c r="C337" s="6" t="s">
        <v>339</v>
      </c>
      <c r="D337" s="6">
        <v>0</v>
      </c>
      <c r="E337" s="6">
        <v>0</v>
      </c>
      <c r="F337" s="6">
        <v>0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>
        <v>73660936</v>
      </c>
    </row>
    <row r="338" spans="1:50" x14ac:dyDescent="0.2">
      <c r="A338" s="6">
        <v>1</v>
      </c>
      <c r="B338" s="6" t="s">
        <v>340</v>
      </c>
      <c r="C338" s="6" t="s">
        <v>341</v>
      </c>
      <c r="D338" s="6">
        <v>2025</v>
      </c>
      <c r="E338" s="6">
        <v>12</v>
      </c>
      <c r="F338" s="6">
        <v>1</v>
      </c>
      <c r="G338" s="6">
        <v>1</v>
      </c>
      <c r="H338" s="6">
        <v>0</v>
      </c>
      <c r="I338" s="6">
        <v>2</v>
      </c>
      <c r="J338" s="6">
        <v>1</v>
      </c>
      <c r="K338" s="6">
        <v>1</v>
      </c>
      <c r="L338" s="6">
        <v>1</v>
      </c>
      <c r="M338" s="6">
        <v>1</v>
      </c>
      <c r="N338" s="6">
        <v>1</v>
      </c>
      <c r="O338" s="6">
        <v>1</v>
      </c>
      <c r="P338" s="6">
        <v>1</v>
      </c>
      <c r="Q338" s="6">
        <v>1</v>
      </c>
      <c r="R338" s="6" t="s">
        <v>3</v>
      </c>
      <c r="S338" s="6" t="s">
        <v>3</v>
      </c>
      <c r="T338" s="6" t="s">
        <v>3</v>
      </c>
      <c r="U338" s="6" t="s">
        <v>3</v>
      </c>
      <c r="V338" s="6" t="s">
        <v>3</v>
      </c>
      <c r="W338" s="6" t="s">
        <v>3</v>
      </c>
      <c r="X338" s="6" t="s">
        <v>3</v>
      </c>
      <c r="Y338" s="6" t="s">
        <v>3</v>
      </c>
      <c r="Z338" s="6" t="s">
        <v>3</v>
      </c>
      <c r="AA338" s="6" t="s">
        <v>3</v>
      </c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>
        <v>73660937</v>
      </c>
      <c r="AO338" s="6" t="s">
        <v>342</v>
      </c>
      <c r="AP338" s="6" t="s">
        <v>343</v>
      </c>
      <c r="AQ338" s="6">
        <v>45982</v>
      </c>
      <c r="AR338" s="6">
        <v>403</v>
      </c>
      <c r="AS338" s="6" t="s">
        <v>344</v>
      </c>
      <c r="AT338" s="6" t="s">
        <v>345</v>
      </c>
      <c r="AU338" s="6" t="s">
        <v>343</v>
      </c>
      <c r="AV338" s="6">
        <v>45720</v>
      </c>
      <c r="AW338" s="6">
        <v>20</v>
      </c>
      <c r="AX338" s="6" t="s">
        <v>346</v>
      </c>
    </row>
    <row r="342" spans="1:50" x14ac:dyDescent="0.2">
      <c r="A342">
        <v>65</v>
      </c>
      <c r="C342">
        <v>1</v>
      </c>
      <c r="D342">
        <v>0</v>
      </c>
      <c r="E3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347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71896</v>
      </c>
      <c r="M1" s="2">
        <v>47705867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52</v>
      </c>
      <c r="C12" s="8">
        <v>0</v>
      </c>
      <c r="D12" s="8"/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5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7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8</v>
      </c>
      <c r="AC12" s="8" t="s">
        <v>9</v>
      </c>
      <c r="AD12" s="8" t="s">
        <v>10</v>
      </c>
      <c r="AE12" s="8" t="s">
        <v>11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45975</v>
      </c>
      <c r="CT12" s="8">
        <v>538</v>
      </c>
      <c r="CU12" s="8">
        <v>16</v>
      </c>
      <c r="CV12" s="8" t="s">
        <v>627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73660935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20</v>
      </c>
      <c r="D16" s="9" t="s">
        <v>21</v>
      </c>
      <c r="E16" s="10">
        <f>ROUND((Source!F192)/1000,2)</f>
        <v>310.88</v>
      </c>
      <c r="F16" s="10">
        <f>ROUND((Source!F193)/1000,2)</f>
        <v>18.010000000000002</v>
      </c>
      <c r="G16" s="10">
        <f>ROUND((Source!F184)/1000,2)</f>
        <v>0</v>
      </c>
      <c r="H16" s="10">
        <f>ROUND((Source!F194)/1000+(Source!F195)/1000,2)</f>
        <v>0</v>
      </c>
      <c r="I16" s="10">
        <f>E16+F16+G16+H16</f>
        <v>328.89</v>
      </c>
      <c r="J16" s="10">
        <f>ROUND((Source!F190+Source!F189)/1000,2)</f>
        <v>41.64</v>
      </c>
      <c r="K16" s="10">
        <v>482.97</v>
      </c>
      <c r="L16" s="10">
        <v>0</v>
      </c>
      <c r="M16" s="10">
        <v>0</v>
      </c>
      <c r="N16" s="10">
        <f>I16+L16+M16</f>
        <v>328.89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264584.64</v>
      </c>
      <c r="AU16" s="10">
        <v>218381.15</v>
      </c>
      <c r="AV16" s="10">
        <v>0</v>
      </c>
      <c r="AW16" s="10">
        <v>0</v>
      </c>
      <c r="AX16" s="10">
        <v>0</v>
      </c>
      <c r="AY16" s="10">
        <v>4559.0600000000004</v>
      </c>
      <c r="AZ16" s="10">
        <v>4129.8600000000006</v>
      </c>
      <c r="BA16" s="10">
        <v>37514.57</v>
      </c>
      <c r="BB16" s="10">
        <v>310875.74</v>
      </c>
      <c r="BC16" s="10">
        <v>18014.61</v>
      </c>
      <c r="BD16" s="10">
        <v>0</v>
      </c>
      <c r="BE16" s="10">
        <v>0</v>
      </c>
      <c r="BF16" s="10">
        <v>78.388300000000001</v>
      </c>
      <c r="BG16" s="10">
        <v>7.6569200000000004</v>
      </c>
      <c r="BH16" s="10">
        <v>0</v>
      </c>
      <c r="BI16" s="10">
        <v>41436.69</v>
      </c>
      <c r="BJ16" s="10">
        <v>22869.02</v>
      </c>
      <c r="BK16" s="10">
        <v>328890.34999999998</v>
      </c>
    </row>
    <row r="17" spans="1:63" x14ac:dyDescent="0.2">
      <c r="A17" s="9">
        <v>3</v>
      </c>
      <c r="B17" s="9">
        <v>2</v>
      </c>
      <c r="C17" s="9" t="s">
        <v>250</v>
      </c>
      <c r="D17" s="9" t="s">
        <v>251</v>
      </c>
      <c r="E17" s="10">
        <f>ROUND((Source!F264)/1000,2)</f>
        <v>0</v>
      </c>
      <c r="F17" s="10">
        <f>ROUND((Source!F265)/1000,2)</f>
        <v>0</v>
      </c>
      <c r="G17" s="10">
        <f>ROUND((Source!F256)/1000,2)</f>
        <v>0</v>
      </c>
      <c r="H17" s="10">
        <f>ROUND((Source!F266)/1000+(Source!F267)/1000,2)</f>
        <v>3.66</v>
      </c>
      <c r="I17" s="10">
        <f>E17+F17+G17+H17</f>
        <v>3.66</v>
      </c>
      <c r="J17" s="10">
        <f>ROUND((Source!F262+Source!F261)/1000,2)</f>
        <v>1.74</v>
      </c>
      <c r="K17" s="10">
        <v>1.74</v>
      </c>
      <c r="L17" s="10">
        <v>0</v>
      </c>
      <c r="M17" s="10">
        <v>0</v>
      </c>
      <c r="N17" s="10">
        <f>I17+L17+M17</f>
        <v>3.66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1742.47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1742.47</v>
      </c>
      <c r="BB17" s="10">
        <v>0</v>
      </c>
      <c r="BC17" s="10">
        <v>0</v>
      </c>
      <c r="BD17" s="10">
        <v>3659.19</v>
      </c>
      <c r="BE17" s="10">
        <v>0</v>
      </c>
      <c r="BF17" s="10">
        <v>2.4609999999999999</v>
      </c>
      <c r="BG17" s="10">
        <v>0</v>
      </c>
      <c r="BH17" s="10">
        <v>0</v>
      </c>
      <c r="BI17" s="10">
        <v>1289.43</v>
      </c>
      <c r="BJ17" s="10">
        <v>627.29</v>
      </c>
      <c r="BK17" s="10">
        <v>3659.19</v>
      </c>
    </row>
    <row r="19" spans="1:63" x14ac:dyDescent="0.2">
      <c r="A19" s="2">
        <v>51</v>
      </c>
      <c r="E19" s="2">
        <v>310.88</v>
      </c>
      <c r="F19" s="2">
        <v>18.010000000000002</v>
      </c>
      <c r="G19" s="2">
        <v>0</v>
      </c>
      <c r="H19" s="2">
        <v>3.66</v>
      </c>
      <c r="I19" s="2">
        <v>332.55</v>
      </c>
      <c r="J19" s="2">
        <v>43.38</v>
      </c>
      <c r="K19" s="2">
        <v>484.71</v>
      </c>
      <c r="L19" s="2">
        <v>0</v>
      </c>
      <c r="M19" s="2">
        <v>0</v>
      </c>
      <c r="N19" s="2">
        <v>332.55</v>
      </c>
    </row>
    <row r="21" spans="1:63" x14ac:dyDescent="0.2">
      <c r="A21" s="11">
        <v>50</v>
      </c>
      <c r="B21" s="11">
        <v>0</v>
      </c>
      <c r="C21" s="11">
        <v>0</v>
      </c>
      <c r="D21" s="11">
        <v>1</v>
      </c>
      <c r="E21" s="11">
        <v>201</v>
      </c>
      <c r="F21" s="11">
        <v>266327.11</v>
      </c>
      <c r="G21" s="11" t="s">
        <v>119</v>
      </c>
      <c r="H21" s="11" t="s">
        <v>120</v>
      </c>
      <c r="I21" s="11"/>
      <c r="J21" s="11"/>
      <c r="K21" s="11">
        <v>201</v>
      </c>
      <c r="L21" s="11">
        <v>1</v>
      </c>
      <c r="M21" s="11">
        <v>3</v>
      </c>
      <c r="N21" s="11" t="s">
        <v>3</v>
      </c>
      <c r="O21" s="11">
        <v>2</v>
      </c>
      <c r="P21" s="11"/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202</v>
      </c>
      <c r="F22" s="11">
        <v>218381.15</v>
      </c>
      <c r="G22" s="11" t="s">
        <v>121</v>
      </c>
      <c r="H22" s="11" t="s">
        <v>122</v>
      </c>
      <c r="I22" s="11"/>
      <c r="J22" s="11"/>
      <c r="K22" s="11">
        <v>202</v>
      </c>
      <c r="L22" s="11">
        <v>2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222</v>
      </c>
      <c r="F23" s="11">
        <v>0</v>
      </c>
      <c r="G23" s="11" t="s">
        <v>123</v>
      </c>
      <c r="H23" s="11" t="s">
        <v>124</v>
      </c>
      <c r="I23" s="11"/>
      <c r="J23" s="11"/>
      <c r="K23" s="11">
        <v>222</v>
      </c>
      <c r="L23" s="11">
        <v>3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225</v>
      </c>
      <c r="F24" s="11">
        <v>218381.15</v>
      </c>
      <c r="G24" s="11" t="s">
        <v>125</v>
      </c>
      <c r="H24" s="11" t="s">
        <v>126</v>
      </c>
      <c r="I24" s="11"/>
      <c r="J24" s="11"/>
      <c r="K24" s="11">
        <v>225</v>
      </c>
      <c r="L24" s="11">
        <v>4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226</v>
      </c>
      <c r="F25" s="11">
        <v>218381.15</v>
      </c>
      <c r="G25" s="11" t="s">
        <v>127</v>
      </c>
      <c r="H25" s="11" t="s">
        <v>128</v>
      </c>
      <c r="I25" s="11"/>
      <c r="J25" s="11"/>
      <c r="K25" s="11">
        <v>226</v>
      </c>
      <c r="L25" s="11">
        <v>5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227</v>
      </c>
      <c r="F26" s="11">
        <v>0</v>
      </c>
      <c r="G26" s="11" t="s">
        <v>129</v>
      </c>
      <c r="H26" s="11" t="s">
        <v>130</v>
      </c>
      <c r="I26" s="11"/>
      <c r="J26" s="11"/>
      <c r="K26" s="11">
        <v>227</v>
      </c>
      <c r="L26" s="11">
        <v>6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228</v>
      </c>
      <c r="F27" s="11">
        <v>218381.15</v>
      </c>
      <c r="G27" s="11" t="s">
        <v>131</v>
      </c>
      <c r="H27" s="11" t="s">
        <v>132</v>
      </c>
      <c r="I27" s="11"/>
      <c r="J27" s="11"/>
      <c r="K27" s="11">
        <v>228</v>
      </c>
      <c r="L27" s="11">
        <v>7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216</v>
      </c>
      <c r="F28" s="11">
        <v>0</v>
      </c>
      <c r="G28" s="11" t="s">
        <v>133</v>
      </c>
      <c r="H28" s="11" t="s">
        <v>134</v>
      </c>
      <c r="I28" s="11"/>
      <c r="J28" s="11"/>
      <c r="K28" s="11">
        <v>216</v>
      </c>
      <c r="L28" s="11">
        <v>8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223</v>
      </c>
      <c r="F29" s="11">
        <v>0</v>
      </c>
      <c r="G29" s="11" t="s">
        <v>135</v>
      </c>
      <c r="H29" s="11" t="s">
        <v>136</v>
      </c>
      <c r="I29" s="11"/>
      <c r="J29" s="11"/>
      <c r="K29" s="11">
        <v>223</v>
      </c>
      <c r="L29" s="11">
        <v>9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229</v>
      </c>
      <c r="F30" s="11">
        <v>0</v>
      </c>
      <c r="G30" s="11" t="s">
        <v>137</v>
      </c>
      <c r="H30" s="11" t="s">
        <v>138</v>
      </c>
      <c r="I30" s="11"/>
      <c r="J30" s="11"/>
      <c r="K30" s="11">
        <v>229</v>
      </c>
      <c r="L30" s="11">
        <v>10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203</v>
      </c>
      <c r="F31" s="11">
        <v>4559.0599999999995</v>
      </c>
      <c r="G31" s="11" t="s">
        <v>139</v>
      </c>
      <c r="H31" s="11" t="s">
        <v>140</v>
      </c>
      <c r="I31" s="11"/>
      <c r="J31" s="11"/>
      <c r="K31" s="11">
        <v>203</v>
      </c>
      <c r="L31" s="11">
        <v>11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231</v>
      </c>
      <c r="F32" s="11">
        <v>0</v>
      </c>
      <c r="G32" s="11" t="s">
        <v>141</v>
      </c>
      <c r="H32" s="11" t="s">
        <v>142</v>
      </c>
      <c r="I32" s="11"/>
      <c r="J32" s="11"/>
      <c r="K32" s="11">
        <v>231</v>
      </c>
      <c r="L32" s="11">
        <v>12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204</v>
      </c>
      <c r="F33" s="11">
        <v>4129.8600000000006</v>
      </c>
      <c r="G33" s="11" t="s">
        <v>143</v>
      </c>
      <c r="H33" s="11" t="s">
        <v>144</v>
      </c>
      <c r="I33" s="11"/>
      <c r="J33" s="11"/>
      <c r="K33" s="11">
        <v>204</v>
      </c>
      <c r="L33" s="11">
        <v>13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205</v>
      </c>
      <c r="F34" s="11">
        <v>39257.039999999994</v>
      </c>
      <c r="G34" s="11" t="s">
        <v>145</v>
      </c>
      <c r="H34" s="11" t="s">
        <v>146</v>
      </c>
      <c r="I34" s="11"/>
      <c r="J34" s="11"/>
      <c r="K34" s="11">
        <v>205</v>
      </c>
      <c r="L34" s="11">
        <v>14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232</v>
      </c>
      <c r="F35" s="11">
        <v>0</v>
      </c>
      <c r="G35" s="11" t="s">
        <v>147</v>
      </c>
      <c r="H35" s="11" t="s">
        <v>148</v>
      </c>
      <c r="I35" s="11"/>
      <c r="J35" s="11"/>
      <c r="K35" s="11">
        <v>232</v>
      </c>
      <c r="L35" s="11">
        <v>15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214</v>
      </c>
      <c r="F36" s="11">
        <v>310875.74</v>
      </c>
      <c r="G36" s="11" t="s">
        <v>149</v>
      </c>
      <c r="H36" s="11" t="s">
        <v>150</v>
      </c>
      <c r="I36" s="11"/>
      <c r="J36" s="11"/>
      <c r="K36" s="11">
        <v>214</v>
      </c>
      <c r="L36" s="11">
        <v>16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215</v>
      </c>
      <c r="F37" s="11">
        <v>18014.61</v>
      </c>
      <c r="G37" s="11" t="s">
        <v>151</v>
      </c>
      <c r="H37" s="11" t="s">
        <v>152</v>
      </c>
      <c r="I37" s="11"/>
      <c r="J37" s="11"/>
      <c r="K37" s="11">
        <v>215</v>
      </c>
      <c r="L37" s="11">
        <v>17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217</v>
      </c>
      <c r="F38" s="11">
        <v>3659.19</v>
      </c>
      <c r="G38" s="11" t="s">
        <v>153</v>
      </c>
      <c r="H38" s="11" t="s">
        <v>154</v>
      </c>
      <c r="I38" s="11"/>
      <c r="J38" s="11"/>
      <c r="K38" s="11">
        <v>217</v>
      </c>
      <c r="L38" s="11">
        <v>18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230</v>
      </c>
      <c r="F39" s="11">
        <v>0</v>
      </c>
      <c r="G39" s="11" t="s">
        <v>155</v>
      </c>
      <c r="H39" s="11" t="s">
        <v>156</v>
      </c>
      <c r="I39" s="11"/>
      <c r="J39" s="11"/>
      <c r="K39" s="11">
        <v>230</v>
      </c>
      <c r="L39" s="11">
        <v>19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206</v>
      </c>
      <c r="F40" s="11">
        <v>0</v>
      </c>
      <c r="G40" s="11" t="s">
        <v>157</v>
      </c>
      <c r="H40" s="11" t="s">
        <v>158</v>
      </c>
      <c r="I40" s="11"/>
      <c r="J40" s="11"/>
      <c r="K40" s="11">
        <v>206</v>
      </c>
      <c r="L40" s="11">
        <v>20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207</v>
      </c>
      <c r="F41" s="11">
        <v>80.849299999999999</v>
      </c>
      <c r="G41" s="11" t="s">
        <v>159</v>
      </c>
      <c r="H41" s="11" t="s">
        <v>160</v>
      </c>
      <c r="I41" s="11"/>
      <c r="J41" s="11"/>
      <c r="K41" s="11">
        <v>207</v>
      </c>
      <c r="L41" s="11">
        <v>21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208</v>
      </c>
      <c r="F42" s="11">
        <v>7.6569200000000004</v>
      </c>
      <c r="G42" s="11" t="s">
        <v>161</v>
      </c>
      <c r="H42" s="11" t="s">
        <v>162</v>
      </c>
      <c r="I42" s="11"/>
      <c r="J42" s="11"/>
      <c r="K42" s="11">
        <v>208</v>
      </c>
      <c r="L42" s="11">
        <v>22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209</v>
      </c>
      <c r="F43" s="11">
        <v>0</v>
      </c>
      <c r="G43" s="11" t="s">
        <v>163</v>
      </c>
      <c r="H43" s="11" t="s">
        <v>164</v>
      </c>
      <c r="I43" s="11"/>
      <c r="J43" s="11"/>
      <c r="K43" s="11">
        <v>209</v>
      </c>
      <c r="L43" s="11">
        <v>23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233</v>
      </c>
      <c r="F44" s="11">
        <v>0</v>
      </c>
      <c r="G44" s="11" t="s">
        <v>165</v>
      </c>
      <c r="H44" s="11" t="s">
        <v>166</v>
      </c>
      <c r="I44" s="11"/>
      <c r="J44" s="11"/>
      <c r="K44" s="11">
        <v>233</v>
      </c>
      <c r="L44" s="11">
        <v>24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210</v>
      </c>
      <c r="F45" s="11">
        <v>42726.12</v>
      </c>
      <c r="G45" s="11" t="s">
        <v>167</v>
      </c>
      <c r="H45" s="11" t="s">
        <v>168</v>
      </c>
      <c r="I45" s="11"/>
      <c r="J45" s="11"/>
      <c r="K45" s="11">
        <v>210</v>
      </c>
      <c r="L45" s="11">
        <v>25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211</v>
      </c>
      <c r="F46" s="11">
        <v>23496.31</v>
      </c>
      <c r="G46" s="11" t="s">
        <v>169</v>
      </c>
      <c r="H46" s="11" t="s">
        <v>170</v>
      </c>
      <c r="I46" s="11"/>
      <c r="J46" s="11"/>
      <c r="K46" s="11">
        <v>211</v>
      </c>
      <c r="L46" s="11">
        <v>26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224</v>
      </c>
      <c r="F47" s="11">
        <v>332549.53999999998</v>
      </c>
      <c r="G47" s="11" t="s">
        <v>171</v>
      </c>
      <c r="H47" s="11" t="s">
        <v>172</v>
      </c>
      <c r="I47" s="11"/>
      <c r="J47" s="11"/>
      <c r="K47" s="11">
        <v>224</v>
      </c>
      <c r="L47" s="11">
        <v>27</v>
      </c>
      <c r="M47" s="11">
        <v>3</v>
      </c>
      <c r="N47" s="11" t="s">
        <v>3</v>
      </c>
      <c r="O47" s="11">
        <v>2</v>
      </c>
      <c r="P47" s="11"/>
    </row>
    <row r="49" spans="1:50" x14ac:dyDescent="0.2">
      <c r="A49" s="2">
        <v>-1</v>
      </c>
    </row>
    <row r="52" spans="1:50" x14ac:dyDescent="0.2">
      <c r="A52" s="12">
        <v>75</v>
      </c>
      <c r="B52" s="12" t="s">
        <v>337</v>
      </c>
      <c r="C52" s="12">
        <v>2025</v>
      </c>
      <c r="D52" s="12">
        <v>0</v>
      </c>
      <c r="E52" s="12">
        <v>12</v>
      </c>
      <c r="F52" s="12">
        <v>1</v>
      </c>
      <c r="G52" s="12">
        <v>0</v>
      </c>
      <c r="H52" s="12">
        <v>1</v>
      </c>
      <c r="I52" s="12">
        <v>0</v>
      </c>
      <c r="J52" s="12">
        <v>3</v>
      </c>
      <c r="K52" s="12">
        <v>0</v>
      </c>
      <c r="L52" s="12">
        <v>0</v>
      </c>
      <c r="M52" s="12">
        <v>0</v>
      </c>
      <c r="N52" s="12">
        <v>73660935</v>
      </c>
      <c r="O52" s="12">
        <v>1</v>
      </c>
    </row>
    <row r="53" spans="1:50" x14ac:dyDescent="0.2">
      <c r="A53" s="13">
        <v>2</v>
      </c>
      <c r="B53" s="13" t="s">
        <v>338</v>
      </c>
      <c r="C53" s="13" t="s">
        <v>339</v>
      </c>
      <c r="D53" s="13">
        <v>0</v>
      </c>
      <c r="E53" s="13">
        <v>0</v>
      </c>
      <c r="F53" s="13">
        <v>0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73660936</v>
      </c>
    </row>
    <row r="54" spans="1:50" x14ac:dyDescent="0.2">
      <c r="A54" s="13">
        <v>1</v>
      </c>
      <c r="B54" s="13" t="s">
        <v>340</v>
      </c>
      <c r="C54" s="13" t="s">
        <v>341</v>
      </c>
      <c r="D54" s="13">
        <v>2025</v>
      </c>
      <c r="E54" s="13">
        <v>12</v>
      </c>
      <c r="F54" s="13">
        <v>1</v>
      </c>
      <c r="G54" s="13">
        <v>1</v>
      </c>
      <c r="H54" s="13">
        <v>0</v>
      </c>
      <c r="I54" s="13">
        <v>2</v>
      </c>
      <c r="J54" s="13">
        <v>1</v>
      </c>
      <c r="K54" s="13">
        <v>1</v>
      </c>
      <c r="L54" s="13">
        <v>1</v>
      </c>
      <c r="M54" s="13">
        <v>1</v>
      </c>
      <c r="N54" s="13">
        <v>1</v>
      </c>
      <c r="O54" s="13">
        <v>1</v>
      </c>
      <c r="P54" s="13">
        <v>1</v>
      </c>
      <c r="Q54" s="13">
        <v>1</v>
      </c>
      <c r="R54" s="13" t="s">
        <v>3</v>
      </c>
      <c r="S54" s="13" t="s">
        <v>3</v>
      </c>
      <c r="T54" s="13" t="s">
        <v>3</v>
      </c>
      <c r="U54" s="13" t="s">
        <v>3</v>
      </c>
      <c r="V54" s="13" t="s">
        <v>3</v>
      </c>
      <c r="W54" s="13" t="s">
        <v>3</v>
      </c>
      <c r="X54" s="13" t="s">
        <v>3</v>
      </c>
      <c r="Y54" s="13" t="s">
        <v>3</v>
      </c>
      <c r="Z54" s="13" t="s">
        <v>3</v>
      </c>
      <c r="AA54" s="13" t="s">
        <v>3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73660937</v>
      </c>
      <c r="AO54" s="13" t="s">
        <v>342</v>
      </c>
      <c r="AP54" s="13" t="s">
        <v>343</v>
      </c>
      <c r="AQ54" s="13">
        <v>45982</v>
      </c>
      <c r="AR54" s="13">
        <v>403</v>
      </c>
      <c r="AS54" s="13" t="s">
        <v>344</v>
      </c>
      <c r="AT54" s="13" t="s">
        <v>345</v>
      </c>
      <c r="AU54" s="13" t="s">
        <v>343</v>
      </c>
      <c r="AV54" s="13">
        <v>45720</v>
      </c>
      <c r="AW54" s="13">
        <v>20</v>
      </c>
      <c r="AX54" s="13" t="s">
        <v>346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0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73660935</v>
      </c>
      <c r="C1">
        <v>73661292</v>
      </c>
      <c r="D1">
        <v>48936703</v>
      </c>
      <c r="E1">
        <v>109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2031828327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433.57</v>
      </c>
      <c r="AE1">
        <v>0</v>
      </c>
      <c r="AF1">
        <v>0</v>
      </c>
      <c r="AG1">
        <v>0</v>
      </c>
      <c r="AH1">
        <v>433.57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73661294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66769.78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66769.78</v>
      </c>
      <c r="BU1">
        <v>154</v>
      </c>
      <c r="BV1">
        <v>0</v>
      </c>
      <c r="BW1">
        <v>1</v>
      </c>
      <c r="CU1">
        <f>ROUND(AT1*Source!I28*AH1*AL1,2)</f>
        <v>3204.95</v>
      </c>
      <c r="CV1">
        <f>ROUND(Y1*Source!I28,7)</f>
        <v>7.3920000000000003</v>
      </c>
      <c r="CW1">
        <v>0</v>
      </c>
      <c r="CX1">
        <f>ROUND(Y1*Source!I28,7)</f>
        <v>7.3920000000000003</v>
      </c>
      <c r="CY1">
        <f>AD1</f>
        <v>433.57</v>
      </c>
      <c r="CZ1">
        <f>AH1</f>
        <v>433.57</v>
      </c>
      <c r="DA1">
        <f>AL1</f>
        <v>1</v>
      </c>
      <c r="DB1">
        <f t="shared" ref="DB1:DB32" si="1">ROUND(ROUND(AT1*CZ1,2),6)</f>
        <v>66769.78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3204.95</v>
      </c>
      <c r="DJ1">
        <f>DI1</f>
        <v>3204.95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73660935</v>
      </c>
      <c r="C2">
        <v>73661295</v>
      </c>
      <c r="D2">
        <v>48936693</v>
      </c>
      <c r="E2">
        <v>109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-1046754522</v>
      </c>
      <c r="Y2">
        <f t="shared" si="0"/>
        <v>88.5</v>
      </c>
      <c r="AA2">
        <v>0</v>
      </c>
      <c r="AB2">
        <v>0</v>
      </c>
      <c r="AC2">
        <v>0</v>
      </c>
      <c r="AD2">
        <v>415.67</v>
      </c>
      <c r="AE2">
        <v>0</v>
      </c>
      <c r="AF2">
        <v>0</v>
      </c>
      <c r="AG2">
        <v>0</v>
      </c>
      <c r="AH2">
        <v>415.67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73661297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36786.794999999998</v>
      </c>
      <c r="BN2">
        <v>88.5</v>
      </c>
      <c r="BO2">
        <v>0</v>
      </c>
      <c r="BP2">
        <v>1</v>
      </c>
      <c r="BQ2">
        <v>0</v>
      </c>
      <c r="BR2">
        <v>0</v>
      </c>
      <c r="BS2">
        <v>0</v>
      </c>
      <c r="BT2">
        <v>36786.794999999998</v>
      </c>
      <c r="BU2">
        <v>88.5</v>
      </c>
      <c r="BV2">
        <v>0</v>
      </c>
      <c r="BW2">
        <v>1</v>
      </c>
      <c r="CU2">
        <f>ROUND(AT2*Source!I29*AH2*AL2,2)</f>
        <v>1765.77</v>
      </c>
      <c r="CV2">
        <f>ROUND(Y2*Source!I29,7)</f>
        <v>4.2480000000000002</v>
      </c>
      <c r="CW2">
        <v>0</v>
      </c>
      <c r="CX2">
        <f>ROUND(Y2*Source!I29,7)</f>
        <v>4.2480000000000002</v>
      </c>
      <c r="CY2">
        <f>AD2</f>
        <v>415.67</v>
      </c>
      <c r="CZ2">
        <f>AH2</f>
        <v>415.67</v>
      </c>
      <c r="DA2">
        <f>AL2</f>
        <v>1</v>
      </c>
      <c r="DB2">
        <f t="shared" si="1"/>
        <v>36786.800000000003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1765.77</v>
      </c>
      <c r="DJ2">
        <f>DI2</f>
        <v>1765.77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73660935</v>
      </c>
      <c r="C3">
        <v>73661298</v>
      </c>
      <c r="D3">
        <v>49736471</v>
      </c>
      <c r="E3">
        <v>110</v>
      </c>
      <c r="F3">
        <v>1</v>
      </c>
      <c r="G3">
        <v>1</v>
      </c>
      <c r="H3">
        <v>1</v>
      </c>
      <c r="I3" t="s">
        <v>353</v>
      </c>
      <c r="J3" t="s">
        <v>3</v>
      </c>
      <c r="K3" t="s">
        <v>354</v>
      </c>
      <c r="L3">
        <v>1191</v>
      </c>
      <c r="N3">
        <v>1013</v>
      </c>
      <c r="O3" t="s">
        <v>350</v>
      </c>
      <c r="P3" t="s">
        <v>350</v>
      </c>
      <c r="Q3">
        <v>1</v>
      </c>
      <c r="W3">
        <v>0</v>
      </c>
      <c r="X3">
        <v>388411409</v>
      </c>
      <c r="Y3">
        <f t="shared" si="0"/>
        <v>0.2</v>
      </c>
      <c r="AA3">
        <v>0</v>
      </c>
      <c r="AB3">
        <v>0</v>
      </c>
      <c r="AC3">
        <v>0</v>
      </c>
      <c r="AD3">
        <v>453.46</v>
      </c>
      <c r="AE3">
        <v>0</v>
      </c>
      <c r="AF3">
        <v>0</v>
      </c>
      <c r="AG3">
        <v>0</v>
      </c>
      <c r="AH3">
        <v>453.46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</v>
      </c>
      <c r="AU3" t="s">
        <v>3</v>
      </c>
      <c r="AV3">
        <v>1</v>
      </c>
      <c r="AW3">
        <v>2</v>
      </c>
      <c r="AX3">
        <v>73661303</v>
      </c>
      <c r="AY3">
        <v>2</v>
      </c>
      <c r="AZ3">
        <v>131072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90.692000000000007</v>
      </c>
      <c r="BN3">
        <v>0.2</v>
      </c>
      <c r="BO3">
        <v>0</v>
      </c>
      <c r="BP3">
        <v>1</v>
      </c>
      <c r="BQ3">
        <v>0</v>
      </c>
      <c r="BR3">
        <v>0</v>
      </c>
      <c r="BS3">
        <v>0</v>
      </c>
      <c r="BT3">
        <v>90.692000000000007</v>
      </c>
      <c r="BU3">
        <v>0.2</v>
      </c>
      <c r="BV3">
        <v>0</v>
      </c>
      <c r="BW3">
        <v>1</v>
      </c>
      <c r="CU3">
        <f>ROUND(AT3*Source!I30*AH3*AL3,2)</f>
        <v>725.54</v>
      </c>
      <c r="CV3">
        <f>ROUND(Y3*Source!I30,7)</f>
        <v>1.6</v>
      </c>
      <c r="CW3">
        <v>0</v>
      </c>
      <c r="CX3">
        <f>ROUND(Y3*Source!I30,7)</f>
        <v>1.6</v>
      </c>
      <c r="CY3">
        <f>AD3</f>
        <v>453.46</v>
      </c>
      <c r="CZ3">
        <f>AH3</f>
        <v>453.46</v>
      </c>
      <c r="DA3">
        <f>AL3</f>
        <v>1</v>
      </c>
      <c r="DB3">
        <f t="shared" si="1"/>
        <v>90.69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725.54</v>
      </c>
      <c r="DJ3">
        <f>DI3</f>
        <v>725.54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73660935</v>
      </c>
      <c r="C4">
        <v>73661298</v>
      </c>
      <c r="D4">
        <v>49736687</v>
      </c>
      <c r="E4">
        <v>110</v>
      </c>
      <c r="F4">
        <v>1</v>
      </c>
      <c r="G4">
        <v>1</v>
      </c>
      <c r="H4">
        <v>1</v>
      </c>
      <c r="I4" t="s">
        <v>355</v>
      </c>
      <c r="J4" t="s">
        <v>3</v>
      </c>
      <c r="K4" t="s">
        <v>356</v>
      </c>
      <c r="L4">
        <v>1191</v>
      </c>
      <c r="N4">
        <v>1013</v>
      </c>
      <c r="O4" t="s">
        <v>350</v>
      </c>
      <c r="P4" t="s">
        <v>350</v>
      </c>
      <c r="Q4">
        <v>1</v>
      </c>
      <c r="W4">
        <v>0</v>
      </c>
      <c r="X4">
        <v>-1417349443</v>
      </c>
      <c r="Y4">
        <f t="shared" si="0"/>
        <v>0.11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0.11</v>
      </c>
      <c r="AU4" t="s">
        <v>3</v>
      </c>
      <c r="AV4">
        <v>2</v>
      </c>
      <c r="AW4">
        <v>2</v>
      </c>
      <c r="AX4">
        <v>73661304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0.88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73660935</v>
      </c>
      <c r="C5">
        <v>73661298</v>
      </c>
      <c r="D5">
        <v>49743650</v>
      </c>
      <c r="E5">
        <v>1</v>
      </c>
      <c r="F5">
        <v>1</v>
      </c>
      <c r="G5">
        <v>1</v>
      </c>
      <c r="H5">
        <v>2</v>
      </c>
      <c r="I5" t="s">
        <v>357</v>
      </c>
      <c r="J5" t="s">
        <v>358</v>
      </c>
      <c r="K5" t="s">
        <v>359</v>
      </c>
      <c r="L5">
        <v>1368</v>
      </c>
      <c r="N5">
        <v>1011</v>
      </c>
      <c r="O5" t="s">
        <v>360</v>
      </c>
      <c r="P5" t="s">
        <v>360</v>
      </c>
      <c r="Q5">
        <v>1</v>
      </c>
      <c r="W5">
        <v>0</v>
      </c>
      <c r="X5">
        <v>1648755577</v>
      </c>
      <c r="Y5">
        <f t="shared" si="0"/>
        <v>0.11</v>
      </c>
      <c r="AA5">
        <v>0</v>
      </c>
      <c r="AB5">
        <v>14.91</v>
      </c>
      <c r="AC5">
        <v>0</v>
      </c>
      <c r="AD5">
        <v>0</v>
      </c>
      <c r="AE5">
        <v>0</v>
      </c>
      <c r="AF5">
        <v>14.91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0.11</v>
      </c>
      <c r="AU5" t="s">
        <v>3</v>
      </c>
      <c r="AV5">
        <v>1</v>
      </c>
      <c r="AW5">
        <v>2</v>
      </c>
      <c r="AX5">
        <v>73661305</v>
      </c>
      <c r="AY5">
        <v>2</v>
      </c>
      <c r="AZ5">
        <v>32768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1.6401000000000001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1.6401000000000001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ROUND(Y5*Source!I30*DO5,7)</f>
        <v>0</v>
      </c>
      <c r="CX5">
        <f>ROUND(Y5*Source!I30,7)</f>
        <v>0.88</v>
      </c>
      <c r="CY5">
        <f>AB5</f>
        <v>14.91</v>
      </c>
      <c r="CZ5">
        <f>AF5</f>
        <v>14.91</v>
      </c>
      <c r="DA5">
        <f>AJ5</f>
        <v>1</v>
      </c>
      <c r="DB5">
        <f t="shared" si="1"/>
        <v>1.64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13.12</v>
      </c>
      <c r="DH5">
        <f t="shared" si="4"/>
        <v>0</v>
      </c>
      <c r="DI5">
        <f t="shared" si="5"/>
        <v>0</v>
      </c>
      <c r="DJ5">
        <f>DG5+DH5</f>
        <v>13.12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73660935</v>
      </c>
      <c r="C6">
        <v>73661298</v>
      </c>
      <c r="D6">
        <v>49743666</v>
      </c>
      <c r="E6">
        <v>1</v>
      </c>
      <c r="F6">
        <v>1</v>
      </c>
      <c r="G6">
        <v>1</v>
      </c>
      <c r="H6">
        <v>2</v>
      </c>
      <c r="I6" t="s">
        <v>361</v>
      </c>
      <c r="J6" t="s">
        <v>362</v>
      </c>
      <c r="K6" t="s">
        <v>363</v>
      </c>
      <c r="L6">
        <v>1368</v>
      </c>
      <c r="N6">
        <v>1011</v>
      </c>
      <c r="O6" t="s">
        <v>360</v>
      </c>
      <c r="P6" t="s">
        <v>360</v>
      </c>
      <c r="Q6">
        <v>1</v>
      </c>
      <c r="W6">
        <v>0</v>
      </c>
      <c r="X6">
        <v>2027809641</v>
      </c>
      <c r="Y6">
        <f t="shared" si="0"/>
        <v>0.11</v>
      </c>
      <c r="AA6">
        <v>0</v>
      </c>
      <c r="AB6">
        <v>593.38</v>
      </c>
      <c r="AC6">
        <v>533.01</v>
      </c>
      <c r="AD6">
        <v>0</v>
      </c>
      <c r="AE6">
        <v>0</v>
      </c>
      <c r="AF6">
        <v>482.42</v>
      </c>
      <c r="AG6">
        <v>533.01</v>
      </c>
      <c r="AH6">
        <v>0</v>
      </c>
      <c r="AI6">
        <v>1</v>
      </c>
      <c r="AJ6">
        <v>1.23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0.11</v>
      </c>
      <c r="AU6" t="s">
        <v>3</v>
      </c>
      <c r="AV6">
        <v>1</v>
      </c>
      <c r="AW6">
        <v>2</v>
      </c>
      <c r="AX6">
        <v>73661306</v>
      </c>
      <c r="AY6">
        <v>2</v>
      </c>
      <c r="AZ6">
        <v>98304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53.066200000000002</v>
      </c>
      <c r="BL6">
        <v>58.631099999999996</v>
      </c>
      <c r="BM6">
        <v>0</v>
      </c>
      <c r="BN6">
        <v>0</v>
      </c>
      <c r="BO6">
        <v>0.11</v>
      </c>
      <c r="BP6">
        <v>1</v>
      </c>
      <c r="BQ6">
        <v>0</v>
      </c>
      <c r="BR6">
        <v>53.066200000000002</v>
      </c>
      <c r="BS6">
        <v>58.631099999999996</v>
      </c>
      <c r="BT6">
        <v>0</v>
      </c>
      <c r="BU6">
        <v>0</v>
      </c>
      <c r="BV6">
        <v>0.11</v>
      </c>
      <c r="BW6">
        <v>1</v>
      </c>
      <c r="CV6">
        <v>0</v>
      </c>
      <c r="CW6">
        <f>ROUND(Y6*Source!I30*DO6,7)</f>
        <v>0.88</v>
      </c>
      <c r="CX6">
        <f>ROUND(Y6*Source!I30,7)</f>
        <v>0.88</v>
      </c>
      <c r="CY6">
        <f>AB6</f>
        <v>593.38</v>
      </c>
      <c r="CZ6">
        <f>AF6</f>
        <v>482.42</v>
      </c>
      <c r="DA6">
        <f>AJ6</f>
        <v>1.23</v>
      </c>
      <c r="DB6">
        <f t="shared" si="1"/>
        <v>53.07</v>
      </c>
      <c r="DC6">
        <f t="shared" si="2"/>
        <v>58.63</v>
      </c>
      <c r="DD6" t="s">
        <v>3</v>
      </c>
      <c r="DE6" t="s">
        <v>3</v>
      </c>
      <c r="DF6">
        <f t="shared" si="3"/>
        <v>0</v>
      </c>
      <c r="DG6">
        <f>ROUND(ROUND(AF6*AJ6,2)*CX6,2)</f>
        <v>522.16999999999996</v>
      </c>
      <c r="DH6">
        <f t="shared" si="4"/>
        <v>469.05</v>
      </c>
      <c r="DI6">
        <f t="shared" si="5"/>
        <v>0</v>
      </c>
      <c r="DJ6">
        <f>DG6+DH6</f>
        <v>991.22</v>
      </c>
      <c r="DK6">
        <v>0</v>
      </c>
      <c r="DL6" t="s">
        <v>364</v>
      </c>
      <c r="DM6">
        <v>4</v>
      </c>
      <c r="DN6" t="s">
        <v>350</v>
      </c>
      <c r="DO6">
        <v>1</v>
      </c>
    </row>
    <row r="7" spans="1:119" x14ac:dyDescent="0.2">
      <c r="A7">
        <f>ROW(Source!A31)</f>
        <v>31</v>
      </c>
      <c r="B7">
        <v>73660935</v>
      </c>
      <c r="C7">
        <v>73661307</v>
      </c>
      <c r="D7">
        <v>49736471</v>
      </c>
      <c r="E7">
        <v>110</v>
      </c>
      <c r="F7">
        <v>1</v>
      </c>
      <c r="G7">
        <v>1</v>
      </c>
      <c r="H7">
        <v>1</v>
      </c>
      <c r="I7" t="s">
        <v>353</v>
      </c>
      <c r="J7" t="s">
        <v>3</v>
      </c>
      <c r="K7" t="s">
        <v>354</v>
      </c>
      <c r="L7">
        <v>1191</v>
      </c>
      <c r="N7">
        <v>1013</v>
      </c>
      <c r="O7" t="s">
        <v>350</v>
      </c>
      <c r="P7" t="s">
        <v>350</v>
      </c>
      <c r="Q7">
        <v>1</v>
      </c>
      <c r="W7">
        <v>0</v>
      </c>
      <c r="X7">
        <v>388411409</v>
      </c>
      <c r="Y7">
        <f t="shared" si="0"/>
        <v>0.25</v>
      </c>
      <c r="AA7">
        <v>0</v>
      </c>
      <c r="AB7">
        <v>0</v>
      </c>
      <c r="AC7">
        <v>0</v>
      </c>
      <c r="AD7">
        <v>453.46</v>
      </c>
      <c r="AE7">
        <v>0</v>
      </c>
      <c r="AF7">
        <v>0</v>
      </c>
      <c r="AG7">
        <v>0</v>
      </c>
      <c r="AH7">
        <v>453.46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0.25</v>
      </c>
      <c r="AU7" t="s">
        <v>3</v>
      </c>
      <c r="AV7">
        <v>1</v>
      </c>
      <c r="AW7">
        <v>2</v>
      </c>
      <c r="AX7">
        <v>73661312</v>
      </c>
      <c r="AY7">
        <v>2</v>
      </c>
      <c r="AZ7">
        <v>131072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113.36499999999999</v>
      </c>
      <c r="BN7">
        <v>0.25</v>
      </c>
      <c r="BO7">
        <v>0</v>
      </c>
      <c r="BP7">
        <v>1</v>
      </c>
      <c r="BQ7">
        <v>0</v>
      </c>
      <c r="BR7">
        <v>0</v>
      </c>
      <c r="BS7">
        <v>0</v>
      </c>
      <c r="BT7">
        <v>113.36499999999999</v>
      </c>
      <c r="BU7">
        <v>0.25</v>
      </c>
      <c r="BV7">
        <v>0</v>
      </c>
      <c r="BW7">
        <v>1</v>
      </c>
      <c r="CU7">
        <f>ROUND(AT7*Source!I31*AH7*AL7,2)</f>
        <v>113.37</v>
      </c>
      <c r="CV7">
        <f>ROUND(Y7*Source!I31,7)</f>
        <v>0.25</v>
      </c>
      <c r="CW7">
        <v>0</v>
      </c>
      <c r="CX7">
        <f>ROUND(Y7*Source!I31,7)</f>
        <v>0.25</v>
      </c>
      <c r="CY7">
        <f>AD7</f>
        <v>453.46</v>
      </c>
      <c r="CZ7">
        <f>AH7</f>
        <v>453.46</v>
      </c>
      <c r="DA7">
        <f>AL7</f>
        <v>1</v>
      </c>
      <c r="DB7">
        <f t="shared" si="1"/>
        <v>113.37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113.37</v>
      </c>
      <c r="DJ7">
        <f>DI7</f>
        <v>113.37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73660935</v>
      </c>
      <c r="C8">
        <v>73661307</v>
      </c>
      <c r="D8">
        <v>49736687</v>
      </c>
      <c r="E8">
        <v>110</v>
      </c>
      <c r="F8">
        <v>1</v>
      </c>
      <c r="G8">
        <v>1</v>
      </c>
      <c r="H8">
        <v>1</v>
      </c>
      <c r="I8" t="s">
        <v>355</v>
      </c>
      <c r="J8" t="s">
        <v>3</v>
      </c>
      <c r="K8" t="s">
        <v>356</v>
      </c>
      <c r="L8">
        <v>1191</v>
      </c>
      <c r="N8">
        <v>1013</v>
      </c>
      <c r="O8" t="s">
        <v>350</v>
      </c>
      <c r="P8" t="s">
        <v>350</v>
      </c>
      <c r="Q8">
        <v>1</v>
      </c>
      <c r="W8">
        <v>0</v>
      </c>
      <c r="X8">
        <v>-1417349443</v>
      </c>
      <c r="Y8">
        <f t="shared" si="0"/>
        <v>0.14000000000000001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2</v>
      </c>
      <c r="AW8">
        <v>2</v>
      </c>
      <c r="AX8">
        <v>73661313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0.14000000000000001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73660935</v>
      </c>
      <c r="C9">
        <v>73661307</v>
      </c>
      <c r="D9">
        <v>49743650</v>
      </c>
      <c r="E9">
        <v>1</v>
      </c>
      <c r="F9">
        <v>1</v>
      </c>
      <c r="G9">
        <v>1</v>
      </c>
      <c r="H9">
        <v>2</v>
      </c>
      <c r="I9" t="s">
        <v>357</v>
      </c>
      <c r="J9" t="s">
        <v>358</v>
      </c>
      <c r="K9" t="s">
        <v>359</v>
      </c>
      <c r="L9">
        <v>1368</v>
      </c>
      <c r="N9">
        <v>1011</v>
      </c>
      <c r="O9" t="s">
        <v>360</v>
      </c>
      <c r="P9" t="s">
        <v>360</v>
      </c>
      <c r="Q9">
        <v>1</v>
      </c>
      <c r="W9">
        <v>0</v>
      </c>
      <c r="X9">
        <v>1648755577</v>
      </c>
      <c r="Y9">
        <f t="shared" si="0"/>
        <v>0.14000000000000001</v>
      </c>
      <c r="AA9">
        <v>0</v>
      </c>
      <c r="AB9">
        <v>14.91</v>
      </c>
      <c r="AC9">
        <v>0</v>
      </c>
      <c r="AD9">
        <v>0</v>
      </c>
      <c r="AE9">
        <v>0</v>
      </c>
      <c r="AF9">
        <v>14.91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73661314</v>
      </c>
      <c r="AY9">
        <v>2</v>
      </c>
      <c r="AZ9">
        <v>32768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2.0874000000000001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2.0874000000000001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ROUND(Y9*Source!I31*DO9,7)</f>
        <v>0</v>
      </c>
      <c r="CX9">
        <f>ROUND(Y9*Source!I31,7)</f>
        <v>0.14000000000000001</v>
      </c>
      <c r="CY9">
        <f>AB9</f>
        <v>14.91</v>
      </c>
      <c r="CZ9">
        <f>AF9</f>
        <v>14.91</v>
      </c>
      <c r="DA9">
        <f>AJ9</f>
        <v>1</v>
      </c>
      <c r="DB9">
        <f t="shared" si="1"/>
        <v>2.09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2.09</v>
      </c>
      <c r="DH9">
        <f t="shared" si="4"/>
        <v>0</v>
      </c>
      <c r="DI9">
        <f t="shared" si="5"/>
        <v>0</v>
      </c>
      <c r="DJ9">
        <f>DG9+DH9</f>
        <v>2.09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73660935</v>
      </c>
      <c r="C10">
        <v>73661307</v>
      </c>
      <c r="D10">
        <v>49743666</v>
      </c>
      <c r="E10">
        <v>1</v>
      </c>
      <c r="F10">
        <v>1</v>
      </c>
      <c r="G10">
        <v>1</v>
      </c>
      <c r="H10">
        <v>2</v>
      </c>
      <c r="I10" t="s">
        <v>361</v>
      </c>
      <c r="J10" t="s">
        <v>362</v>
      </c>
      <c r="K10" t="s">
        <v>363</v>
      </c>
      <c r="L10">
        <v>1368</v>
      </c>
      <c r="N10">
        <v>1011</v>
      </c>
      <c r="O10" t="s">
        <v>360</v>
      </c>
      <c r="P10" t="s">
        <v>360</v>
      </c>
      <c r="Q10">
        <v>1</v>
      </c>
      <c r="W10">
        <v>0</v>
      </c>
      <c r="X10">
        <v>2027809641</v>
      </c>
      <c r="Y10">
        <f t="shared" si="0"/>
        <v>0.14000000000000001</v>
      </c>
      <c r="AA10">
        <v>0</v>
      </c>
      <c r="AB10">
        <v>593.38</v>
      </c>
      <c r="AC10">
        <v>533.01</v>
      </c>
      <c r="AD10">
        <v>0</v>
      </c>
      <c r="AE10">
        <v>0</v>
      </c>
      <c r="AF10">
        <v>482.42</v>
      </c>
      <c r="AG10">
        <v>533.01</v>
      </c>
      <c r="AH10">
        <v>0</v>
      </c>
      <c r="AI10">
        <v>1</v>
      </c>
      <c r="AJ10">
        <v>1.23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0.14000000000000001</v>
      </c>
      <c r="AU10" t="s">
        <v>3</v>
      </c>
      <c r="AV10">
        <v>1</v>
      </c>
      <c r="AW10">
        <v>2</v>
      </c>
      <c r="AX10">
        <v>73661315</v>
      </c>
      <c r="AY10">
        <v>2</v>
      </c>
      <c r="AZ10">
        <v>98304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67.538800000000009</v>
      </c>
      <c r="BL10">
        <v>74.621400000000008</v>
      </c>
      <c r="BM10">
        <v>0</v>
      </c>
      <c r="BN10">
        <v>0</v>
      </c>
      <c r="BO10">
        <v>0.14000000000000001</v>
      </c>
      <c r="BP10">
        <v>1</v>
      </c>
      <c r="BQ10">
        <v>0</v>
      </c>
      <c r="BR10">
        <v>67.538800000000009</v>
      </c>
      <c r="BS10">
        <v>74.621400000000008</v>
      </c>
      <c r="BT10">
        <v>0</v>
      </c>
      <c r="BU10">
        <v>0</v>
      </c>
      <c r="BV10">
        <v>0.14000000000000001</v>
      </c>
      <c r="BW10">
        <v>1</v>
      </c>
      <c r="CV10">
        <v>0</v>
      </c>
      <c r="CW10">
        <f>ROUND(Y10*Source!I31*DO10,7)</f>
        <v>0.14000000000000001</v>
      </c>
      <c r="CX10">
        <f>ROUND(Y10*Source!I31,7)</f>
        <v>0.14000000000000001</v>
      </c>
      <c r="CY10">
        <f>AB10</f>
        <v>593.38</v>
      </c>
      <c r="CZ10">
        <f>AF10</f>
        <v>482.42</v>
      </c>
      <c r="DA10">
        <f>AJ10</f>
        <v>1.23</v>
      </c>
      <c r="DB10">
        <f t="shared" si="1"/>
        <v>67.540000000000006</v>
      </c>
      <c r="DC10">
        <f t="shared" si="2"/>
        <v>74.62</v>
      </c>
      <c r="DD10" t="s">
        <v>3</v>
      </c>
      <c r="DE10" t="s">
        <v>3</v>
      </c>
      <c r="DF10">
        <f t="shared" si="3"/>
        <v>0</v>
      </c>
      <c r="DG10">
        <f>ROUND(ROUND(AF10*AJ10,2)*CX10,2)</f>
        <v>83.07</v>
      </c>
      <c r="DH10">
        <f t="shared" si="4"/>
        <v>74.62</v>
      </c>
      <c r="DI10">
        <f t="shared" si="5"/>
        <v>0</v>
      </c>
      <c r="DJ10">
        <f>DG10+DH10</f>
        <v>157.69</v>
      </c>
      <c r="DK10">
        <v>0</v>
      </c>
      <c r="DL10" t="s">
        <v>364</v>
      </c>
      <c r="DM10">
        <v>4</v>
      </c>
      <c r="DN10" t="s">
        <v>350</v>
      </c>
      <c r="DO10">
        <v>1</v>
      </c>
    </row>
    <row r="11" spans="1:119" x14ac:dyDescent="0.2">
      <c r="A11">
        <f>ROW(Source!A32)</f>
        <v>32</v>
      </c>
      <c r="B11">
        <v>73660935</v>
      </c>
      <c r="C11">
        <v>73661316</v>
      </c>
      <c r="D11">
        <v>49736471</v>
      </c>
      <c r="E11">
        <v>110</v>
      </c>
      <c r="F11">
        <v>1</v>
      </c>
      <c r="G11">
        <v>1</v>
      </c>
      <c r="H11">
        <v>1</v>
      </c>
      <c r="I11" t="s">
        <v>353</v>
      </c>
      <c r="J11" t="s">
        <v>3</v>
      </c>
      <c r="K11" t="s">
        <v>354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W11">
        <v>0</v>
      </c>
      <c r="X11">
        <v>388411409</v>
      </c>
      <c r="Y11">
        <f t="shared" si="0"/>
        <v>0.3</v>
      </c>
      <c r="AA11">
        <v>0</v>
      </c>
      <c r="AB11">
        <v>0</v>
      </c>
      <c r="AC11">
        <v>0</v>
      </c>
      <c r="AD11">
        <v>453.46</v>
      </c>
      <c r="AE11">
        <v>0</v>
      </c>
      <c r="AF11">
        <v>0</v>
      </c>
      <c r="AG11">
        <v>0</v>
      </c>
      <c r="AH11">
        <v>453.46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</v>
      </c>
      <c r="AU11" t="s">
        <v>3</v>
      </c>
      <c r="AV11">
        <v>1</v>
      </c>
      <c r="AW11">
        <v>2</v>
      </c>
      <c r="AX11">
        <v>73661321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136.03799999999998</v>
      </c>
      <c r="BN11">
        <v>0.3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136.03799999999998</v>
      </c>
      <c r="BU11">
        <v>0.3</v>
      </c>
      <c r="BV11">
        <v>0</v>
      </c>
      <c r="BW11">
        <v>1</v>
      </c>
      <c r="CU11">
        <f>ROUND(AT11*Source!I32*AH11*AL11,2)</f>
        <v>544.15</v>
      </c>
      <c r="CV11">
        <f>ROUND(Y11*Source!I32,7)</f>
        <v>1.2</v>
      </c>
      <c r="CW11">
        <v>0</v>
      </c>
      <c r="CX11">
        <f>ROUND(Y11*Source!I32,7)</f>
        <v>1.2</v>
      </c>
      <c r="CY11">
        <f>AD11</f>
        <v>453.46</v>
      </c>
      <c r="CZ11">
        <f>AH11</f>
        <v>453.46</v>
      </c>
      <c r="DA11">
        <f>AL11</f>
        <v>1</v>
      </c>
      <c r="DB11">
        <f t="shared" si="1"/>
        <v>136.04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544.15</v>
      </c>
      <c r="DJ11">
        <f>DI11</f>
        <v>544.15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73660935</v>
      </c>
      <c r="C12">
        <v>73661316</v>
      </c>
      <c r="D12">
        <v>49736687</v>
      </c>
      <c r="E12">
        <v>110</v>
      </c>
      <c r="F12">
        <v>1</v>
      </c>
      <c r="G12">
        <v>1</v>
      </c>
      <c r="H12">
        <v>1</v>
      </c>
      <c r="I12" t="s">
        <v>355</v>
      </c>
      <c r="J12" t="s">
        <v>3</v>
      </c>
      <c r="K12" t="s">
        <v>356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-1417349443</v>
      </c>
      <c r="Y12">
        <f t="shared" si="0"/>
        <v>0.16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2</v>
      </c>
      <c r="AW12">
        <v>2</v>
      </c>
      <c r="AX12">
        <v>73661322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0.64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73660935</v>
      </c>
      <c r="C13">
        <v>73661316</v>
      </c>
      <c r="D13">
        <v>49743650</v>
      </c>
      <c r="E13">
        <v>1</v>
      </c>
      <c r="F13">
        <v>1</v>
      </c>
      <c r="G13">
        <v>1</v>
      </c>
      <c r="H13">
        <v>2</v>
      </c>
      <c r="I13" t="s">
        <v>357</v>
      </c>
      <c r="J13" t="s">
        <v>358</v>
      </c>
      <c r="K13" t="s">
        <v>359</v>
      </c>
      <c r="L13">
        <v>1368</v>
      </c>
      <c r="N13">
        <v>1011</v>
      </c>
      <c r="O13" t="s">
        <v>360</v>
      </c>
      <c r="P13" t="s">
        <v>360</v>
      </c>
      <c r="Q13">
        <v>1</v>
      </c>
      <c r="W13">
        <v>0</v>
      </c>
      <c r="X13">
        <v>1648755577</v>
      </c>
      <c r="Y13">
        <f t="shared" si="0"/>
        <v>0.16</v>
      </c>
      <c r="AA13">
        <v>0</v>
      </c>
      <c r="AB13">
        <v>14.91</v>
      </c>
      <c r="AC13">
        <v>0</v>
      </c>
      <c r="AD13">
        <v>0</v>
      </c>
      <c r="AE13">
        <v>0</v>
      </c>
      <c r="AF13">
        <v>14.91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73661323</v>
      </c>
      <c r="AY13">
        <v>2</v>
      </c>
      <c r="AZ13">
        <v>32768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2.3856000000000002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2.3856000000000002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ROUND(Y13*Source!I32*DO13,7)</f>
        <v>0</v>
      </c>
      <c r="CX13">
        <f>ROUND(Y13*Source!I32,7)</f>
        <v>0.64</v>
      </c>
      <c r="CY13">
        <f>AB13</f>
        <v>14.91</v>
      </c>
      <c r="CZ13">
        <f>AF13</f>
        <v>14.91</v>
      </c>
      <c r="DA13">
        <f>AJ13</f>
        <v>1</v>
      </c>
      <c r="DB13">
        <f t="shared" si="1"/>
        <v>2.39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9.5399999999999991</v>
      </c>
      <c r="DH13">
        <f t="shared" si="4"/>
        <v>0</v>
      </c>
      <c r="DI13">
        <f t="shared" si="5"/>
        <v>0</v>
      </c>
      <c r="DJ13">
        <f>DG13+DH13</f>
        <v>9.5399999999999991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73660935</v>
      </c>
      <c r="C14">
        <v>73661316</v>
      </c>
      <c r="D14">
        <v>49743666</v>
      </c>
      <c r="E14">
        <v>1</v>
      </c>
      <c r="F14">
        <v>1</v>
      </c>
      <c r="G14">
        <v>1</v>
      </c>
      <c r="H14">
        <v>2</v>
      </c>
      <c r="I14" t="s">
        <v>361</v>
      </c>
      <c r="J14" t="s">
        <v>362</v>
      </c>
      <c r="K14" t="s">
        <v>363</v>
      </c>
      <c r="L14">
        <v>1368</v>
      </c>
      <c r="N14">
        <v>1011</v>
      </c>
      <c r="O14" t="s">
        <v>360</v>
      </c>
      <c r="P14" t="s">
        <v>360</v>
      </c>
      <c r="Q14">
        <v>1</v>
      </c>
      <c r="W14">
        <v>0</v>
      </c>
      <c r="X14">
        <v>2027809641</v>
      </c>
      <c r="Y14">
        <f t="shared" si="0"/>
        <v>0.16</v>
      </c>
      <c r="AA14">
        <v>0</v>
      </c>
      <c r="AB14">
        <v>593.38</v>
      </c>
      <c r="AC14">
        <v>533.01</v>
      </c>
      <c r="AD14">
        <v>0</v>
      </c>
      <c r="AE14">
        <v>0</v>
      </c>
      <c r="AF14">
        <v>482.42</v>
      </c>
      <c r="AG14">
        <v>533.01</v>
      </c>
      <c r="AH14">
        <v>0</v>
      </c>
      <c r="AI14">
        <v>1</v>
      </c>
      <c r="AJ14">
        <v>1.23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0.16</v>
      </c>
      <c r="AU14" t="s">
        <v>3</v>
      </c>
      <c r="AV14">
        <v>1</v>
      </c>
      <c r="AW14">
        <v>2</v>
      </c>
      <c r="AX14">
        <v>73661324</v>
      </c>
      <c r="AY14">
        <v>2</v>
      </c>
      <c r="AZ14">
        <v>98304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77.187200000000004</v>
      </c>
      <c r="BL14">
        <v>85.281599999999997</v>
      </c>
      <c r="BM14">
        <v>0</v>
      </c>
      <c r="BN14">
        <v>0</v>
      </c>
      <c r="BO14">
        <v>0.16</v>
      </c>
      <c r="BP14">
        <v>1</v>
      </c>
      <c r="BQ14">
        <v>0</v>
      </c>
      <c r="BR14">
        <v>77.187200000000004</v>
      </c>
      <c r="BS14">
        <v>85.281599999999997</v>
      </c>
      <c r="BT14">
        <v>0</v>
      </c>
      <c r="BU14">
        <v>0</v>
      </c>
      <c r="BV14">
        <v>0.16</v>
      </c>
      <c r="BW14">
        <v>1</v>
      </c>
      <c r="CV14">
        <v>0</v>
      </c>
      <c r="CW14">
        <f>ROUND(Y14*Source!I32*DO14,7)</f>
        <v>0.64</v>
      </c>
      <c r="CX14">
        <f>ROUND(Y14*Source!I32,7)</f>
        <v>0.64</v>
      </c>
      <c r="CY14">
        <f>AB14</f>
        <v>593.38</v>
      </c>
      <c r="CZ14">
        <f>AF14</f>
        <v>482.42</v>
      </c>
      <c r="DA14">
        <f>AJ14</f>
        <v>1.23</v>
      </c>
      <c r="DB14">
        <f t="shared" si="1"/>
        <v>77.19</v>
      </c>
      <c r="DC14">
        <f t="shared" si="2"/>
        <v>85.28</v>
      </c>
      <c r="DD14" t="s">
        <v>3</v>
      </c>
      <c r="DE14" t="s">
        <v>3</v>
      </c>
      <c r="DF14">
        <f t="shared" si="3"/>
        <v>0</v>
      </c>
      <c r="DG14">
        <f>ROUND(ROUND(AF14*AJ14,2)*CX14,2)</f>
        <v>379.76</v>
      </c>
      <c r="DH14">
        <f t="shared" si="4"/>
        <v>341.13</v>
      </c>
      <c r="DI14">
        <f t="shared" si="5"/>
        <v>0</v>
      </c>
      <c r="DJ14">
        <f>DG14+DH14</f>
        <v>720.89</v>
      </c>
      <c r="DK14">
        <v>0</v>
      </c>
      <c r="DL14" t="s">
        <v>364</v>
      </c>
      <c r="DM14">
        <v>4</v>
      </c>
      <c r="DN14" t="s">
        <v>350</v>
      </c>
      <c r="DO14">
        <v>1</v>
      </c>
    </row>
    <row r="15" spans="1:119" x14ac:dyDescent="0.2">
      <c r="A15">
        <f>ROW(Source!A33)</f>
        <v>33</v>
      </c>
      <c r="B15">
        <v>73660935</v>
      </c>
      <c r="C15">
        <v>73661325</v>
      </c>
      <c r="D15">
        <v>49736489</v>
      </c>
      <c r="E15">
        <v>110</v>
      </c>
      <c r="F15">
        <v>1</v>
      </c>
      <c r="G15">
        <v>1</v>
      </c>
      <c r="H15">
        <v>1</v>
      </c>
      <c r="I15" t="s">
        <v>365</v>
      </c>
      <c r="J15" t="s">
        <v>3</v>
      </c>
      <c r="K15" t="s">
        <v>366</v>
      </c>
      <c r="L15">
        <v>1191</v>
      </c>
      <c r="N15">
        <v>1013</v>
      </c>
      <c r="O15" t="s">
        <v>350</v>
      </c>
      <c r="P15" t="s">
        <v>350</v>
      </c>
      <c r="Q15">
        <v>1</v>
      </c>
      <c r="W15">
        <v>0</v>
      </c>
      <c r="X15">
        <v>1049124552</v>
      </c>
      <c r="Y15">
        <f t="shared" si="0"/>
        <v>3.33</v>
      </c>
      <c r="AA15">
        <v>0</v>
      </c>
      <c r="AB15">
        <v>0</v>
      </c>
      <c r="AC15">
        <v>0</v>
      </c>
      <c r="AD15">
        <v>473.35</v>
      </c>
      <c r="AE15">
        <v>0</v>
      </c>
      <c r="AF15">
        <v>0</v>
      </c>
      <c r="AG15">
        <v>0</v>
      </c>
      <c r="AH15">
        <v>473.35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3.33</v>
      </c>
      <c r="AU15" t="s">
        <v>3</v>
      </c>
      <c r="AV15">
        <v>1</v>
      </c>
      <c r="AW15">
        <v>2</v>
      </c>
      <c r="AX15">
        <v>73661337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1576.2555000000002</v>
      </c>
      <c r="BN15">
        <v>3.33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1576.2555000000002</v>
      </c>
      <c r="BU15">
        <v>3.33</v>
      </c>
      <c r="BV15">
        <v>0</v>
      </c>
      <c r="BW15">
        <v>1</v>
      </c>
      <c r="CU15">
        <f>ROUND(AT15*Source!I33*AH15*AL15,2)</f>
        <v>1576.26</v>
      </c>
      <c r="CV15">
        <f>ROUND(Y15*Source!I33,7)</f>
        <v>3.33</v>
      </c>
      <c r="CW15">
        <v>0</v>
      </c>
      <c r="CX15">
        <f>ROUND(Y15*Source!I33,7)</f>
        <v>3.33</v>
      </c>
      <c r="CY15">
        <f>AD15</f>
        <v>473.35</v>
      </c>
      <c r="CZ15">
        <f>AH15</f>
        <v>473.35</v>
      </c>
      <c r="DA15">
        <f>AL15</f>
        <v>1</v>
      </c>
      <c r="DB15">
        <f t="shared" si="1"/>
        <v>1576.26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ref="DG15:DG53" si="6">ROUND(ROUND(AF15,2)*CX15,2)</f>
        <v>0</v>
      </c>
      <c r="DH15">
        <f t="shared" si="4"/>
        <v>0</v>
      </c>
      <c r="DI15">
        <f t="shared" si="5"/>
        <v>1576.26</v>
      </c>
      <c r="DJ15">
        <f>DI15</f>
        <v>1576.26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73660935</v>
      </c>
      <c r="C16">
        <v>73661325</v>
      </c>
      <c r="D16">
        <v>49736687</v>
      </c>
      <c r="E16">
        <v>110</v>
      </c>
      <c r="F16">
        <v>1</v>
      </c>
      <c r="G16">
        <v>1</v>
      </c>
      <c r="H16">
        <v>1</v>
      </c>
      <c r="I16" t="s">
        <v>355</v>
      </c>
      <c r="J16" t="s">
        <v>3</v>
      </c>
      <c r="K16" t="s">
        <v>356</v>
      </c>
      <c r="L16">
        <v>1191</v>
      </c>
      <c r="N16">
        <v>1013</v>
      </c>
      <c r="O16" t="s">
        <v>350</v>
      </c>
      <c r="P16" t="s">
        <v>350</v>
      </c>
      <c r="Q16">
        <v>1</v>
      </c>
      <c r="W16">
        <v>0</v>
      </c>
      <c r="X16">
        <v>-1417349443</v>
      </c>
      <c r="Y16">
        <f t="shared" si="0"/>
        <v>0.16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3</v>
      </c>
      <c r="AV16">
        <v>2</v>
      </c>
      <c r="AW16">
        <v>2</v>
      </c>
      <c r="AX16">
        <v>73661338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0.16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73660935</v>
      </c>
      <c r="C17">
        <v>73661325</v>
      </c>
      <c r="D17">
        <v>49743586</v>
      </c>
      <c r="E17">
        <v>1</v>
      </c>
      <c r="F17">
        <v>1</v>
      </c>
      <c r="G17">
        <v>1</v>
      </c>
      <c r="H17">
        <v>2</v>
      </c>
      <c r="I17" t="s">
        <v>367</v>
      </c>
      <c r="J17" t="s">
        <v>368</v>
      </c>
      <c r="K17" t="s">
        <v>369</v>
      </c>
      <c r="L17">
        <v>1368</v>
      </c>
      <c r="N17">
        <v>1011</v>
      </c>
      <c r="O17" t="s">
        <v>360</v>
      </c>
      <c r="P17" t="s">
        <v>360</v>
      </c>
      <c r="Q17">
        <v>1</v>
      </c>
      <c r="W17">
        <v>0</v>
      </c>
      <c r="X17">
        <v>-1006353707</v>
      </c>
      <c r="Y17">
        <f t="shared" si="0"/>
        <v>0.16</v>
      </c>
      <c r="AA17">
        <v>0</v>
      </c>
      <c r="AB17">
        <v>640.84</v>
      </c>
      <c r="AC17">
        <v>533.01</v>
      </c>
      <c r="AD17">
        <v>0</v>
      </c>
      <c r="AE17">
        <v>0</v>
      </c>
      <c r="AF17">
        <v>640.84</v>
      </c>
      <c r="AG17">
        <v>533.01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0.16</v>
      </c>
      <c r="AU17" t="s">
        <v>3</v>
      </c>
      <c r="AV17">
        <v>1</v>
      </c>
      <c r="AW17">
        <v>2</v>
      </c>
      <c r="AX17">
        <v>73661339</v>
      </c>
      <c r="AY17">
        <v>2</v>
      </c>
      <c r="AZ17">
        <v>98304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102.53440000000001</v>
      </c>
      <c r="BL17">
        <v>85.281599999999997</v>
      </c>
      <c r="BM17">
        <v>0</v>
      </c>
      <c r="BN17">
        <v>0</v>
      </c>
      <c r="BO17">
        <v>0.16</v>
      </c>
      <c r="BP17">
        <v>1</v>
      </c>
      <c r="BQ17">
        <v>0</v>
      </c>
      <c r="BR17">
        <v>102.53440000000001</v>
      </c>
      <c r="BS17">
        <v>85.281599999999997</v>
      </c>
      <c r="BT17">
        <v>0</v>
      </c>
      <c r="BU17">
        <v>0</v>
      </c>
      <c r="BV17">
        <v>0.16</v>
      </c>
      <c r="BW17">
        <v>1</v>
      </c>
      <c r="CV17">
        <v>0</v>
      </c>
      <c r="CW17">
        <f>ROUND(Y17*Source!I33*DO17,7)</f>
        <v>0.16</v>
      </c>
      <c r="CX17">
        <f>ROUND(Y17*Source!I33,7)</f>
        <v>0.16</v>
      </c>
      <c r="CY17">
        <f>AB17</f>
        <v>640.84</v>
      </c>
      <c r="CZ17">
        <f>AF17</f>
        <v>640.84</v>
      </c>
      <c r="DA17">
        <f>AJ17</f>
        <v>1</v>
      </c>
      <c r="DB17">
        <f t="shared" si="1"/>
        <v>102.53</v>
      </c>
      <c r="DC17">
        <f t="shared" si="2"/>
        <v>85.28</v>
      </c>
      <c r="DD17" t="s">
        <v>3</v>
      </c>
      <c r="DE17" t="s">
        <v>3</v>
      </c>
      <c r="DF17">
        <f t="shared" si="3"/>
        <v>0</v>
      </c>
      <c r="DG17">
        <f t="shared" si="6"/>
        <v>102.53</v>
      </c>
      <c r="DH17">
        <f t="shared" si="4"/>
        <v>85.28</v>
      </c>
      <c r="DI17">
        <f t="shared" si="5"/>
        <v>0</v>
      </c>
      <c r="DJ17">
        <f>DG17+DH17</f>
        <v>187.81</v>
      </c>
      <c r="DK17">
        <v>1</v>
      </c>
      <c r="DL17" t="s">
        <v>364</v>
      </c>
      <c r="DM17">
        <v>4</v>
      </c>
      <c r="DN17" t="s">
        <v>350</v>
      </c>
      <c r="DO17">
        <v>1</v>
      </c>
    </row>
    <row r="18" spans="1:119" x14ac:dyDescent="0.2">
      <c r="A18">
        <f>ROW(Source!A33)</f>
        <v>33</v>
      </c>
      <c r="B18">
        <v>73660935</v>
      </c>
      <c r="C18">
        <v>73661325</v>
      </c>
      <c r="D18">
        <v>49807141</v>
      </c>
      <c r="E18">
        <v>1</v>
      </c>
      <c r="F18">
        <v>1</v>
      </c>
      <c r="G18">
        <v>1</v>
      </c>
      <c r="H18">
        <v>3</v>
      </c>
      <c r="I18" t="s">
        <v>370</v>
      </c>
      <c r="J18" t="s">
        <v>371</v>
      </c>
      <c r="K18" t="s">
        <v>372</v>
      </c>
      <c r="L18">
        <v>1346</v>
      </c>
      <c r="N18">
        <v>1009</v>
      </c>
      <c r="O18" t="s">
        <v>373</v>
      </c>
      <c r="P18" t="s">
        <v>373</v>
      </c>
      <c r="Q18">
        <v>1</v>
      </c>
      <c r="W18">
        <v>0</v>
      </c>
      <c r="X18">
        <v>974229974</v>
      </c>
      <c r="Y18">
        <f t="shared" si="0"/>
        <v>0.03</v>
      </c>
      <c r="AA18">
        <v>132.83000000000001</v>
      </c>
      <c r="AB18">
        <v>0</v>
      </c>
      <c r="AC18">
        <v>0</v>
      </c>
      <c r="AD18">
        <v>0</v>
      </c>
      <c r="AE18">
        <v>80.02</v>
      </c>
      <c r="AF18">
        <v>0</v>
      </c>
      <c r="AG18">
        <v>0</v>
      </c>
      <c r="AH18">
        <v>0</v>
      </c>
      <c r="AI18">
        <v>1.66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0.03</v>
      </c>
      <c r="AU18" t="s">
        <v>3</v>
      </c>
      <c r="AV18">
        <v>0</v>
      </c>
      <c r="AW18">
        <v>2</v>
      </c>
      <c r="AX18">
        <v>73661340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2.4005999999999998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2.4005999999999998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ROUND(Y18*Source!I33,7)</f>
        <v>0.03</v>
      </c>
      <c r="CY18">
        <f t="shared" ref="CY18:CY25" si="7">AA18</f>
        <v>132.83000000000001</v>
      </c>
      <c r="CZ18">
        <f t="shared" ref="CZ18:CZ25" si="8">AE18</f>
        <v>80.02</v>
      </c>
      <c r="DA18">
        <f t="shared" ref="DA18:DA25" si="9">AI18</f>
        <v>1.66</v>
      </c>
      <c r="DB18">
        <f t="shared" si="1"/>
        <v>2.4</v>
      </c>
      <c r="DC18">
        <f t="shared" si="2"/>
        <v>0</v>
      </c>
      <c r="DD18" t="s">
        <v>3</v>
      </c>
      <c r="DE18" t="s">
        <v>3</v>
      </c>
      <c r="DF18">
        <f>ROUND(ROUND(AE18*AI18,2)*CX18,2)</f>
        <v>3.98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ref="DJ18:DJ25" si="10">DF18</f>
        <v>3.98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73660935</v>
      </c>
      <c r="C19">
        <v>73661325</v>
      </c>
      <c r="D19">
        <v>49810158</v>
      </c>
      <c r="E19">
        <v>1</v>
      </c>
      <c r="F19">
        <v>1</v>
      </c>
      <c r="G19">
        <v>1</v>
      </c>
      <c r="H19">
        <v>3</v>
      </c>
      <c r="I19" t="s">
        <v>374</v>
      </c>
      <c r="J19" t="s">
        <v>375</v>
      </c>
      <c r="K19" t="s">
        <v>376</v>
      </c>
      <c r="L19">
        <v>1348</v>
      </c>
      <c r="N19">
        <v>1009</v>
      </c>
      <c r="O19" t="s">
        <v>188</v>
      </c>
      <c r="P19" t="s">
        <v>188</v>
      </c>
      <c r="Q19">
        <v>1000</v>
      </c>
      <c r="W19">
        <v>0</v>
      </c>
      <c r="X19">
        <v>1808915456</v>
      </c>
      <c r="Y19">
        <f t="shared" si="0"/>
        <v>2.3000000000000001E-4</v>
      </c>
      <c r="AA19">
        <v>91135.28</v>
      </c>
      <c r="AB19">
        <v>0</v>
      </c>
      <c r="AC19">
        <v>0</v>
      </c>
      <c r="AD19">
        <v>0</v>
      </c>
      <c r="AE19">
        <v>91135.28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2.3000000000000001E-4</v>
      </c>
      <c r="AU19" t="s">
        <v>3</v>
      </c>
      <c r="AV19">
        <v>0</v>
      </c>
      <c r="AW19">
        <v>2</v>
      </c>
      <c r="AX19">
        <v>73661341</v>
      </c>
      <c r="AY19">
        <v>2</v>
      </c>
      <c r="AZ19">
        <v>16384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20.9611144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20.9611144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ROUND(Y19*Source!I33,7)</f>
        <v>2.3000000000000001E-4</v>
      </c>
      <c r="CY19">
        <f t="shared" si="7"/>
        <v>91135.28</v>
      </c>
      <c r="CZ19">
        <f t="shared" si="8"/>
        <v>91135.28</v>
      </c>
      <c r="DA19">
        <f t="shared" si="9"/>
        <v>1</v>
      </c>
      <c r="DB19">
        <f t="shared" si="1"/>
        <v>20.96</v>
      </c>
      <c r="DC19">
        <f t="shared" si="2"/>
        <v>0</v>
      </c>
      <c r="DD19" t="s">
        <v>3</v>
      </c>
      <c r="DE19" t="s">
        <v>3</v>
      </c>
      <c r="DF19">
        <f>ROUND(ROUND(AE19,2)*CX19,2)</f>
        <v>20.96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0"/>
        <v>20.96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73660935</v>
      </c>
      <c r="C20">
        <v>73661325</v>
      </c>
      <c r="D20">
        <v>49811199</v>
      </c>
      <c r="E20">
        <v>1</v>
      </c>
      <c r="F20">
        <v>1</v>
      </c>
      <c r="G20">
        <v>1</v>
      </c>
      <c r="H20">
        <v>3</v>
      </c>
      <c r="I20" t="s">
        <v>377</v>
      </c>
      <c r="J20" t="s">
        <v>378</v>
      </c>
      <c r="K20" t="s">
        <v>379</v>
      </c>
      <c r="L20">
        <v>1346</v>
      </c>
      <c r="N20">
        <v>1009</v>
      </c>
      <c r="O20" t="s">
        <v>373</v>
      </c>
      <c r="P20" t="s">
        <v>373</v>
      </c>
      <c r="Q20">
        <v>1</v>
      </c>
      <c r="W20">
        <v>0</v>
      </c>
      <c r="X20">
        <v>117595624</v>
      </c>
      <c r="Y20">
        <f t="shared" si="0"/>
        <v>0.02</v>
      </c>
      <c r="AA20">
        <v>86.41</v>
      </c>
      <c r="AB20">
        <v>0</v>
      </c>
      <c r="AC20">
        <v>0</v>
      </c>
      <c r="AD20">
        <v>0</v>
      </c>
      <c r="AE20">
        <v>56.11</v>
      </c>
      <c r="AF20">
        <v>0</v>
      </c>
      <c r="AG20">
        <v>0</v>
      </c>
      <c r="AH20">
        <v>0</v>
      </c>
      <c r="AI20">
        <v>1.54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73661342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1.1222000000000001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1.1222000000000001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ROUND(Y20*Source!I33,7)</f>
        <v>0.02</v>
      </c>
      <c r="CY20">
        <f t="shared" si="7"/>
        <v>86.41</v>
      </c>
      <c r="CZ20">
        <f t="shared" si="8"/>
        <v>56.11</v>
      </c>
      <c r="DA20">
        <f t="shared" si="9"/>
        <v>1.54</v>
      </c>
      <c r="DB20">
        <f t="shared" si="1"/>
        <v>1.1200000000000001</v>
      </c>
      <c r="DC20">
        <f t="shared" si="2"/>
        <v>0</v>
      </c>
      <c r="DD20" t="s">
        <v>3</v>
      </c>
      <c r="DE20" t="s">
        <v>3</v>
      </c>
      <c r="DF20">
        <f t="shared" ref="DF20:DF25" si="11">ROUND(ROUND(AE20*AI20,2)*CX20,2)</f>
        <v>1.73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0"/>
        <v>1.73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73660935</v>
      </c>
      <c r="C21">
        <v>73661325</v>
      </c>
      <c r="D21">
        <v>49826245</v>
      </c>
      <c r="E21">
        <v>1</v>
      </c>
      <c r="F21">
        <v>1</v>
      </c>
      <c r="G21">
        <v>1</v>
      </c>
      <c r="H21">
        <v>3</v>
      </c>
      <c r="I21" t="s">
        <v>380</v>
      </c>
      <c r="J21" t="s">
        <v>381</v>
      </c>
      <c r="K21" t="s">
        <v>382</v>
      </c>
      <c r="L21">
        <v>1348</v>
      </c>
      <c r="N21">
        <v>1009</v>
      </c>
      <c r="O21" t="s">
        <v>188</v>
      </c>
      <c r="P21" t="s">
        <v>188</v>
      </c>
      <c r="Q21">
        <v>1000</v>
      </c>
      <c r="W21">
        <v>0</v>
      </c>
      <c r="X21">
        <v>858988035</v>
      </c>
      <c r="Y21">
        <f t="shared" si="0"/>
        <v>4.0000000000000002E-4</v>
      </c>
      <c r="AA21">
        <v>88222.16</v>
      </c>
      <c r="AB21">
        <v>0</v>
      </c>
      <c r="AC21">
        <v>0</v>
      </c>
      <c r="AD21">
        <v>0</v>
      </c>
      <c r="AE21">
        <v>61265.39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4.0000000000000002E-4</v>
      </c>
      <c r="AU21" t="s">
        <v>3</v>
      </c>
      <c r="AV21">
        <v>0</v>
      </c>
      <c r="AW21">
        <v>2</v>
      </c>
      <c r="AX21">
        <v>73661344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24.506156000000001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24.506156000000001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ROUND(Y21*Source!I33,7)</f>
        <v>4.0000000000000002E-4</v>
      </c>
      <c r="CY21">
        <f t="shared" si="7"/>
        <v>88222.16</v>
      </c>
      <c r="CZ21">
        <f t="shared" si="8"/>
        <v>61265.39</v>
      </c>
      <c r="DA21">
        <f t="shared" si="9"/>
        <v>1.44</v>
      </c>
      <c r="DB21">
        <f t="shared" si="1"/>
        <v>24.51</v>
      </c>
      <c r="DC21">
        <f t="shared" si="2"/>
        <v>0</v>
      </c>
      <c r="DD21" t="s">
        <v>3</v>
      </c>
      <c r="DE21" t="s">
        <v>3</v>
      </c>
      <c r="DF21">
        <f t="shared" si="11"/>
        <v>35.29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0"/>
        <v>35.29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73660935</v>
      </c>
      <c r="C22">
        <v>73661325</v>
      </c>
      <c r="D22">
        <v>49826267</v>
      </c>
      <c r="E22">
        <v>1</v>
      </c>
      <c r="F22">
        <v>1</v>
      </c>
      <c r="G22">
        <v>1</v>
      </c>
      <c r="H22">
        <v>3</v>
      </c>
      <c r="I22" t="s">
        <v>383</v>
      </c>
      <c r="J22" t="s">
        <v>384</v>
      </c>
      <c r="K22" t="s">
        <v>385</v>
      </c>
      <c r="L22">
        <v>1348</v>
      </c>
      <c r="N22">
        <v>1009</v>
      </c>
      <c r="O22" t="s">
        <v>188</v>
      </c>
      <c r="P22" t="s">
        <v>188</v>
      </c>
      <c r="Q22">
        <v>1000</v>
      </c>
      <c r="W22">
        <v>0</v>
      </c>
      <c r="X22">
        <v>3055973</v>
      </c>
      <c r="Y22">
        <f t="shared" si="0"/>
        <v>1.0000000000000001E-5</v>
      </c>
      <c r="AA22">
        <v>103227.06</v>
      </c>
      <c r="AB22">
        <v>0</v>
      </c>
      <c r="AC22">
        <v>0</v>
      </c>
      <c r="AD22">
        <v>0</v>
      </c>
      <c r="AE22">
        <v>80020.98</v>
      </c>
      <c r="AF22">
        <v>0</v>
      </c>
      <c r="AG22">
        <v>0</v>
      </c>
      <c r="AH22">
        <v>0</v>
      </c>
      <c r="AI22">
        <v>1.29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1.0000000000000001E-5</v>
      </c>
      <c r="AU22" t="s">
        <v>3</v>
      </c>
      <c r="AV22">
        <v>0</v>
      </c>
      <c r="AW22">
        <v>2</v>
      </c>
      <c r="AX22">
        <v>73661345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0.80020979999999997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0.80020979999999997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ROUND(Y22*Source!I33,7)</f>
        <v>1.0000000000000001E-5</v>
      </c>
      <c r="CY22">
        <f t="shared" si="7"/>
        <v>103227.06</v>
      </c>
      <c r="CZ22">
        <f t="shared" si="8"/>
        <v>80020.98</v>
      </c>
      <c r="DA22">
        <f t="shared" si="9"/>
        <v>1.29</v>
      </c>
      <c r="DB22">
        <f t="shared" si="1"/>
        <v>0.8</v>
      </c>
      <c r="DC22">
        <f t="shared" si="2"/>
        <v>0</v>
      </c>
      <c r="DD22" t="s">
        <v>3</v>
      </c>
      <c r="DE22" t="s">
        <v>3</v>
      </c>
      <c r="DF22">
        <f t="shared" si="11"/>
        <v>1.03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0"/>
        <v>1.03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73660935</v>
      </c>
      <c r="C23">
        <v>73661325</v>
      </c>
      <c r="D23">
        <v>49826271</v>
      </c>
      <c r="E23">
        <v>1</v>
      </c>
      <c r="F23">
        <v>1</v>
      </c>
      <c r="G23">
        <v>1</v>
      </c>
      <c r="H23">
        <v>3</v>
      </c>
      <c r="I23" t="s">
        <v>386</v>
      </c>
      <c r="J23" t="s">
        <v>387</v>
      </c>
      <c r="K23" t="s">
        <v>388</v>
      </c>
      <c r="L23">
        <v>1348</v>
      </c>
      <c r="N23">
        <v>1009</v>
      </c>
      <c r="O23" t="s">
        <v>188</v>
      </c>
      <c r="P23" t="s">
        <v>188</v>
      </c>
      <c r="Q23">
        <v>1000</v>
      </c>
      <c r="W23">
        <v>0</v>
      </c>
      <c r="X23">
        <v>1707183972</v>
      </c>
      <c r="Y23">
        <f t="shared" si="0"/>
        <v>5.9999999999999995E-4</v>
      </c>
      <c r="AA23">
        <v>52783.5</v>
      </c>
      <c r="AB23">
        <v>0</v>
      </c>
      <c r="AC23">
        <v>0</v>
      </c>
      <c r="AD23">
        <v>0</v>
      </c>
      <c r="AE23">
        <v>40917.440000000002</v>
      </c>
      <c r="AF23">
        <v>0</v>
      </c>
      <c r="AG23">
        <v>0</v>
      </c>
      <c r="AH23">
        <v>0</v>
      </c>
      <c r="AI23">
        <v>1.29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5.9999999999999995E-4</v>
      </c>
      <c r="AU23" t="s">
        <v>3</v>
      </c>
      <c r="AV23">
        <v>0</v>
      </c>
      <c r="AW23">
        <v>2</v>
      </c>
      <c r="AX23">
        <v>73661346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24.550463999999998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24.550463999999998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ROUND(Y23*Source!I33,7)</f>
        <v>5.9999999999999995E-4</v>
      </c>
      <c r="CY23">
        <f t="shared" si="7"/>
        <v>52783.5</v>
      </c>
      <c r="CZ23">
        <f t="shared" si="8"/>
        <v>40917.440000000002</v>
      </c>
      <c r="DA23">
        <f t="shared" si="9"/>
        <v>1.29</v>
      </c>
      <c r="DB23">
        <f t="shared" si="1"/>
        <v>24.55</v>
      </c>
      <c r="DC23">
        <f t="shared" si="2"/>
        <v>0</v>
      </c>
      <c r="DD23" t="s">
        <v>3</v>
      </c>
      <c r="DE23" t="s">
        <v>3</v>
      </c>
      <c r="DF23">
        <f t="shared" si="11"/>
        <v>31.67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0"/>
        <v>31.67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73660935</v>
      </c>
      <c r="C24">
        <v>73661325</v>
      </c>
      <c r="D24">
        <v>49826507</v>
      </c>
      <c r="E24">
        <v>1</v>
      </c>
      <c r="F24">
        <v>1</v>
      </c>
      <c r="G24">
        <v>1</v>
      </c>
      <c r="H24">
        <v>3</v>
      </c>
      <c r="I24" t="s">
        <v>389</v>
      </c>
      <c r="J24" t="s">
        <v>390</v>
      </c>
      <c r="K24" t="s">
        <v>391</v>
      </c>
      <c r="L24">
        <v>1348</v>
      </c>
      <c r="N24">
        <v>1009</v>
      </c>
      <c r="O24" t="s">
        <v>188</v>
      </c>
      <c r="P24" t="s">
        <v>188</v>
      </c>
      <c r="Q24">
        <v>1000</v>
      </c>
      <c r="W24">
        <v>0</v>
      </c>
      <c r="X24">
        <v>-1885150614</v>
      </c>
      <c r="Y24">
        <f t="shared" si="0"/>
        <v>5.9999999999999995E-4</v>
      </c>
      <c r="AA24">
        <v>128431.84</v>
      </c>
      <c r="AB24">
        <v>0</v>
      </c>
      <c r="AC24">
        <v>0</v>
      </c>
      <c r="AD24">
        <v>0</v>
      </c>
      <c r="AE24">
        <v>98039.57</v>
      </c>
      <c r="AF24">
        <v>0</v>
      </c>
      <c r="AG24">
        <v>0</v>
      </c>
      <c r="AH24">
        <v>0</v>
      </c>
      <c r="AI24">
        <v>1.31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5.9999999999999995E-4</v>
      </c>
      <c r="AU24" t="s">
        <v>3</v>
      </c>
      <c r="AV24">
        <v>0</v>
      </c>
      <c r="AW24">
        <v>2</v>
      </c>
      <c r="AX24">
        <v>73661347</v>
      </c>
      <c r="AY24">
        <v>1</v>
      </c>
      <c r="AZ24">
        <v>0</v>
      </c>
      <c r="BA24">
        <v>25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58.823741999999996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58.823741999999996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ROUND(Y24*Source!I33,7)</f>
        <v>5.9999999999999995E-4</v>
      </c>
      <c r="CY24">
        <f t="shared" si="7"/>
        <v>128431.84</v>
      </c>
      <c r="CZ24">
        <f t="shared" si="8"/>
        <v>98039.57</v>
      </c>
      <c r="DA24">
        <f t="shared" si="9"/>
        <v>1.31</v>
      </c>
      <c r="DB24">
        <f t="shared" si="1"/>
        <v>58.82</v>
      </c>
      <c r="DC24">
        <f t="shared" si="2"/>
        <v>0</v>
      </c>
      <c r="DD24" t="s">
        <v>3</v>
      </c>
      <c r="DE24" t="s">
        <v>3</v>
      </c>
      <c r="DF24">
        <f t="shared" si="11"/>
        <v>77.06</v>
      </c>
      <c r="DG24">
        <f t="shared" si="6"/>
        <v>0</v>
      </c>
      <c r="DH24">
        <f t="shared" si="4"/>
        <v>0</v>
      </c>
      <c r="DI24">
        <f t="shared" si="5"/>
        <v>0</v>
      </c>
      <c r="DJ24">
        <f t="shared" si="10"/>
        <v>77.06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73660935</v>
      </c>
      <c r="C25">
        <v>73661325</v>
      </c>
      <c r="D25">
        <v>49833388</v>
      </c>
      <c r="E25">
        <v>1</v>
      </c>
      <c r="F25">
        <v>1</v>
      </c>
      <c r="G25">
        <v>1</v>
      </c>
      <c r="H25">
        <v>3</v>
      </c>
      <c r="I25" t="s">
        <v>392</v>
      </c>
      <c r="J25" t="s">
        <v>393</v>
      </c>
      <c r="K25" t="s">
        <v>394</v>
      </c>
      <c r="L25">
        <v>1425</v>
      </c>
      <c r="N25">
        <v>1013</v>
      </c>
      <c r="O25" t="s">
        <v>395</v>
      </c>
      <c r="P25" t="s">
        <v>395</v>
      </c>
      <c r="Q25">
        <v>1</v>
      </c>
      <c r="W25">
        <v>0</v>
      </c>
      <c r="X25">
        <v>-698289715</v>
      </c>
      <c r="Y25">
        <f t="shared" si="0"/>
        <v>0.06</v>
      </c>
      <c r="AA25">
        <v>1382.52</v>
      </c>
      <c r="AB25">
        <v>0</v>
      </c>
      <c r="AC25">
        <v>0</v>
      </c>
      <c r="AD25">
        <v>0</v>
      </c>
      <c r="AE25">
        <v>1031.73</v>
      </c>
      <c r="AF25">
        <v>0</v>
      </c>
      <c r="AG25">
        <v>0</v>
      </c>
      <c r="AH25">
        <v>0</v>
      </c>
      <c r="AI25">
        <v>1.34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0.06</v>
      </c>
      <c r="AU25" t="s">
        <v>3</v>
      </c>
      <c r="AV25">
        <v>0</v>
      </c>
      <c r="AW25">
        <v>2</v>
      </c>
      <c r="AX25">
        <v>73661348</v>
      </c>
      <c r="AY25">
        <v>1</v>
      </c>
      <c r="AZ25">
        <v>0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61.903799999999997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61.903799999999997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ROUND(Y25*Source!I33,7)</f>
        <v>0.06</v>
      </c>
      <c r="CY25">
        <f t="shared" si="7"/>
        <v>1382.52</v>
      </c>
      <c r="CZ25">
        <f t="shared" si="8"/>
        <v>1031.73</v>
      </c>
      <c r="DA25">
        <f t="shared" si="9"/>
        <v>1.34</v>
      </c>
      <c r="DB25">
        <f t="shared" si="1"/>
        <v>61.9</v>
      </c>
      <c r="DC25">
        <f t="shared" si="2"/>
        <v>0</v>
      </c>
      <c r="DD25" t="s">
        <v>3</v>
      </c>
      <c r="DE25" t="s">
        <v>3</v>
      </c>
      <c r="DF25">
        <f t="shared" si="11"/>
        <v>82.95</v>
      </c>
      <c r="DG25">
        <f t="shared" si="6"/>
        <v>0</v>
      </c>
      <c r="DH25">
        <f t="shared" si="4"/>
        <v>0</v>
      </c>
      <c r="DI25">
        <f t="shared" si="5"/>
        <v>0</v>
      </c>
      <c r="DJ25">
        <f t="shared" si="10"/>
        <v>82.95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73660935</v>
      </c>
      <c r="C26">
        <v>73661360</v>
      </c>
      <c r="D26">
        <v>49736485</v>
      </c>
      <c r="E26">
        <v>110</v>
      </c>
      <c r="F26">
        <v>1</v>
      </c>
      <c r="G26">
        <v>1</v>
      </c>
      <c r="H26">
        <v>1</v>
      </c>
      <c r="I26" t="s">
        <v>396</v>
      </c>
      <c r="J26" t="s">
        <v>3</v>
      </c>
      <c r="K26" t="s">
        <v>397</v>
      </c>
      <c r="L26">
        <v>1191</v>
      </c>
      <c r="N26">
        <v>1013</v>
      </c>
      <c r="O26" t="s">
        <v>350</v>
      </c>
      <c r="P26" t="s">
        <v>350</v>
      </c>
      <c r="Q26">
        <v>1</v>
      </c>
      <c r="W26">
        <v>0</v>
      </c>
      <c r="X26">
        <v>-961628416</v>
      </c>
      <c r="Y26">
        <f t="shared" si="0"/>
        <v>7.04</v>
      </c>
      <c r="AA26">
        <v>0</v>
      </c>
      <c r="AB26">
        <v>0</v>
      </c>
      <c r="AC26">
        <v>0</v>
      </c>
      <c r="AD26">
        <v>469.37</v>
      </c>
      <c r="AE26">
        <v>0</v>
      </c>
      <c r="AF26">
        <v>0</v>
      </c>
      <c r="AG26">
        <v>0</v>
      </c>
      <c r="AH26">
        <v>469.37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7.04</v>
      </c>
      <c r="AU26" t="s">
        <v>3</v>
      </c>
      <c r="AV26">
        <v>1</v>
      </c>
      <c r="AW26">
        <v>2</v>
      </c>
      <c r="AX26">
        <v>73661372</v>
      </c>
      <c r="AY26">
        <v>2</v>
      </c>
      <c r="AZ26">
        <v>131072</v>
      </c>
      <c r="BA26">
        <v>30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3304.3647999999998</v>
      </c>
      <c r="BN26">
        <v>7.04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3304.3647999999998</v>
      </c>
      <c r="BU26">
        <v>7.04</v>
      </c>
      <c r="BV26">
        <v>0</v>
      </c>
      <c r="BW26">
        <v>1</v>
      </c>
      <c r="CU26">
        <f>ROUND(AT26*Source!I36*AH26*AL26,2)</f>
        <v>6608.73</v>
      </c>
      <c r="CV26">
        <f>ROUND(Y26*Source!I36,7)</f>
        <v>14.08</v>
      </c>
      <c r="CW26">
        <v>0</v>
      </c>
      <c r="CX26">
        <f>ROUND(Y26*Source!I36,7)</f>
        <v>14.08</v>
      </c>
      <c r="CY26">
        <f>AD26</f>
        <v>469.37</v>
      </c>
      <c r="CZ26">
        <f>AH26</f>
        <v>469.37</v>
      </c>
      <c r="DA26">
        <f>AL26</f>
        <v>1</v>
      </c>
      <c r="DB26">
        <f t="shared" si="1"/>
        <v>3304.36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 t="shared" si="6"/>
        <v>0</v>
      </c>
      <c r="DH26">
        <f t="shared" si="4"/>
        <v>0</v>
      </c>
      <c r="DI26">
        <f t="shared" si="5"/>
        <v>6608.73</v>
      </c>
      <c r="DJ26">
        <f>DI26</f>
        <v>6608.73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73660935</v>
      </c>
      <c r="C27">
        <v>73661360</v>
      </c>
      <c r="D27">
        <v>49736687</v>
      </c>
      <c r="E27">
        <v>110</v>
      </c>
      <c r="F27">
        <v>1</v>
      </c>
      <c r="G27">
        <v>1</v>
      </c>
      <c r="H27">
        <v>1</v>
      </c>
      <c r="I27" t="s">
        <v>355</v>
      </c>
      <c r="J27" t="s">
        <v>3</v>
      </c>
      <c r="K27" t="s">
        <v>356</v>
      </c>
      <c r="L27">
        <v>1191</v>
      </c>
      <c r="N27">
        <v>1013</v>
      </c>
      <c r="O27" t="s">
        <v>350</v>
      </c>
      <c r="P27" t="s">
        <v>350</v>
      </c>
      <c r="Q27">
        <v>1</v>
      </c>
      <c r="W27">
        <v>0</v>
      </c>
      <c r="X27">
        <v>-1417349443</v>
      </c>
      <c r="Y27">
        <f t="shared" si="0"/>
        <v>0.32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0.32</v>
      </c>
      <c r="AU27" t="s">
        <v>3</v>
      </c>
      <c r="AV27">
        <v>2</v>
      </c>
      <c r="AW27">
        <v>2</v>
      </c>
      <c r="AX27">
        <v>73661373</v>
      </c>
      <c r="AY27">
        <v>1</v>
      </c>
      <c r="AZ27">
        <v>0</v>
      </c>
      <c r="BA27">
        <v>31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0.64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73660935</v>
      </c>
      <c r="C28">
        <v>73661360</v>
      </c>
      <c r="D28">
        <v>49743586</v>
      </c>
      <c r="E28">
        <v>1</v>
      </c>
      <c r="F28">
        <v>1</v>
      </c>
      <c r="G28">
        <v>1</v>
      </c>
      <c r="H28">
        <v>2</v>
      </c>
      <c r="I28" t="s">
        <v>367</v>
      </c>
      <c r="J28" t="s">
        <v>368</v>
      </c>
      <c r="K28" t="s">
        <v>369</v>
      </c>
      <c r="L28">
        <v>1368</v>
      </c>
      <c r="N28">
        <v>1011</v>
      </c>
      <c r="O28" t="s">
        <v>360</v>
      </c>
      <c r="P28" t="s">
        <v>360</v>
      </c>
      <c r="Q28">
        <v>1</v>
      </c>
      <c r="W28">
        <v>0</v>
      </c>
      <c r="X28">
        <v>-1006353707</v>
      </c>
      <c r="Y28">
        <f t="shared" si="0"/>
        <v>0.32</v>
      </c>
      <c r="AA28">
        <v>0</v>
      </c>
      <c r="AB28">
        <v>640.84</v>
      </c>
      <c r="AC28">
        <v>533.01</v>
      </c>
      <c r="AD28">
        <v>0</v>
      </c>
      <c r="AE28">
        <v>0</v>
      </c>
      <c r="AF28">
        <v>640.84</v>
      </c>
      <c r="AG28">
        <v>533.01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0.32</v>
      </c>
      <c r="AU28" t="s">
        <v>3</v>
      </c>
      <c r="AV28">
        <v>1</v>
      </c>
      <c r="AW28">
        <v>2</v>
      </c>
      <c r="AX28">
        <v>73661374</v>
      </c>
      <c r="AY28">
        <v>2</v>
      </c>
      <c r="AZ28">
        <v>98304</v>
      </c>
      <c r="BA28">
        <v>32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205.06880000000001</v>
      </c>
      <c r="BL28">
        <v>170.56319999999999</v>
      </c>
      <c r="BM28">
        <v>0</v>
      </c>
      <c r="BN28">
        <v>0</v>
      </c>
      <c r="BO28">
        <v>0.32</v>
      </c>
      <c r="BP28">
        <v>1</v>
      </c>
      <c r="BQ28">
        <v>0</v>
      </c>
      <c r="BR28">
        <v>205.06880000000001</v>
      </c>
      <c r="BS28">
        <v>170.56319999999999</v>
      </c>
      <c r="BT28">
        <v>0</v>
      </c>
      <c r="BU28">
        <v>0</v>
      </c>
      <c r="BV28">
        <v>0.32</v>
      </c>
      <c r="BW28">
        <v>1</v>
      </c>
      <c r="CV28">
        <v>0</v>
      </c>
      <c r="CW28">
        <f>ROUND(Y28*Source!I36*DO28,7)</f>
        <v>0.64</v>
      </c>
      <c r="CX28">
        <f>ROUND(Y28*Source!I36,7)</f>
        <v>0.64</v>
      </c>
      <c r="CY28">
        <f>AB28</f>
        <v>640.84</v>
      </c>
      <c r="CZ28">
        <f>AF28</f>
        <v>640.84</v>
      </c>
      <c r="DA28">
        <f>AJ28</f>
        <v>1</v>
      </c>
      <c r="DB28">
        <f t="shared" si="1"/>
        <v>205.07</v>
      </c>
      <c r="DC28">
        <f t="shared" si="2"/>
        <v>170.56</v>
      </c>
      <c r="DD28" t="s">
        <v>3</v>
      </c>
      <c r="DE28" t="s">
        <v>3</v>
      </c>
      <c r="DF28">
        <f>ROUND(ROUND(AE28,2)*CX28,2)</f>
        <v>0</v>
      </c>
      <c r="DG28">
        <f t="shared" si="6"/>
        <v>410.14</v>
      </c>
      <c r="DH28">
        <f t="shared" si="4"/>
        <v>341.13</v>
      </c>
      <c r="DI28">
        <f t="shared" si="5"/>
        <v>0</v>
      </c>
      <c r="DJ28">
        <f>DG28+DH28</f>
        <v>751.27</v>
      </c>
      <c r="DK28">
        <v>1</v>
      </c>
      <c r="DL28" t="s">
        <v>364</v>
      </c>
      <c r="DM28">
        <v>4</v>
      </c>
      <c r="DN28" t="s">
        <v>350</v>
      </c>
      <c r="DO28">
        <v>1</v>
      </c>
    </row>
    <row r="29" spans="1:119" x14ac:dyDescent="0.2">
      <c r="A29">
        <f>ROW(Source!A36)</f>
        <v>36</v>
      </c>
      <c r="B29">
        <v>73660935</v>
      </c>
      <c r="C29">
        <v>73661360</v>
      </c>
      <c r="D29">
        <v>49807141</v>
      </c>
      <c r="E29">
        <v>1</v>
      </c>
      <c r="F29">
        <v>1</v>
      </c>
      <c r="G29">
        <v>1</v>
      </c>
      <c r="H29">
        <v>3</v>
      </c>
      <c r="I29" t="s">
        <v>370</v>
      </c>
      <c r="J29" t="s">
        <v>371</v>
      </c>
      <c r="K29" t="s">
        <v>372</v>
      </c>
      <c r="L29">
        <v>1346</v>
      </c>
      <c r="N29">
        <v>1009</v>
      </c>
      <c r="O29" t="s">
        <v>373</v>
      </c>
      <c r="P29" t="s">
        <v>373</v>
      </c>
      <c r="Q29">
        <v>1</v>
      </c>
      <c r="W29">
        <v>0</v>
      </c>
      <c r="X29">
        <v>974229974</v>
      </c>
      <c r="Y29">
        <f t="shared" si="0"/>
        <v>0.03</v>
      </c>
      <c r="AA29">
        <v>132.83000000000001</v>
      </c>
      <c r="AB29">
        <v>0</v>
      </c>
      <c r="AC29">
        <v>0</v>
      </c>
      <c r="AD29">
        <v>0</v>
      </c>
      <c r="AE29">
        <v>80.02</v>
      </c>
      <c r="AF29">
        <v>0</v>
      </c>
      <c r="AG29">
        <v>0</v>
      </c>
      <c r="AH29">
        <v>0</v>
      </c>
      <c r="AI29">
        <v>1.66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0</v>
      </c>
      <c r="AW29">
        <v>2</v>
      </c>
      <c r="AX29">
        <v>73661375</v>
      </c>
      <c r="AY29">
        <v>1</v>
      </c>
      <c r="AZ29">
        <v>0</v>
      </c>
      <c r="BA29">
        <v>33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2.4005999999999998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2.4005999999999998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ROUND(Y29*Source!I36,7)</f>
        <v>0.06</v>
      </c>
      <c r="CY29">
        <f t="shared" ref="CY29:CY36" si="12">AA29</f>
        <v>132.83000000000001</v>
      </c>
      <c r="CZ29">
        <f t="shared" ref="CZ29:CZ36" si="13">AE29</f>
        <v>80.02</v>
      </c>
      <c r="DA29">
        <f t="shared" ref="DA29:DA36" si="14">AI29</f>
        <v>1.66</v>
      </c>
      <c r="DB29">
        <f t="shared" si="1"/>
        <v>2.4</v>
      </c>
      <c r="DC29">
        <f t="shared" si="2"/>
        <v>0</v>
      </c>
      <c r="DD29" t="s">
        <v>3</v>
      </c>
      <c r="DE29" t="s">
        <v>3</v>
      </c>
      <c r="DF29">
        <f>ROUND(ROUND(AE29*AI29,2)*CX29,2)</f>
        <v>7.97</v>
      </c>
      <c r="DG29">
        <f t="shared" si="6"/>
        <v>0</v>
      </c>
      <c r="DH29">
        <f t="shared" si="4"/>
        <v>0</v>
      </c>
      <c r="DI29">
        <f t="shared" si="5"/>
        <v>0</v>
      </c>
      <c r="DJ29">
        <f t="shared" ref="DJ29:DJ36" si="15">DF29</f>
        <v>7.97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73660935</v>
      </c>
      <c r="C30">
        <v>73661360</v>
      </c>
      <c r="D30">
        <v>49810158</v>
      </c>
      <c r="E30">
        <v>1</v>
      </c>
      <c r="F30">
        <v>1</v>
      </c>
      <c r="G30">
        <v>1</v>
      </c>
      <c r="H30">
        <v>3</v>
      </c>
      <c r="I30" t="s">
        <v>374</v>
      </c>
      <c r="J30" t="s">
        <v>375</v>
      </c>
      <c r="K30" t="s">
        <v>376</v>
      </c>
      <c r="L30">
        <v>1348</v>
      </c>
      <c r="N30">
        <v>1009</v>
      </c>
      <c r="O30" t="s">
        <v>188</v>
      </c>
      <c r="P30" t="s">
        <v>188</v>
      </c>
      <c r="Q30">
        <v>1000</v>
      </c>
      <c r="W30">
        <v>0</v>
      </c>
      <c r="X30">
        <v>1808915456</v>
      </c>
      <c r="Y30">
        <f t="shared" si="0"/>
        <v>2.3000000000000001E-4</v>
      </c>
      <c r="AA30">
        <v>91135.28</v>
      </c>
      <c r="AB30">
        <v>0</v>
      </c>
      <c r="AC30">
        <v>0</v>
      </c>
      <c r="AD30">
        <v>0</v>
      </c>
      <c r="AE30">
        <v>91135.28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2.3000000000000001E-4</v>
      </c>
      <c r="AU30" t="s">
        <v>3</v>
      </c>
      <c r="AV30">
        <v>0</v>
      </c>
      <c r="AW30">
        <v>2</v>
      </c>
      <c r="AX30">
        <v>73661376</v>
      </c>
      <c r="AY30">
        <v>2</v>
      </c>
      <c r="AZ30">
        <v>16384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20.9611144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20.9611144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ROUND(Y30*Source!I36,7)</f>
        <v>4.6000000000000001E-4</v>
      </c>
      <c r="CY30">
        <f t="shared" si="12"/>
        <v>91135.28</v>
      </c>
      <c r="CZ30">
        <f t="shared" si="13"/>
        <v>91135.28</v>
      </c>
      <c r="DA30">
        <f t="shared" si="14"/>
        <v>1</v>
      </c>
      <c r="DB30">
        <f t="shared" si="1"/>
        <v>20.96</v>
      </c>
      <c r="DC30">
        <f t="shared" si="2"/>
        <v>0</v>
      </c>
      <c r="DD30" t="s">
        <v>3</v>
      </c>
      <c r="DE30" t="s">
        <v>3</v>
      </c>
      <c r="DF30">
        <f>ROUND(ROUND(AE30,2)*CX30,2)</f>
        <v>41.92</v>
      </c>
      <c r="DG30">
        <f t="shared" si="6"/>
        <v>0</v>
      </c>
      <c r="DH30">
        <f t="shared" si="4"/>
        <v>0</v>
      </c>
      <c r="DI30">
        <f t="shared" si="5"/>
        <v>0</v>
      </c>
      <c r="DJ30">
        <f t="shared" si="15"/>
        <v>41.92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73660935</v>
      </c>
      <c r="C31">
        <v>73661360</v>
      </c>
      <c r="D31">
        <v>49811199</v>
      </c>
      <c r="E31">
        <v>1</v>
      </c>
      <c r="F31">
        <v>1</v>
      </c>
      <c r="G31">
        <v>1</v>
      </c>
      <c r="H31">
        <v>3</v>
      </c>
      <c r="I31" t="s">
        <v>377</v>
      </c>
      <c r="J31" t="s">
        <v>378</v>
      </c>
      <c r="K31" t="s">
        <v>379</v>
      </c>
      <c r="L31">
        <v>1346</v>
      </c>
      <c r="N31">
        <v>1009</v>
      </c>
      <c r="O31" t="s">
        <v>373</v>
      </c>
      <c r="P31" t="s">
        <v>373</v>
      </c>
      <c r="Q31">
        <v>1</v>
      </c>
      <c r="W31">
        <v>0</v>
      </c>
      <c r="X31">
        <v>117595624</v>
      </c>
      <c r="Y31">
        <f t="shared" si="0"/>
        <v>0.02</v>
      </c>
      <c r="AA31">
        <v>86.41</v>
      </c>
      <c r="AB31">
        <v>0</v>
      </c>
      <c r="AC31">
        <v>0</v>
      </c>
      <c r="AD31">
        <v>0</v>
      </c>
      <c r="AE31">
        <v>56.11</v>
      </c>
      <c r="AF31">
        <v>0</v>
      </c>
      <c r="AG31">
        <v>0</v>
      </c>
      <c r="AH31">
        <v>0</v>
      </c>
      <c r="AI31">
        <v>1.54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0.02</v>
      </c>
      <c r="AU31" t="s">
        <v>3</v>
      </c>
      <c r="AV31">
        <v>0</v>
      </c>
      <c r="AW31">
        <v>2</v>
      </c>
      <c r="AX31">
        <v>73661377</v>
      </c>
      <c r="AY31">
        <v>1</v>
      </c>
      <c r="AZ31">
        <v>0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1.1222000000000001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1.1222000000000001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ROUND(Y31*Source!I36,7)</f>
        <v>0.04</v>
      </c>
      <c r="CY31">
        <f t="shared" si="12"/>
        <v>86.41</v>
      </c>
      <c r="CZ31">
        <f t="shared" si="13"/>
        <v>56.11</v>
      </c>
      <c r="DA31">
        <f t="shared" si="14"/>
        <v>1.54</v>
      </c>
      <c r="DB31">
        <f t="shared" si="1"/>
        <v>1.1200000000000001</v>
      </c>
      <c r="DC31">
        <f t="shared" si="2"/>
        <v>0</v>
      </c>
      <c r="DD31" t="s">
        <v>3</v>
      </c>
      <c r="DE31" t="s">
        <v>3</v>
      </c>
      <c r="DF31">
        <f t="shared" ref="DF31:DF36" si="16">ROUND(ROUND(AE31*AI31,2)*CX31,2)</f>
        <v>3.46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si="15"/>
        <v>3.46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73660935</v>
      </c>
      <c r="C32">
        <v>73661360</v>
      </c>
      <c r="D32">
        <v>49826245</v>
      </c>
      <c r="E32">
        <v>1</v>
      </c>
      <c r="F32">
        <v>1</v>
      </c>
      <c r="G32">
        <v>1</v>
      </c>
      <c r="H32">
        <v>3</v>
      </c>
      <c r="I32" t="s">
        <v>380</v>
      </c>
      <c r="J32" t="s">
        <v>381</v>
      </c>
      <c r="K32" t="s">
        <v>382</v>
      </c>
      <c r="L32">
        <v>1348</v>
      </c>
      <c r="N32">
        <v>1009</v>
      </c>
      <c r="O32" t="s">
        <v>188</v>
      </c>
      <c r="P32" t="s">
        <v>188</v>
      </c>
      <c r="Q32">
        <v>1000</v>
      </c>
      <c r="W32">
        <v>0</v>
      </c>
      <c r="X32">
        <v>858988035</v>
      </c>
      <c r="Y32">
        <f t="shared" si="0"/>
        <v>4.0000000000000002E-4</v>
      </c>
      <c r="AA32">
        <v>88222.16</v>
      </c>
      <c r="AB32">
        <v>0</v>
      </c>
      <c r="AC32">
        <v>0</v>
      </c>
      <c r="AD32">
        <v>0</v>
      </c>
      <c r="AE32">
        <v>61265.39</v>
      </c>
      <c r="AF32">
        <v>0</v>
      </c>
      <c r="AG32">
        <v>0</v>
      </c>
      <c r="AH32">
        <v>0</v>
      </c>
      <c r="AI32">
        <v>1.44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4.0000000000000002E-4</v>
      </c>
      <c r="AU32" t="s">
        <v>3</v>
      </c>
      <c r="AV32">
        <v>0</v>
      </c>
      <c r="AW32">
        <v>2</v>
      </c>
      <c r="AX32">
        <v>73661379</v>
      </c>
      <c r="AY32">
        <v>1</v>
      </c>
      <c r="AZ32">
        <v>0</v>
      </c>
      <c r="BA32">
        <v>37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24.506156000000001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24.506156000000001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ROUND(Y32*Source!I36,7)</f>
        <v>8.0000000000000004E-4</v>
      </c>
      <c r="CY32">
        <f t="shared" si="12"/>
        <v>88222.16</v>
      </c>
      <c r="CZ32">
        <f t="shared" si="13"/>
        <v>61265.39</v>
      </c>
      <c r="DA32">
        <f t="shared" si="14"/>
        <v>1.44</v>
      </c>
      <c r="DB32">
        <f t="shared" si="1"/>
        <v>24.51</v>
      </c>
      <c r="DC32">
        <f t="shared" si="2"/>
        <v>0</v>
      </c>
      <c r="DD32" t="s">
        <v>3</v>
      </c>
      <c r="DE32" t="s">
        <v>3</v>
      </c>
      <c r="DF32">
        <f t="shared" si="16"/>
        <v>70.58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5"/>
        <v>70.58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73660935</v>
      </c>
      <c r="C33">
        <v>73661360</v>
      </c>
      <c r="D33">
        <v>49826267</v>
      </c>
      <c r="E33">
        <v>1</v>
      </c>
      <c r="F33">
        <v>1</v>
      </c>
      <c r="G33">
        <v>1</v>
      </c>
      <c r="H33">
        <v>3</v>
      </c>
      <c r="I33" t="s">
        <v>383</v>
      </c>
      <c r="J33" t="s">
        <v>384</v>
      </c>
      <c r="K33" t="s">
        <v>385</v>
      </c>
      <c r="L33">
        <v>1348</v>
      </c>
      <c r="N33">
        <v>1009</v>
      </c>
      <c r="O33" t="s">
        <v>188</v>
      </c>
      <c r="P33" t="s">
        <v>188</v>
      </c>
      <c r="Q33">
        <v>1000</v>
      </c>
      <c r="W33">
        <v>0</v>
      </c>
      <c r="X33">
        <v>3055973</v>
      </c>
      <c r="Y33">
        <f t="shared" ref="Y33:Y64" si="17">AT33</f>
        <v>1.0000000000000001E-5</v>
      </c>
      <c r="AA33">
        <v>103227.06</v>
      </c>
      <c r="AB33">
        <v>0</v>
      </c>
      <c r="AC33">
        <v>0</v>
      </c>
      <c r="AD33">
        <v>0</v>
      </c>
      <c r="AE33">
        <v>80020.98</v>
      </c>
      <c r="AF33">
        <v>0</v>
      </c>
      <c r="AG33">
        <v>0</v>
      </c>
      <c r="AH33">
        <v>0</v>
      </c>
      <c r="AI33">
        <v>1.29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1.0000000000000001E-5</v>
      </c>
      <c r="AU33" t="s">
        <v>3</v>
      </c>
      <c r="AV33">
        <v>0</v>
      </c>
      <c r="AW33">
        <v>2</v>
      </c>
      <c r="AX33">
        <v>73661380</v>
      </c>
      <c r="AY33">
        <v>1</v>
      </c>
      <c r="AZ33">
        <v>0</v>
      </c>
      <c r="BA33">
        <v>38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0.80020979999999997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0.80020979999999997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ROUND(Y33*Source!I36,7)</f>
        <v>2.0000000000000002E-5</v>
      </c>
      <c r="CY33">
        <f t="shared" si="12"/>
        <v>103227.06</v>
      </c>
      <c r="CZ33">
        <f t="shared" si="13"/>
        <v>80020.98</v>
      </c>
      <c r="DA33">
        <f t="shared" si="14"/>
        <v>1.29</v>
      </c>
      <c r="DB33">
        <f t="shared" ref="DB33:DB64" si="18">ROUND(ROUND(AT33*CZ33,2),6)</f>
        <v>0.8</v>
      </c>
      <c r="DC33">
        <f t="shared" ref="DC33:DC64" si="19">ROUND(ROUND(AT33*AG33,2),6)</f>
        <v>0</v>
      </c>
      <c r="DD33" t="s">
        <v>3</v>
      </c>
      <c r="DE33" t="s">
        <v>3</v>
      </c>
      <c r="DF33">
        <f t="shared" si="16"/>
        <v>2.06</v>
      </c>
      <c r="DG33">
        <f t="shared" si="6"/>
        <v>0</v>
      </c>
      <c r="DH33">
        <f t="shared" ref="DH33:DH64" si="20">ROUND(ROUND(AG33,2)*CX33,2)</f>
        <v>0</v>
      </c>
      <c r="DI33">
        <f t="shared" ref="DI33:DI64" si="21">ROUND(ROUND(AH33,2)*CX33,2)</f>
        <v>0</v>
      </c>
      <c r="DJ33">
        <f t="shared" si="15"/>
        <v>2.06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73660935</v>
      </c>
      <c r="C34">
        <v>73661360</v>
      </c>
      <c r="D34">
        <v>49826271</v>
      </c>
      <c r="E34">
        <v>1</v>
      </c>
      <c r="F34">
        <v>1</v>
      </c>
      <c r="G34">
        <v>1</v>
      </c>
      <c r="H34">
        <v>3</v>
      </c>
      <c r="I34" t="s">
        <v>386</v>
      </c>
      <c r="J34" t="s">
        <v>387</v>
      </c>
      <c r="K34" t="s">
        <v>388</v>
      </c>
      <c r="L34">
        <v>1348</v>
      </c>
      <c r="N34">
        <v>1009</v>
      </c>
      <c r="O34" t="s">
        <v>188</v>
      </c>
      <c r="P34" t="s">
        <v>188</v>
      </c>
      <c r="Q34">
        <v>1000</v>
      </c>
      <c r="W34">
        <v>0</v>
      </c>
      <c r="X34">
        <v>1707183972</v>
      </c>
      <c r="Y34">
        <f t="shared" si="17"/>
        <v>5.9999999999999995E-4</v>
      </c>
      <c r="AA34">
        <v>52783.5</v>
      </c>
      <c r="AB34">
        <v>0</v>
      </c>
      <c r="AC34">
        <v>0</v>
      </c>
      <c r="AD34">
        <v>0</v>
      </c>
      <c r="AE34">
        <v>40917.440000000002</v>
      </c>
      <c r="AF34">
        <v>0</v>
      </c>
      <c r="AG34">
        <v>0</v>
      </c>
      <c r="AH34">
        <v>0</v>
      </c>
      <c r="AI34">
        <v>1.29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5.9999999999999995E-4</v>
      </c>
      <c r="AU34" t="s">
        <v>3</v>
      </c>
      <c r="AV34">
        <v>0</v>
      </c>
      <c r="AW34">
        <v>2</v>
      </c>
      <c r="AX34">
        <v>73661381</v>
      </c>
      <c r="AY34">
        <v>1</v>
      </c>
      <c r="AZ34">
        <v>0</v>
      </c>
      <c r="BA34">
        <v>39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24.550463999999998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24.550463999999998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ROUND(Y34*Source!I36,7)</f>
        <v>1.1999999999999999E-3</v>
      </c>
      <c r="CY34">
        <f t="shared" si="12"/>
        <v>52783.5</v>
      </c>
      <c r="CZ34">
        <f t="shared" si="13"/>
        <v>40917.440000000002</v>
      </c>
      <c r="DA34">
        <f t="shared" si="14"/>
        <v>1.29</v>
      </c>
      <c r="DB34">
        <f t="shared" si="18"/>
        <v>24.55</v>
      </c>
      <c r="DC34">
        <f t="shared" si="19"/>
        <v>0</v>
      </c>
      <c r="DD34" t="s">
        <v>3</v>
      </c>
      <c r="DE34" t="s">
        <v>3</v>
      </c>
      <c r="DF34">
        <f t="shared" si="16"/>
        <v>63.34</v>
      </c>
      <c r="DG34">
        <f t="shared" si="6"/>
        <v>0</v>
      </c>
      <c r="DH34">
        <f t="shared" si="20"/>
        <v>0</v>
      </c>
      <c r="DI34">
        <f t="shared" si="21"/>
        <v>0</v>
      </c>
      <c r="DJ34">
        <f t="shared" si="15"/>
        <v>63.34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73660935</v>
      </c>
      <c r="C35">
        <v>73661360</v>
      </c>
      <c r="D35">
        <v>49826507</v>
      </c>
      <c r="E35">
        <v>1</v>
      </c>
      <c r="F35">
        <v>1</v>
      </c>
      <c r="G35">
        <v>1</v>
      </c>
      <c r="H35">
        <v>3</v>
      </c>
      <c r="I35" t="s">
        <v>389</v>
      </c>
      <c r="J35" t="s">
        <v>390</v>
      </c>
      <c r="K35" t="s">
        <v>391</v>
      </c>
      <c r="L35">
        <v>1348</v>
      </c>
      <c r="N35">
        <v>1009</v>
      </c>
      <c r="O35" t="s">
        <v>188</v>
      </c>
      <c r="P35" t="s">
        <v>188</v>
      </c>
      <c r="Q35">
        <v>1000</v>
      </c>
      <c r="W35">
        <v>0</v>
      </c>
      <c r="X35">
        <v>-1885150614</v>
      </c>
      <c r="Y35">
        <f t="shared" si="17"/>
        <v>5.9999999999999995E-4</v>
      </c>
      <c r="AA35">
        <v>128431.84</v>
      </c>
      <c r="AB35">
        <v>0</v>
      </c>
      <c r="AC35">
        <v>0</v>
      </c>
      <c r="AD35">
        <v>0</v>
      </c>
      <c r="AE35">
        <v>98039.57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5.9999999999999995E-4</v>
      </c>
      <c r="AU35" t="s">
        <v>3</v>
      </c>
      <c r="AV35">
        <v>0</v>
      </c>
      <c r="AW35">
        <v>2</v>
      </c>
      <c r="AX35">
        <v>73661382</v>
      </c>
      <c r="AY35">
        <v>1</v>
      </c>
      <c r="AZ35">
        <v>0</v>
      </c>
      <c r="BA35">
        <v>40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58.823741999999996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58.823741999999996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ROUND(Y35*Source!I36,7)</f>
        <v>1.1999999999999999E-3</v>
      </c>
      <c r="CY35">
        <f t="shared" si="12"/>
        <v>128431.84</v>
      </c>
      <c r="CZ35">
        <f t="shared" si="13"/>
        <v>98039.57</v>
      </c>
      <c r="DA35">
        <f t="shared" si="14"/>
        <v>1.31</v>
      </c>
      <c r="DB35">
        <f t="shared" si="18"/>
        <v>58.82</v>
      </c>
      <c r="DC35">
        <f t="shared" si="19"/>
        <v>0</v>
      </c>
      <c r="DD35" t="s">
        <v>3</v>
      </c>
      <c r="DE35" t="s">
        <v>3</v>
      </c>
      <c r="DF35">
        <f t="shared" si="16"/>
        <v>154.12</v>
      </c>
      <c r="DG35">
        <f t="shared" si="6"/>
        <v>0</v>
      </c>
      <c r="DH35">
        <f t="shared" si="20"/>
        <v>0</v>
      </c>
      <c r="DI35">
        <f t="shared" si="21"/>
        <v>0</v>
      </c>
      <c r="DJ35">
        <f t="shared" si="15"/>
        <v>154.12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73660935</v>
      </c>
      <c r="C36">
        <v>73661360</v>
      </c>
      <c r="D36">
        <v>49833388</v>
      </c>
      <c r="E36">
        <v>1</v>
      </c>
      <c r="F36">
        <v>1</v>
      </c>
      <c r="G36">
        <v>1</v>
      </c>
      <c r="H36">
        <v>3</v>
      </c>
      <c r="I36" t="s">
        <v>392</v>
      </c>
      <c r="J36" t="s">
        <v>393</v>
      </c>
      <c r="K36" t="s">
        <v>394</v>
      </c>
      <c r="L36">
        <v>1425</v>
      </c>
      <c r="N36">
        <v>1013</v>
      </c>
      <c r="O36" t="s">
        <v>395</v>
      </c>
      <c r="P36" t="s">
        <v>395</v>
      </c>
      <c r="Q36">
        <v>1</v>
      </c>
      <c r="W36">
        <v>0</v>
      </c>
      <c r="X36">
        <v>-698289715</v>
      </c>
      <c r="Y36">
        <f t="shared" si="17"/>
        <v>0.06</v>
      </c>
      <c r="AA36">
        <v>1382.52</v>
      </c>
      <c r="AB36">
        <v>0</v>
      </c>
      <c r="AC36">
        <v>0</v>
      </c>
      <c r="AD36">
        <v>0</v>
      </c>
      <c r="AE36">
        <v>1031.73</v>
      </c>
      <c r="AF36">
        <v>0</v>
      </c>
      <c r="AG36">
        <v>0</v>
      </c>
      <c r="AH36">
        <v>0</v>
      </c>
      <c r="AI36">
        <v>1.34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3</v>
      </c>
      <c r="AV36">
        <v>0</v>
      </c>
      <c r="AW36">
        <v>2</v>
      </c>
      <c r="AX36">
        <v>73661383</v>
      </c>
      <c r="AY36">
        <v>1</v>
      </c>
      <c r="AZ36">
        <v>0</v>
      </c>
      <c r="BA36">
        <v>41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61.903799999999997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61.903799999999997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ROUND(Y36*Source!I36,7)</f>
        <v>0.12</v>
      </c>
      <c r="CY36">
        <f t="shared" si="12"/>
        <v>1382.52</v>
      </c>
      <c r="CZ36">
        <f t="shared" si="13"/>
        <v>1031.73</v>
      </c>
      <c r="DA36">
        <f t="shared" si="14"/>
        <v>1.34</v>
      </c>
      <c r="DB36">
        <f t="shared" si="18"/>
        <v>61.9</v>
      </c>
      <c r="DC36">
        <f t="shared" si="19"/>
        <v>0</v>
      </c>
      <c r="DD36" t="s">
        <v>3</v>
      </c>
      <c r="DE36" t="s">
        <v>3</v>
      </c>
      <c r="DF36">
        <f t="shared" si="16"/>
        <v>165.9</v>
      </c>
      <c r="DG36">
        <f t="shared" si="6"/>
        <v>0</v>
      </c>
      <c r="DH36">
        <f t="shared" si="20"/>
        <v>0</v>
      </c>
      <c r="DI36">
        <f t="shared" si="21"/>
        <v>0</v>
      </c>
      <c r="DJ36">
        <f t="shared" si="15"/>
        <v>165.9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73660935</v>
      </c>
      <c r="C37">
        <v>73661410</v>
      </c>
      <c r="D37">
        <v>49736489</v>
      </c>
      <c r="E37">
        <v>110</v>
      </c>
      <c r="F37">
        <v>1</v>
      </c>
      <c r="G37">
        <v>1</v>
      </c>
      <c r="H37">
        <v>1</v>
      </c>
      <c r="I37" t="s">
        <v>365</v>
      </c>
      <c r="J37" t="s">
        <v>3</v>
      </c>
      <c r="K37" t="s">
        <v>366</v>
      </c>
      <c r="L37">
        <v>1191</v>
      </c>
      <c r="N37">
        <v>1013</v>
      </c>
      <c r="O37" t="s">
        <v>350</v>
      </c>
      <c r="P37" t="s">
        <v>350</v>
      </c>
      <c r="Q37">
        <v>1</v>
      </c>
      <c r="W37">
        <v>0</v>
      </c>
      <c r="X37">
        <v>1049124552</v>
      </c>
      <c r="Y37">
        <f t="shared" si="17"/>
        <v>11.2</v>
      </c>
      <c r="AA37">
        <v>0</v>
      </c>
      <c r="AB37">
        <v>0</v>
      </c>
      <c r="AC37">
        <v>0</v>
      </c>
      <c r="AD37">
        <v>473.35</v>
      </c>
      <c r="AE37">
        <v>0</v>
      </c>
      <c r="AF37">
        <v>0</v>
      </c>
      <c r="AG37">
        <v>0</v>
      </c>
      <c r="AH37">
        <v>473.35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11.2</v>
      </c>
      <c r="AU37" t="s">
        <v>3</v>
      </c>
      <c r="AV37">
        <v>1</v>
      </c>
      <c r="AW37">
        <v>2</v>
      </c>
      <c r="AX37">
        <v>73661422</v>
      </c>
      <c r="AY37">
        <v>2</v>
      </c>
      <c r="AZ37">
        <v>131072</v>
      </c>
      <c r="BA37">
        <v>45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5301.5199999999995</v>
      </c>
      <c r="BN37">
        <v>11.2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5301.5199999999995</v>
      </c>
      <c r="BU37">
        <v>11.2</v>
      </c>
      <c r="BV37">
        <v>0</v>
      </c>
      <c r="BW37">
        <v>1</v>
      </c>
      <c r="CU37">
        <f>ROUND(AT37*Source!I42*AH37*AL37,2)</f>
        <v>5301.52</v>
      </c>
      <c r="CV37">
        <f>ROUND(Y37*Source!I42,7)</f>
        <v>11.2</v>
      </c>
      <c r="CW37">
        <v>0</v>
      </c>
      <c r="CX37">
        <f>ROUND(Y37*Source!I42,7)</f>
        <v>11.2</v>
      </c>
      <c r="CY37">
        <f>AD37</f>
        <v>473.35</v>
      </c>
      <c r="CZ37">
        <f>AH37</f>
        <v>473.35</v>
      </c>
      <c r="DA37">
        <f>AL37</f>
        <v>1</v>
      </c>
      <c r="DB37">
        <f t="shared" si="18"/>
        <v>5301.52</v>
      </c>
      <c r="DC37">
        <f t="shared" si="19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20"/>
        <v>0</v>
      </c>
      <c r="DI37">
        <f t="shared" si="21"/>
        <v>5301.52</v>
      </c>
      <c r="DJ37">
        <f>DI37</f>
        <v>5301.52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73660935</v>
      </c>
      <c r="C38">
        <v>73661410</v>
      </c>
      <c r="D38">
        <v>49736687</v>
      </c>
      <c r="E38">
        <v>110</v>
      </c>
      <c r="F38">
        <v>1</v>
      </c>
      <c r="G38">
        <v>1</v>
      </c>
      <c r="H38">
        <v>1</v>
      </c>
      <c r="I38" t="s">
        <v>355</v>
      </c>
      <c r="J38" t="s">
        <v>3</v>
      </c>
      <c r="K38" t="s">
        <v>356</v>
      </c>
      <c r="L38">
        <v>1191</v>
      </c>
      <c r="N38">
        <v>1013</v>
      </c>
      <c r="O38" t="s">
        <v>350</v>
      </c>
      <c r="P38" t="s">
        <v>350</v>
      </c>
      <c r="Q38">
        <v>1</v>
      </c>
      <c r="W38">
        <v>0</v>
      </c>
      <c r="X38">
        <v>-1417349443</v>
      </c>
      <c r="Y38">
        <f t="shared" si="17"/>
        <v>0.51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0.51</v>
      </c>
      <c r="AU38" t="s">
        <v>3</v>
      </c>
      <c r="AV38">
        <v>2</v>
      </c>
      <c r="AW38">
        <v>2</v>
      </c>
      <c r="AX38">
        <v>73661423</v>
      </c>
      <c r="AY38">
        <v>1</v>
      </c>
      <c r="AZ38">
        <v>0</v>
      </c>
      <c r="BA38">
        <v>46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ROUND(Y38*Source!I42,7)</f>
        <v>0.51</v>
      </c>
      <c r="CY38">
        <f>AD38</f>
        <v>0</v>
      </c>
      <c r="CZ38">
        <f>AH38</f>
        <v>0</v>
      </c>
      <c r="DA38">
        <f>AL38</f>
        <v>1</v>
      </c>
      <c r="DB38">
        <f t="shared" si="18"/>
        <v>0</v>
      </c>
      <c r="DC38">
        <f t="shared" si="19"/>
        <v>0</v>
      </c>
      <c r="DD38" t="s">
        <v>3</v>
      </c>
      <c r="DE38" t="s">
        <v>3</v>
      </c>
      <c r="DF38">
        <f>ROUND(ROUND(AE38,2)*CX38,2)</f>
        <v>0</v>
      </c>
      <c r="DG38">
        <f t="shared" si="6"/>
        <v>0</v>
      </c>
      <c r="DH38">
        <f t="shared" si="20"/>
        <v>0</v>
      </c>
      <c r="DI38">
        <f t="shared" si="21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ROW(Source!A42)</f>
        <v>42</v>
      </c>
      <c r="B39">
        <v>73660935</v>
      </c>
      <c r="C39">
        <v>73661410</v>
      </c>
      <c r="D39">
        <v>49743586</v>
      </c>
      <c r="E39">
        <v>1</v>
      </c>
      <c r="F39">
        <v>1</v>
      </c>
      <c r="G39">
        <v>1</v>
      </c>
      <c r="H39">
        <v>2</v>
      </c>
      <c r="I39" t="s">
        <v>367</v>
      </c>
      <c r="J39" t="s">
        <v>368</v>
      </c>
      <c r="K39" t="s">
        <v>369</v>
      </c>
      <c r="L39">
        <v>1368</v>
      </c>
      <c r="N39">
        <v>1011</v>
      </c>
      <c r="O39" t="s">
        <v>360</v>
      </c>
      <c r="P39" t="s">
        <v>360</v>
      </c>
      <c r="Q39">
        <v>1</v>
      </c>
      <c r="W39">
        <v>0</v>
      </c>
      <c r="X39">
        <v>-1006353707</v>
      </c>
      <c r="Y39">
        <f t="shared" si="17"/>
        <v>0.51</v>
      </c>
      <c r="AA39">
        <v>0</v>
      </c>
      <c r="AB39">
        <v>640.84</v>
      </c>
      <c r="AC39">
        <v>533.01</v>
      </c>
      <c r="AD39">
        <v>0</v>
      </c>
      <c r="AE39">
        <v>0</v>
      </c>
      <c r="AF39">
        <v>640.84</v>
      </c>
      <c r="AG39">
        <v>533.01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0.51</v>
      </c>
      <c r="AU39" t="s">
        <v>3</v>
      </c>
      <c r="AV39">
        <v>1</v>
      </c>
      <c r="AW39">
        <v>2</v>
      </c>
      <c r="AX39">
        <v>73661424</v>
      </c>
      <c r="AY39">
        <v>2</v>
      </c>
      <c r="AZ39">
        <v>98304</v>
      </c>
      <c r="BA39">
        <v>47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326.82840000000004</v>
      </c>
      <c r="BL39">
        <v>271.83510000000001</v>
      </c>
      <c r="BM39">
        <v>0</v>
      </c>
      <c r="BN39">
        <v>0</v>
      </c>
      <c r="BO39">
        <v>0.51</v>
      </c>
      <c r="BP39">
        <v>1</v>
      </c>
      <c r="BQ39">
        <v>0</v>
      </c>
      <c r="BR39">
        <v>326.82840000000004</v>
      </c>
      <c r="BS39">
        <v>271.83510000000001</v>
      </c>
      <c r="BT39">
        <v>0</v>
      </c>
      <c r="BU39">
        <v>0</v>
      </c>
      <c r="BV39">
        <v>0.51</v>
      </c>
      <c r="BW39">
        <v>1</v>
      </c>
      <c r="CV39">
        <v>0</v>
      </c>
      <c r="CW39">
        <f>ROUND(Y39*Source!I42*DO39,7)</f>
        <v>0.51</v>
      </c>
      <c r="CX39">
        <f>ROUND(Y39*Source!I42,7)</f>
        <v>0.51</v>
      </c>
      <c r="CY39">
        <f>AB39</f>
        <v>640.84</v>
      </c>
      <c r="CZ39">
        <f>AF39</f>
        <v>640.84</v>
      </c>
      <c r="DA39">
        <f>AJ39</f>
        <v>1</v>
      </c>
      <c r="DB39">
        <f t="shared" si="18"/>
        <v>326.83</v>
      </c>
      <c r="DC39">
        <f t="shared" si="19"/>
        <v>271.83999999999997</v>
      </c>
      <c r="DD39" t="s">
        <v>3</v>
      </c>
      <c r="DE39" t="s">
        <v>3</v>
      </c>
      <c r="DF39">
        <f>ROUND(ROUND(AE39,2)*CX39,2)</f>
        <v>0</v>
      </c>
      <c r="DG39">
        <f t="shared" si="6"/>
        <v>326.83</v>
      </c>
      <c r="DH39">
        <f t="shared" si="20"/>
        <v>271.83999999999997</v>
      </c>
      <c r="DI39">
        <f t="shared" si="21"/>
        <v>0</v>
      </c>
      <c r="DJ39">
        <f>DG39+DH39</f>
        <v>598.66999999999996</v>
      </c>
      <c r="DK39">
        <v>1</v>
      </c>
      <c r="DL39" t="s">
        <v>364</v>
      </c>
      <c r="DM39">
        <v>4</v>
      </c>
      <c r="DN39" t="s">
        <v>350</v>
      </c>
      <c r="DO39">
        <v>1</v>
      </c>
    </row>
    <row r="40" spans="1:119" x14ac:dyDescent="0.2">
      <c r="A40">
        <f>ROW(Source!A42)</f>
        <v>42</v>
      </c>
      <c r="B40">
        <v>73660935</v>
      </c>
      <c r="C40">
        <v>73661410</v>
      </c>
      <c r="D40">
        <v>49807141</v>
      </c>
      <c r="E40">
        <v>1</v>
      </c>
      <c r="F40">
        <v>1</v>
      </c>
      <c r="G40">
        <v>1</v>
      </c>
      <c r="H40">
        <v>3</v>
      </c>
      <c r="I40" t="s">
        <v>370</v>
      </c>
      <c r="J40" t="s">
        <v>371</v>
      </c>
      <c r="K40" t="s">
        <v>372</v>
      </c>
      <c r="L40">
        <v>1346</v>
      </c>
      <c r="N40">
        <v>1009</v>
      </c>
      <c r="O40" t="s">
        <v>373</v>
      </c>
      <c r="P40" t="s">
        <v>373</v>
      </c>
      <c r="Q40">
        <v>1</v>
      </c>
      <c r="W40">
        <v>0</v>
      </c>
      <c r="X40">
        <v>974229974</v>
      </c>
      <c r="Y40">
        <f t="shared" si="17"/>
        <v>0.03</v>
      </c>
      <c r="AA40">
        <v>132.83000000000001</v>
      </c>
      <c r="AB40">
        <v>0</v>
      </c>
      <c r="AC40">
        <v>0</v>
      </c>
      <c r="AD40">
        <v>0</v>
      </c>
      <c r="AE40">
        <v>80.02</v>
      </c>
      <c r="AF40">
        <v>0</v>
      </c>
      <c r="AG40">
        <v>0</v>
      </c>
      <c r="AH40">
        <v>0</v>
      </c>
      <c r="AI40">
        <v>1.66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0.03</v>
      </c>
      <c r="AU40" t="s">
        <v>3</v>
      </c>
      <c r="AV40">
        <v>0</v>
      </c>
      <c r="AW40">
        <v>2</v>
      </c>
      <c r="AX40">
        <v>73661425</v>
      </c>
      <c r="AY40">
        <v>1</v>
      </c>
      <c r="AZ40">
        <v>0</v>
      </c>
      <c r="BA40">
        <v>48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2.4005999999999998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2.4005999999999998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ROUND(Y40*Source!I42,7)</f>
        <v>0.03</v>
      </c>
      <c r="CY40">
        <f t="shared" ref="CY40:CY47" si="22">AA40</f>
        <v>132.83000000000001</v>
      </c>
      <c r="CZ40">
        <f t="shared" ref="CZ40:CZ47" si="23">AE40</f>
        <v>80.02</v>
      </c>
      <c r="DA40">
        <f t="shared" ref="DA40:DA47" si="24">AI40</f>
        <v>1.66</v>
      </c>
      <c r="DB40">
        <f t="shared" si="18"/>
        <v>2.4</v>
      </c>
      <c r="DC40">
        <f t="shared" si="19"/>
        <v>0</v>
      </c>
      <c r="DD40" t="s">
        <v>3</v>
      </c>
      <c r="DE40" t="s">
        <v>3</v>
      </c>
      <c r="DF40">
        <f>ROUND(ROUND(AE40*AI40,2)*CX40,2)</f>
        <v>3.98</v>
      </c>
      <c r="DG40">
        <f t="shared" si="6"/>
        <v>0</v>
      </c>
      <c r="DH40">
        <f t="shared" si="20"/>
        <v>0</v>
      </c>
      <c r="DI40">
        <f t="shared" si="21"/>
        <v>0</v>
      </c>
      <c r="DJ40">
        <f t="shared" ref="DJ40:DJ47" si="25">DF40</f>
        <v>3.98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ROW(Source!A42)</f>
        <v>42</v>
      </c>
      <c r="B41">
        <v>73660935</v>
      </c>
      <c r="C41">
        <v>73661410</v>
      </c>
      <c r="D41">
        <v>49810158</v>
      </c>
      <c r="E41">
        <v>1</v>
      </c>
      <c r="F41">
        <v>1</v>
      </c>
      <c r="G41">
        <v>1</v>
      </c>
      <c r="H41">
        <v>3</v>
      </c>
      <c r="I41" t="s">
        <v>374</v>
      </c>
      <c r="J41" t="s">
        <v>375</v>
      </c>
      <c r="K41" t="s">
        <v>376</v>
      </c>
      <c r="L41">
        <v>1348</v>
      </c>
      <c r="N41">
        <v>1009</v>
      </c>
      <c r="O41" t="s">
        <v>188</v>
      </c>
      <c r="P41" t="s">
        <v>188</v>
      </c>
      <c r="Q41">
        <v>1000</v>
      </c>
      <c r="W41">
        <v>0</v>
      </c>
      <c r="X41">
        <v>1808915456</v>
      </c>
      <c r="Y41">
        <f t="shared" si="17"/>
        <v>2.3000000000000001E-4</v>
      </c>
      <c r="AA41">
        <v>91135.28</v>
      </c>
      <c r="AB41">
        <v>0</v>
      </c>
      <c r="AC41">
        <v>0</v>
      </c>
      <c r="AD41">
        <v>0</v>
      </c>
      <c r="AE41">
        <v>91135.28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2.3000000000000001E-4</v>
      </c>
      <c r="AU41" t="s">
        <v>3</v>
      </c>
      <c r="AV41">
        <v>0</v>
      </c>
      <c r="AW41">
        <v>2</v>
      </c>
      <c r="AX41">
        <v>73661427</v>
      </c>
      <c r="AY41">
        <v>2</v>
      </c>
      <c r="AZ41">
        <v>16384</v>
      </c>
      <c r="BA41">
        <v>50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20.9611144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20.9611144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ROUND(Y41*Source!I42,7)</f>
        <v>2.3000000000000001E-4</v>
      </c>
      <c r="CY41">
        <f t="shared" si="22"/>
        <v>91135.28</v>
      </c>
      <c r="CZ41">
        <f t="shared" si="23"/>
        <v>91135.28</v>
      </c>
      <c r="DA41">
        <f t="shared" si="24"/>
        <v>1</v>
      </c>
      <c r="DB41">
        <f t="shared" si="18"/>
        <v>20.96</v>
      </c>
      <c r="DC41">
        <f t="shared" si="19"/>
        <v>0</v>
      </c>
      <c r="DD41" t="s">
        <v>3</v>
      </c>
      <c r="DE41" t="s">
        <v>3</v>
      </c>
      <c r="DF41">
        <f>ROUND(ROUND(AE41,2)*CX41,2)</f>
        <v>20.96</v>
      </c>
      <c r="DG41">
        <f t="shared" si="6"/>
        <v>0</v>
      </c>
      <c r="DH41">
        <f t="shared" si="20"/>
        <v>0</v>
      </c>
      <c r="DI41">
        <f t="shared" si="21"/>
        <v>0</v>
      </c>
      <c r="DJ41">
        <f t="shared" si="25"/>
        <v>20.96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ROW(Source!A42)</f>
        <v>42</v>
      </c>
      <c r="B42">
        <v>73660935</v>
      </c>
      <c r="C42">
        <v>73661410</v>
      </c>
      <c r="D42">
        <v>49811199</v>
      </c>
      <c r="E42">
        <v>1</v>
      </c>
      <c r="F42">
        <v>1</v>
      </c>
      <c r="G42">
        <v>1</v>
      </c>
      <c r="H42">
        <v>3</v>
      </c>
      <c r="I42" t="s">
        <v>377</v>
      </c>
      <c r="J42" t="s">
        <v>378</v>
      </c>
      <c r="K42" t="s">
        <v>379</v>
      </c>
      <c r="L42">
        <v>1346</v>
      </c>
      <c r="N42">
        <v>1009</v>
      </c>
      <c r="O42" t="s">
        <v>373</v>
      </c>
      <c r="P42" t="s">
        <v>373</v>
      </c>
      <c r="Q42">
        <v>1</v>
      </c>
      <c r="W42">
        <v>0</v>
      </c>
      <c r="X42">
        <v>117595624</v>
      </c>
      <c r="Y42">
        <f t="shared" si="17"/>
        <v>0.02</v>
      </c>
      <c r="AA42">
        <v>86.41</v>
      </c>
      <c r="AB42">
        <v>0</v>
      </c>
      <c r="AC42">
        <v>0</v>
      </c>
      <c r="AD42">
        <v>0</v>
      </c>
      <c r="AE42">
        <v>56.11</v>
      </c>
      <c r="AF42">
        <v>0</v>
      </c>
      <c r="AG42">
        <v>0</v>
      </c>
      <c r="AH42">
        <v>0</v>
      </c>
      <c r="AI42">
        <v>1.54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0.02</v>
      </c>
      <c r="AU42" t="s">
        <v>3</v>
      </c>
      <c r="AV42">
        <v>0</v>
      </c>
      <c r="AW42">
        <v>2</v>
      </c>
      <c r="AX42">
        <v>73661428</v>
      </c>
      <c r="AY42">
        <v>1</v>
      </c>
      <c r="AZ42">
        <v>0</v>
      </c>
      <c r="BA42">
        <v>51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1.1222000000000001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1.1222000000000001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ROUND(Y42*Source!I42,7)</f>
        <v>0.02</v>
      </c>
      <c r="CY42">
        <f t="shared" si="22"/>
        <v>86.41</v>
      </c>
      <c r="CZ42">
        <f t="shared" si="23"/>
        <v>56.11</v>
      </c>
      <c r="DA42">
        <f t="shared" si="24"/>
        <v>1.54</v>
      </c>
      <c r="DB42">
        <f t="shared" si="18"/>
        <v>1.1200000000000001</v>
      </c>
      <c r="DC42">
        <f t="shared" si="19"/>
        <v>0</v>
      </c>
      <c r="DD42" t="s">
        <v>3</v>
      </c>
      <c r="DE42" t="s">
        <v>3</v>
      </c>
      <c r="DF42">
        <f t="shared" ref="DF42:DF47" si="26">ROUND(ROUND(AE42*AI42,2)*CX42,2)</f>
        <v>1.73</v>
      </c>
      <c r="DG42">
        <f t="shared" si="6"/>
        <v>0</v>
      </c>
      <c r="DH42">
        <f t="shared" si="20"/>
        <v>0</v>
      </c>
      <c r="DI42">
        <f t="shared" si="21"/>
        <v>0</v>
      </c>
      <c r="DJ42">
        <f t="shared" si="25"/>
        <v>1.73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ROW(Source!A42)</f>
        <v>42</v>
      </c>
      <c r="B43">
        <v>73660935</v>
      </c>
      <c r="C43">
        <v>73661410</v>
      </c>
      <c r="D43">
        <v>49826245</v>
      </c>
      <c r="E43">
        <v>1</v>
      </c>
      <c r="F43">
        <v>1</v>
      </c>
      <c r="G43">
        <v>1</v>
      </c>
      <c r="H43">
        <v>3</v>
      </c>
      <c r="I43" t="s">
        <v>380</v>
      </c>
      <c r="J43" t="s">
        <v>381</v>
      </c>
      <c r="K43" t="s">
        <v>382</v>
      </c>
      <c r="L43">
        <v>1348</v>
      </c>
      <c r="N43">
        <v>1009</v>
      </c>
      <c r="O43" t="s">
        <v>188</v>
      </c>
      <c r="P43" t="s">
        <v>188</v>
      </c>
      <c r="Q43">
        <v>1000</v>
      </c>
      <c r="W43">
        <v>0</v>
      </c>
      <c r="X43">
        <v>858988035</v>
      </c>
      <c r="Y43">
        <f t="shared" si="17"/>
        <v>4.0000000000000002E-4</v>
      </c>
      <c r="AA43">
        <v>88222.16</v>
      </c>
      <c r="AB43">
        <v>0</v>
      </c>
      <c r="AC43">
        <v>0</v>
      </c>
      <c r="AD43">
        <v>0</v>
      </c>
      <c r="AE43">
        <v>61265.39</v>
      </c>
      <c r="AF43">
        <v>0</v>
      </c>
      <c r="AG43">
        <v>0</v>
      </c>
      <c r="AH43">
        <v>0</v>
      </c>
      <c r="AI43">
        <v>1.44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4.0000000000000002E-4</v>
      </c>
      <c r="AU43" t="s">
        <v>3</v>
      </c>
      <c r="AV43">
        <v>0</v>
      </c>
      <c r="AW43">
        <v>2</v>
      </c>
      <c r="AX43">
        <v>73661432</v>
      </c>
      <c r="AY43">
        <v>1</v>
      </c>
      <c r="AZ43">
        <v>0</v>
      </c>
      <c r="BA43">
        <v>55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24.506156000000001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24.506156000000001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ROUND(Y43*Source!I42,7)</f>
        <v>4.0000000000000002E-4</v>
      </c>
      <c r="CY43">
        <f t="shared" si="22"/>
        <v>88222.16</v>
      </c>
      <c r="CZ43">
        <f t="shared" si="23"/>
        <v>61265.39</v>
      </c>
      <c r="DA43">
        <f t="shared" si="24"/>
        <v>1.44</v>
      </c>
      <c r="DB43">
        <f t="shared" si="18"/>
        <v>24.51</v>
      </c>
      <c r="DC43">
        <f t="shared" si="19"/>
        <v>0</v>
      </c>
      <c r="DD43" t="s">
        <v>3</v>
      </c>
      <c r="DE43" t="s">
        <v>3</v>
      </c>
      <c r="DF43">
        <f t="shared" si="26"/>
        <v>35.29</v>
      </c>
      <c r="DG43">
        <f t="shared" si="6"/>
        <v>0</v>
      </c>
      <c r="DH43">
        <f t="shared" si="20"/>
        <v>0</v>
      </c>
      <c r="DI43">
        <f t="shared" si="21"/>
        <v>0</v>
      </c>
      <c r="DJ43">
        <f t="shared" si="25"/>
        <v>35.29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ROW(Source!A42)</f>
        <v>42</v>
      </c>
      <c r="B44">
        <v>73660935</v>
      </c>
      <c r="C44">
        <v>73661410</v>
      </c>
      <c r="D44">
        <v>49826267</v>
      </c>
      <c r="E44">
        <v>1</v>
      </c>
      <c r="F44">
        <v>1</v>
      </c>
      <c r="G44">
        <v>1</v>
      </c>
      <c r="H44">
        <v>3</v>
      </c>
      <c r="I44" t="s">
        <v>383</v>
      </c>
      <c r="J44" t="s">
        <v>384</v>
      </c>
      <c r="K44" t="s">
        <v>385</v>
      </c>
      <c r="L44">
        <v>1348</v>
      </c>
      <c r="N44">
        <v>1009</v>
      </c>
      <c r="O44" t="s">
        <v>188</v>
      </c>
      <c r="P44" t="s">
        <v>188</v>
      </c>
      <c r="Q44">
        <v>1000</v>
      </c>
      <c r="W44">
        <v>0</v>
      </c>
      <c r="X44">
        <v>3055973</v>
      </c>
      <c r="Y44">
        <f t="shared" si="17"/>
        <v>1.0000000000000001E-5</v>
      </c>
      <c r="AA44">
        <v>103227.06</v>
      </c>
      <c r="AB44">
        <v>0</v>
      </c>
      <c r="AC44">
        <v>0</v>
      </c>
      <c r="AD44">
        <v>0</v>
      </c>
      <c r="AE44">
        <v>80020.98</v>
      </c>
      <c r="AF44">
        <v>0</v>
      </c>
      <c r="AG44">
        <v>0</v>
      </c>
      <c r="AH44">
        <v>0</v>
      </c>
      <c r="AI44">
        <v>1.29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1.0000000000000001E-5</v>
      </c>
      <c r="AU44" t="s">
        <v>3</v>
      </c>
      <c r="AV44">
        <v>0</v>
      </c>
      <c r="AW44">
        <v>2</v>
      </c>
      <c r="AX44">
        <v>73661433</v>
      </c>
      <c r="AY44">
        <v>1</v>
      </c>
      <c r="AZ44">
        <v>0</v>
      </c>
      <c r="BA44">
        <v>56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0.80020979999999997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0.80020979999999997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ROUND(Y44*Source!I42,7)</f>
        <v>1.0000000000000001E-5</v>
      </c>
      <c r="CY44">
        <f t="shared" si="22"/>
        <v>103227.06</v>
      </c>
      <c r="CZ44">
        <f t="shared" si="23"/>
        <v>80020.98</v>
      </c>
      <c r="DA44">
        <f t="shared" si="24"/>
        <v>1.29</v>
      </c>
      <c r="DB44">
        <f t="shared" si="18"/>
        <v>0.8</v>
      </c>
      <c r="DC44">
        <f t="shared" si="19"/>
        <v>0</v>
      </c>
      <c r="DD44" t="s">
        <v>3</v>
      </c>
      <c r="DE44" t="s">
        <v>3</v>
      </c>
      <c r="DF44">
        <f t="shared" si="26"/>
        <v>1.03</v>
      </c>
      <c r="DG44">
        <f t="shared" si="6"/>
        <v>0</v>
      </c>
      <c r="DH44">
        <f t="shared" si="20"/>
        <v>0</v>
      </c>
      <c r="DI44">
        <f t="shared" si="21"/>
        <v>0</v>
      </c>
      <c r="DJ44">
        <f t="shared" si="25"/>
        <v>1.03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ROW(Source!A42)</f>
        <v>42</v>
      </c>
      <c r="B45">
        <v>73660935</v>
      </c>
      <c r="C45">
        <v>73661410</v>
      </c>
      <c r="D45">
        <v>49826271</v>
      </c>
      <c r="E45">
        <v>1</v>
      </c>
      <c r="F45">
        <v>1</v>
      </c>
      <c r="G45">
        <v>1</v>
      </c>
      <c r="H45">
        <v>3</v>
      </c>
      <c r="I45" t="s">
        <v>386</v>
      </c>
      <c r="J45" t="s">
        <v>387</v>
      </c>
      <c r="K45" t="s">
        <v>388</v>
      </c>
      <c r="L45">
        <v>1348</v>
      </c>
      <c r="N45">
        <v>1009</v>
      </c>
      <c r="O45" t="s">
        <v>188</v>
      </c>
      <c r="P45" t="s">
        <v>188</v>
      </c>
      <c r="Q45">
        <v>1000</v>
      </c>
      <c r="W45">
        <v>0</v>
      </c>
      <c r="X45">
        <v>1707183972</v>
      </c>
      <c r="Y45">
        <f t="shared" si="17"/>
        <v>5.9999999999999995E-4</v>
      </c>
      <c r="AA45">
        <v>52783.5</v>
      </c>
      <c r="AB45">
        <v>0</v>
      </c>
      <c r="AC45">
        <v>0</v>
      </c>
      <c r="AD45">
        <v>0</v>
      </c>
      <c r="AE45">
        <v>40917.440000000002</v>
      </c>
      <c r="AF45">
        <v>0</v>
      </c>
      <c r="AG45">
        <v>0</v>
      </c>
      <c r="AH45">
        <v>0</v>
      </c>
      <c r="AI45">
        <v>1.29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5.9999999999999995E-4</v>
      </c>
      <c r="AU45" t="s">
        <v>3</v>
      </c>
      <c r="AV45">
        <v>0</v>
      </c>
      <c r="AW45">
        <v>2</v>
      </c>
      <c r="AX45">
        <v>73661434</v>
      </c>
      <c r="AY45">
        <v>1</v>
      </c>
      <c r="AZ45">
        <v>0</v>
      </c>
      <c r="BA45">
        <v>57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24.550463999999998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24.550463999999998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ROUND(Y45*Source!I42,7)</f>
        <v>5.9999999999999995E-4</v>
      </c>
      <c r="CY45">
        <f t="shared" si="22"/>
        <v>52783.5</v>
      </c>
      <c r="CZ45">
        <f t="shared" si="23"/>
        <v>40917.440000000002</v>
      </c>
      <c r="DA45">
        <f t="shared" si="24"/>
        <v>1.29</v>
      </c>
      <c r="DB45">
        <f t="shared" si="18"/>
        <v>24.55</v>
      </c>
      <c r="DC45">
        <f t="shared" si="19"/>
        <v>0</v>
      </c>
      <c r="DD45" t="s">
        <v>3</v>
      </c>
      <c r="DE45" t="s">
        <v>3</v>
      </c>
      <c r="DF45">
        <f t="shared" si="26"/>
        <v>31.67</v>
      </c>
      <c r="DG45">
        <f t="shared" si="6"/>
        <v>0</v>
      </c>
      <c r="DH45">
        <f t="shared" si="20"/>
        <v>0</v>
      </c>
      <c r="DI45">
        <f t="shared" si="21"/>
        <v>0</v>
      </c>
      <c r="DJ45">
        <f t="shared" si="25"/>
        <v>31.67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73660935</v>
      </c>
      <c r="C46">
        <v>73661410</v>
      </c>
      <c r="D46">
        <v>49826507</v>
      </c>
      <c r="E46">
        <v>1</v>
      </c>
      <c r="F46">
        <v>1</v>
      </c>
      <c r="G46">
        <v>1</v>
      </c>
      <c r="H46">
        <v>3</v>
      </c>
      <c r="I46" t="s">
        <v>389</v>
      </c>
      <c r="J46" t="s">
        <v>390</v>
      </c>
      <c r="K46" t="s">
        <v>391</v>
      </c>
      <c r="L46">
        <v>1348</v>
      </c>
      <c r="N46">
        <v>1009</v>
      </c>
      <c r="O46" t="s">
        <v>188</v>
      </c>
      <c r="P46" t="s">
        <v>188</v>
      </c>
      <c r="Q46">
        <v>1000</v>
      </c>
      <c r="W46">
        <v>0</v>
      </c>
      <c r="X46">
        <v>-1885150614</v>
      </c>
      <c r="Y46">
        <f t="shared" si="17"/>
        <v>5.9999999999999995E-4</v>
      </c>
      <c r="AA46">
        <v>128431.84</v>
      </c>
      <c r="AB46">
        <v>0</v>
      </c>
      <c r="AC46">
        <v>0</v>
      </c>
      <c r="AD46">
        <v>0</v>
      </c>
      <c r="AE46">
        <v>98039.57</v>
      </c>
      <c r="AF46">
        <v>0</v>
      </c>
      <c r="AG46">
        <v>0</v>
      </c>
      <c r="AH46">
        <v>0</v>
      </c>
      <c r="AI46">
        <v>1.31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5.9999999999999995E-4</v>
      </c>
      <c r="AU46" t="s">
        <v>3</v>
      </c>
      <c r="AV46">
        <v>0</v>
      </c>
      <c r="AW46">
        <v>2</v>
      </c>
      <c r="AX46">
        <v>73661435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58.823741999999996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58.823741999999996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ROUND(Y46*Source!I42,7)</f>
        <v>5.9999999999999995E-4</v>
      </c>
      <c r="CY46">
        <f t="shared" si="22"/>
        <v>128431.84</v>
      </c>
      <c r="CZ46">
        <f t="shared" si="23"/>
        <v>98039.57</v>
      </c>
      <c r="DA46">
        <f t="shared" si="24"/>
        <v>1.31</v>
      </c>
      <c r="DB46">
        <f t="shared" si="18"/>
        <v>58.82</v>
      </c>
      <c r="DC46">
        <f t="shared" si="19"/>
        <v>0</v>
      </c>
      <c r="DD46" t="s">
        <v>3</v>
      </c>
      <c r="DE46" t="s">
        <v>3</v>
      </c>
      <c r="DF46">
        <f t="shared" si="26"/>
        <v>77.06</v>
      </c>
      <c r="DG46">
        <f t="shared" si="6"/>
        <v>0</v>
      </c>
      <c r="DH46">
        <f t="shared" si="20"/>
        <v>0</v>
      </c>
      <c r="DI46">
        <f t="shared" si="21"/>
        <v>0</v>
      </c>
      <c r="DJ46">
        <f t="shared" si="25"/>
        <v>77.06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73660935</v>
      </c>
      <c r="C47">
        <v>73661410</v>
      </c>
      <c r="D47">
        <v>49833388</v>
      </c>
      <c r="E47">
        <v>1</v>
      </c>
      <c r="F47">
        <v>1</v>
      </c>
      <c r="G47">
        <v>1</v>
      </c>
      <c r="H47">
        <v>3</v>
      </c>
      <c r="I47" t="s">
        <v>392</v>
      </c>
      <c r="J47" t="s">
        <v>393</v>
      </c>
      <c r="K47" t="s">
        <v>394</v>
      </c>
      <c r="L47">
        <v>1425</v>
      </c>
      <c r="N47">
        <v>1013</v>
      </c>
      <c r="O47" t="s">
        <v>395</v>
      </c>
      <c r="P47" t="s">
        <v>395</v>
      </c>
      <c r="Q47">
        <v>1</v>
      </c>
      <c r="W47">
        <v>0</v>
      </c>
      <c r="X47">
        <v>-698289715</v>
      </c>
      <c r="Y47">
        <f t="shared" si="17"/>
        <v>0.06</v>
      </c>
      <c r="AA47">
        <v>1382.52</v>
      </c>
      <c r="AB47">
        <v>0</v>
      </c>
      <c r="AC47">
        <v>0</v>
      </c>
      <c r="AD47">
        <v>0</v>
      </c>
      <c r="AE47">
        <v>1031.73</v>
      </c>
      <c r="AF47">
        <v>0</v>
      </c>
      <c r="AG47">
        <v>0</v>
      </c>
      <c r="AH47">
        <v>0</v>
      </c>
      <c r="AI47">
        <v>1.34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0.06</v>
      </c>
      <c r="AU47" t="s">
        <v>3</v>
      </c>
      <c r="AV47">
        <v>0</v>
      </c>
      <c r="AW47">
        <v>2</v>
      </c>
      <c r="AX47">
        <v>73661436</v>
      </c>
      <c r="AY47">
        <v>1</v>
      </c>
      <c r="AZ47">
        <v>0</v>
      </c>
      <c r="BA47">
        <v>59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61.903799999999997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61.903799999999997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ROUND(Y47*Source!I42,7)</f>
        <v>0.06</v>
      </c>
      <c r="CY47">
        <f t="shared" si="22"/>
        <v>1382.52</v>
      </c>
      <c r="CZ47">
        <f t="shared" si="23"/>
        <v>1031.73</v>
      </c>
      <c r="DA47">
        <f t="shared" si="24"/>
        <v>1.34</v>
      </c>
      <c r="DB47">
        <f t="shared" si="18"/>
        <v>61.9</v>
      </c>
      <c r="DC47">
        <f t="shared" si="19"/>
        <v>0</v>
      </c>
      <c r="DD47" t="s">
        <v>3</v>
      </c>
      <c r="DE47" t="s">
        <v>3</v>
      </c>
      <c r="DF47">
        <f t="shared" si="26"/>
        <v>82.95</v>
      </c>
      <c r="DG47">
        <f t="shared" si="6"/>
        <v>0</v>
      </c>
      <c r="DH47">
        <f t="shared" si="20"/>
        <v>0</v>
      </c>
      <c r="DI47">
        <f t="shared" si="21"/>
        <v>0</v>
      </c>
      <c r="DJ47">
        <f t="shared" si="25"/>
        <v>82.95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ROW(Source!A48)</f>
        <v>48</v>
      </c>
      <c r="B48">
        <v>73660935</v>
      </c>
      <c r="C48">
        <v>73661447</v>
      </c>
      <c r="D48">
        <v>49736647</v>
      </c>
      <c r="E48">
        <v>110</v>
      </c>
      <c r="F48">
        <v>1</v>
      </c>
      <c r="G48">
        <v>1</v>
      </c>
      <c r="H48">
        <v>1</v>
      </c>
      <c r="I48" t="s">
        <v>398</v>
      </c>
      <c r="J48" t="s">
        <v>3</v>
      </c>
      <c r="K48" t="s">
        <v>399</v>
      </c>
      <c r="L48">
        <v>1369</v>
      </c>
      <c r="N48">
        <v>1013</v>
      </c>
      <c r="O48" t="s">
        <v>400</v>
      </c>
      <c r="P48" t="s">
        <v>400</v>
      </c>
      <c r="Q48">
        <v>1</v>
      </c>
      <c r="W48">
        <v>0</v>
      </c>
      <c r="X48">
        <v>-236928766</v>
      </c>
      <c r="Y48">
        <f t="shared" si="17"/>
        <v>0.99</v>
      </c>
      <c r="AA48">
        <v>0</v>
      </c>
      <c r="AB48">
        <v>0</v>
      </c>
      <c r="AC48">
        <v>0</v>
      </c>
      <c r="AD48">
        <v>433.57</v>
      </c>
      <c r="AE48">
        <v>0</v>
      </c>
      <c r="AF48">
        <v>0</v>
      </c>
      <c r="AG48">
        <v>0</v>
      </c>
      <c r="AH48">
        <v>433.57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0.99</v>
      </c>
      <c r="AU48" t="s">
        <v>3</v>
      </c>
      <c r="AV48">
        <v>1</v>
      </c>
      <c r="AW48">
        <v>2</v>
      </c>
      <c r="AX48">
        <v>73661458</v>
      </c>
      <c r="AY48">
        <v>2</v>
      </c>
      <c r="AZ48">
        <v>131072</v>
      </c>
      <c r="BA48">
        <v>65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429.23429999999996</v>
      </c>
      <c r="BN48">
        <v>0.99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429.23429999999996</v>
      </c>
      <c r="BU48">
        <v>0.99</v>
      </c>
      <c r="BV48">
        <v>0</v>
      </c>
      <c r="BW48">
        <v>1</v>
      </c>
      <c r="CU48">
        <f>ROUND(AT48*Source!I48*AH48*AL48,2)</f>
        <v>60.09</v>
      </c>
      <c r="CV48">
        <f>ROUND(Y48*Source!I48,7)</f>
        <v>0.1386</v>
      </c>
      <c r="CW48">
        <v>0</v>
      </c>
      <c r="CX48">
        <f>ROUND(Y48*Source!I48,7)</f>
        <v>0.1386</v>
      </c>
      <c r="CY48">
        <f>AD48</f>
        <v>433.57</v>
      </c>
      <c r="CZ48">
        <f>AH48</f>
        <v>433.57</v>
      </c>
      <c r="DA48">
        <f>AL48</f>
        <v>1</v>
      </c>
      <c r="DB48">
        <f t="shared" si="18"/>
        <v>429.23</v>
      </c>
      <c r="DC48">
        <f t="shared" si="19"/>
        <v>0</v>
      </c>
      <c r="DD48" t="s">
        <v>3</v>
      </c>
      <c r="DE48" t="s">
        <v>3</v>
      </c>
      <c r="DF48">
        <f t="shared" ref="DF48:DF68" si="27">ROUND(ROUND(AE48,2)*CX48,2)</f>
        <v>0</v>
      </c>
      <c r="DG48">
        <f t="shared" si="6"/>
        <v>0</v>
      </c>
      <c r="DH48">
        <f t="shared" si="20"/>
        <v>0</v>
      </c>
      <c r="DI48">
        <f t="shared" si="21"/>
        <v>60.09</v>
      </c>
      <c r="DJ48">
        <f>DI48</f>
        <v>60.09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ROW(Source!A48)</f>
        <v>48</v>
      </c>
      <c r="B49">
        <v>73660935</v>
      </c>
      <c r="C49">
        <v>73661447</v>
      </c>
      <c r="D49">
        <v>49736649</v>
      </c>
      <c r="E49">
        <v>110</v>
      </c>
      <c r="F49">
        <v>1</v>
      </c>
      <c r="G49">
        <v>1</v>
      </c>
      <c r="H49">
        <v>1</v>
      </c>
      <c r="I49" t="s">
        <v>401</v>
      </c>
      <c r="J49" t="s">
        <v>3</v>
      </c>
      <c r="K49" t="s">
        <v>402</v>
      </c>
      <c r="L49">
        <v>1369</v>
      </c>
      <c r="N49">
        <v>1013</v>
      </c>
      <c r="O49" t="s">
        <v>400</v>
      </c>
      <c r="P49" t="s">
        <v>400</v>
      </c>
      <c r="Q49">
        <v>1</v>
      </c>
      <c r="W49">
        <v>0</v>
      </c>
      <c r="X49">
        <v>-587036825</v>
      </c>
      <c r="Y49">
        <f t="shared" si="17"/>
        <v>47.29</v>
      </c>
      <c r="AA49">
        <v>0</v>
      </c>
      <c r="AB49">
        <v>0</v>
      </c>
      <c r="AC49">
        <v>0</v>
      </c>
      <c r="AD49">
        <v>473.35</v>
      </c>
      <c r="AE49">
        <v>0</v>
      </c>
      <c r="AF49">
        <v>0</v>
      </c>
      <c r="AG49">
        <v>0</v>
      </c>
      <c r="AH49">
        <v>473.35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47.29</v>
      </c>
      <c r="AU49" t="s">
        <v>3</v>
      </c>
      <c r="AV49">
        <v>1</v>
      </c>
      <c r="AW49">
        <v>2</v>
      </c>
      <c r="AX49">
        <v>73661459</v>
      </c>
      <c r="AY49">
        <v>2</v>
      </c>
      <c r="AZ49">
        <v>131072</v>
      </c>
      <c r="BA49">
        <v>66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22384.7215</v>
      </c>
      <c r="BN49">
        <v>47.29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22384.7215</v>
      </c>
      <c r="BU49">
        <v>47.29</v>
      </c>
      <c r="BV49">
        <v>0</v>
      </c>
      <c r="BW49">
        <v>1</v>
      </c>
      <c r="CU49">
        <f>ROUND(AT49*Source!I48*AH49*AL49,2)</f>
        <v>3133.86</v>
      </c>
      <c r="CV49">
        <f>ROUND(Y49*Source!I48,7)</f>
        <v>6.6205999999999996</v>
      </c>
      <c r="CW49">
        <v>0</v>
      </c>
      <c r="CX49">
        <f>ROUND(Y49*Source!I48,7)</f>
        <v>6.6205999999999996</v>
      </c>
      <c r="CY49">
        <f>AD49</f>
        <v>473.35</v>
      </c>
      <c r="CZ49">
        <f>AH49</f>
        <v>473.35</v>
      </c>
      <c r="DA49">
        <f>AL49</f>
        <v>1</v>
      </c>
      <c r="DB49">
        <f t="shared" si="18"/>
        <v>22384.720000000001</v>
      </c>
      <c r="DC49">
        <f t="shared" si="19"/>
        <v>0</v>
      </c>
      <c r="DD49" t="s">
        <v>3</v>
      </c>
      <c r="DE49" t="s">
        <v>3</v>
      </c>
      <c r="DF49">
        <f t="shared" si="27"/>
        <v>0</v>
      </c>
      <c r="DG49">
        <f t="shared" si="6"/>
        <v>0</v>
      </c>
      <c r="DH49">
        <f t="shared" si="20"/>
        <v>0</v>
      </c>
      <c r="DI49">
        <f t="shared" si="21"/>
        <v>3133.86</v>
      </c>
      <c r="DJ49">
        <f>DI49</f>
        <v>3133.86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ROW(Source!A48)</f>
        <v>48</v>
      </c>
      <c r="B50">
        <v>73660935</v>
      </c>
      <c r="C50">
        <v>73661447</v>
      </c>
      <c r="D50">
        <v>49736653</v>
      </c>
      <c r="E50">
        <v>110</v>
      </c>
      <c r="F50">
        <v>1</v>
      </c>
      <c r="G50">
        <v>1</v>
      </c>
      <c r="H50">
        <v>1</v>
      </c>
      <c r="I50" t="s">
        <v>403</v>
      </c>
      <c r="J50" t="s">
        <v>3</v>
      </c>
      <c r="K50" t="s">
        <v>404</v>
      </c>
      <c r="L50">
        <v>1369</v>
      </c>
      <c r="N50">
        <v>1013</v>
      </c>
      <c r="O50" t="s">
        <v>400</v>
      </c>
      <c r="P50" t="s">
        <v>400</v>
      </c>
      <c r="Q50">
        <v>1</v>
      </c>
      <c r="W50">
        <v>0</v>
      </c>
      <c r="X50">
        <v>-512803540</v>
      </c>
      <c r="Y50">
        <f t="shared" si="17"/>
        <v>23.42</v>
      </c>
      <c r="AA50">
        <v>0</v>
      </c>
      <c r="AB50">
        <v>0</v>
      </c>
      <c r="AC50">
        <v>0</v>
      </c>
      <c r="AD50">
        <v>533.01</v>
      </c>
      <c r="AE50">
        <v>0</v>
      </c>
      <c r="AF50">
        <v>0</v>
      </c>
      <c r="AG50">
        <v>0</v>
      </c>
      <c r="AH50">
        <v>533.01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23.42</v>
      </c>
      <c r="AU50" t="s">
        <v>3</v>
      </c>
      <c r="AV50">
        <v>1</v>
      </c>
      <c r="AW50">
        <v>2</v>
      </c>
      <c r="AX50">
        <v>73661460</v>
      </c>
      <c r="AY50">
        <v>2</v>
      </c>
      <c r="AZ50">
        <v>131072</v>
      </c>
      <c r="BA50">
        <v>67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12483.094200000001</v>
      </c>
      <c r="BN50">
        <v>23.42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12483.094200000001</v>
      </c>
      <c r="BU50">
        <v>23.42</v>
      </c>
      <c r="BV50">
        <v>0</v>
      </c>
      <c r="BW50">
        <v>1</v>
      </c>
      <c r="CU50">
        <f>ROUND(AT50*Source!I48*AH50*AL50,2)</f>
        <v>1747.63</v>
      </c>
      <c r="CV50">
        <f>ROUND(Y50*Source!I48,7)</f>
        <v>3.2787999999999999</v>
      </c>
      <c r="CW50">
        <v>0</v>
      </c>
      <c r="CX50">
        <f>ROUND(Y50*Source!I48,7)</f>
        <v>3.2787999999999999</v>
      </c>
      <c r="CY50">
        <f>AD50</f>
        <v>533.01</v>
      </c>
      <c r="CZ50">
        <f>AH50</f>
        <v>533.01</v>
      </c>
      <c r="DA50">
        <f>AL50</f>
        <v>1</v>
      </c>
      <c r="DB50">
        <f t="shared" si="18"/>
        <v>12483.09</v>
      </c>
      <c r="DC50">
        <f t="shared" si="19"/>
        <v>0</v>
      </c>
      <c r="DD50" t="s">
        <v>3</v>
      </c>
      <c r="DE50" t="s">
        <v>3</v>
      </c>
      <c r="DF50">
        <f t="shared" si="27"/>
        <v>0</v>
      </c>
      <c r="DG50">
        <f t="shared" si="6"/>
        <v>0</v>
      </c>
      <c r="DH50">
        <f t="shared" si="20"/>
        <v>0</v>
      </c>
      <c r="DI50">
        <f t="shared" si="21"/>
        <v>1747.63</v>
      </c>
      <c r="DJ50">
        <f>DI50</f>
        <v>1747.63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ROW(Source!A48)</f>
        <v>48</v>
      </c>
      <c r="B51">
        <v>73660935</v>
      </c>
      <c r="C51">
        <v>73661447</v>
      </c>
      <c r="D51">
        <v>49736655</v>
      </c>
      <c r="E51">
        <v>110</v>
      </c>
      <c r="F51">
        <v>1</v>
      </c>
      <c r="G51">
        <v>1</v>
      </c>
      <c r="H51">
        <v>1</v>
      </c>
      <c r="I51" t="s">
        <v>405</v>
      </c>
      <c r="J51" t="s">
        <v>3</v>
      </c>
      <c r="K51" t="s">
        <v>406</v>
      </c>
      <c r="L51">
        <v>1369</v>
      </c>
      <c r="N51">
        <v>1013</v>
      </c>
      <c r="O51" t="s">
        <v>400</v>
      </c>
      <c r="P51" t="s">
        <v>400</v>
      </c>
      <c r="Q51">
        <v>1</v>
      </c>
      <c r="W51">
        <v>0</v>
      </c>
      <c r="X51">
        <v>1518711480</v>
      </c>
      <c r="Y51">
        <f t="shared" si="17"/>
        <v>23.42</v>
      </c>
      <c r="AA51">
        <v>0</v>
      </c>
      <c r="AB51">
        <v>0</v>
      </c>
      <c r="AC51">
        <v>0</v>
      </c>
      <c r="AD51">
        <v>612.57000000000005</v>
      </c>
      <c r="AE51">
        <v>0</v>
      </c>
      <c r="AF51">
        <v>0</v>
      </c>
      <c r="AG51">
        <v>0</v>
      </c>
      <c r="AH51">
        <v>612.57000000000005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23.42</v>
      </c>
      <c r="AU51" t="s">
        <v>3</v>
      </c>
      <c r="AV51">
        <v>1</v>
      </c>
      <c r="AW51">
        <v>2</v>
      </c>
      <c r="AX51">
        <v>73661461</v>
      </c>
      <c r="AY51">
        <v>2</v>
      </c>
      <c r="AZ51">
        <v>131072</v>
      </c>
      <c r="BA51">
        <v>68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14346.389400000002</v>
      </c>
      <c r="BN51">
        <v>23.42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14346.389400000002</v>
      </c>
      <c r="BU51">
        <v>23.42</v>
      </c>
      <c r="BV51">
        <v>0</v>
      </c>
      <c r="BW51">
        <v>1</v>
      </c>
      <c r="CU51">
        <f>ROUND(AT51*Source!I48*AH51*AL51,2)</f>
        <v>2008.49</v>
      </c>
      <c r="CV51">
        <f>ROUND(Y51*Source!I48,7)</f>
        <v>3.2787999999999999</v>
      </c>
      <c r="CW51">
        <v>0</v>
      </c>
      <c r="CX51">
        <f>ROUND(Y51*Source!I48,7)</f>
        <v>3.2787999999999999</v>
      </c>
      <c r="CY51">
        <f>AD51</f>
        <v>612.57000000000005</v>
      </c>
      <c r="CZ51">
        <f>AH51</f>
        <v>612.57000000000005</v>
      </c>
      <c r="DA51">
        <f>AL51</f>
        <v>1</v>
      </c>
      <c r="DB51">
        <f t="shared" si="18"/>
        <v>14346.39</v>
      </c>
      <c r="DC51">
        <f t="shared" si="19"/>
        <v>0</v>
      </c>
      <c r="DD51" t="s">
        <v>3</v>
      </c>
      <c r="DE51" t="s">
        <v>3</v>
      </c>
      <c r="DF51">
        <f t="shared" si="27"/>
        <v>0</v>
      </c>
      <c r="DG51">
        <f t="shared" si="6"/>
        <v>0</v>
      </c>
      <c r="DH51">
        <f t="shared" si="20"/>
        <v>0</v>
      </c>
      <c r="DI51">
        <f t="shared" si="21"/>
        <v>2008.49</v>
      </c>
      <c r="DJ51">
        <f>DI51</f>
        <v>2008.49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ROW(Source!A48)</f>
        <v>48</v>
      </c>
      <c r="B52">
        <v>73660935</v>
      </c>
      <c r="C52">
        <v>73661447</v>
      </c>
      <c r="D52">
        <v>49736687</v>
      </c>
      <c r="E52">
        <v>110</v>
      </c>
      <c r="F52">
        <v>1</v>
      </c>
      <c r="G52">
        <v>1</v>
      </c>
      <c r="H52">
        <v>1</v>
      </c>
      <c r="I52" t="s">
        <v>355</v>
      </c>
      <c r="J52" t="s">
        <v>3</v>
      </c>
      <c r="K52" t="s">
        <v>356</v>
      </c>
      <c r="L52">
        <v>1191</v>
      </c>
      <c r="N52">
        <v>1013</v>
      </c>
      <c r="O52" t="s">
        <v>350</v>
      </c>
      <c r="P52" t="s">
        <v>350</v>
      </c>
      <c r="Q52">
        <v>1</v>
      </c>
      <c r="W52">
        <v>0</v>
      </c>
      <c r="X52">
        <v>-1417349443</v>
      </c>
      <c r="Y52">
        <f t="shared" si="17"/>
        <v>24.89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24.89</v>
      </c>
      <c r="AU52" t="s">
        <v>3</v>
      </c>
      <c r="AV52">
        <v>2</v>
      </c>
      <c r="AW52">
        <v>2</v>
      </c>
      <c r="AX52">
        <v>73661462</v>
      </c>
      <c r="AY52">
        <v>1</v>
      </c>
      <c r="AZ52">
        <v>0</v>
      </c>
      <c r="BA52">
        <v>69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ROUND(Y52*Source!I48,7)</f>
        <v>3.4845999999999999</v>
      </c>
      <c r="CY52">
        <f>AD52</f>
        <v>0</v>
      </c>
      <c r="CZ52">
        <f>AH52</f>
        <v>0</v>
      </c>
      <c r="DA52">
        <f>AL52</f>
        <v>1</v>
      </c>
      <c r="DB52">
        <f t="shared" si="18"/>
        <v>0</v>
      </c>
      <c r="DC52">
        <f t="shared" si="19"/>
        <v>0</v>
      </c>
      <c r="DD52" t="s">
        <v>3</v>
      </c>
      <c r="DE52" t="s">
        <v>3</v>
      </c>
      <c r="DF52">
        <f t="shared" si="27"/>
        <v>0</v>
      </c>
      <c r="DG52">
        <f t="shared" si="6"/>
        <v>0</v>
      </c>
      <c r="DH52">
        <f t="shared" si="20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ROW(Source!A48)</f>
        <v>48</v>
      </c>
      <c r="B53">
        <v>73660935</v>
      </c>
      <c r="C53">
        <v>73661447</v>
      </c>
      <c r="D53">
        <v>49742709</v>
      </c>
      <c r="E53">
        <v>1</v>
      </c>
      <c r="F53">
        <v>1</v>
      </c>
      <c r="G53">
        <v>1</v>
      </c>
      <c r="H53">
        <v>2</v>
      </c>
      <c r="I53" t="s">
        <v>407</v>
      </c>
      <c r="J53" t="s">
        <v>408</v>
      </c>
      <c r="K53" t="s">
        <v>409</v>
      </c>
      <c r="L53">
        <v>1368</v>
      </c>
      <c r="N53">
        <v>1011</v>
      </c>
      <c r="O53" t="s">
        <v>360</v>
      </c>
      <c r="P53" t="s">
        <v>360</v>
      </c>
      <c r="Q53">
        <v>1</v>
      </c>
      <c r="W53">
        <v>0</v>
      </c>
      <c r="X53">
        <v>-1112845829</v>
      </c>
      <c r="Y53">
        <f t="shared" si="17"/>
        <v>0.75</v>
      </c>
      <c r="AA53">
        <v>0</v>
      </c>
      <c r="AB53">
        <v>1595.2</v>
      </c>
      <c r="AC53">
        <v>715.99</v>
      </c>
      <c r="AD53">
        <v>0</v>
      </c>
      <c r="AE53">
        <v>0</v>
      </c>
      <c r="AF53">
        <v>1595.2</v>
      </c>
      <c r="AG53">
        <v>715.99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0.75</v>
      </c>
      <c r="AU53" t="s">
        <v>3</v>
      </c>
      <c r="AV53">
        <v>1</v>
      </c>
      <c r="AW53">
        <v>2</v>
      </c>
      <c r="AX53">
        <v>73661463</v>
      </c>
      <c r="AY53">
        <v>2</v>
      </c>
      <c r="AZ53">
        <v>98304</v>
      </c>
      <c r="BA53">
        <v>70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1196.4000000000001</v>
      </c>
      <c r="BL53">
        <v>536.99250000000006</v>
      </c>
      <c r="BM53">
        <v>0</v>
      </c>
      <c r="BN53">
        <v>0</v>
      </c>
      <c r="BO53">
        <v>0.75</v>
      </c>
      <c r="BP53">
        <v>1</v>
      </c>
      <c r="BQ53">
        <v>0</v>
      </c>
      <c r="BR53">
        <v>1196.4000000000001</v>
      </c>
      <c r="BS53">
        <v>536.99250000000006</v>
      </c>
      <c r="BT53">
        <v>0</v>
      </c>
      <c r="BU53">
        <v>0</v>
      </c>
      <c r="BV53">
        <v>0.75</v>
      </c>
      <c r="BW53">
        <v>1</v>
      </c>
      <c r="CV53">
        <v>0</v>
      </c>
      <c r="CW53">
        <f>ROUND(Y53*Source!I48*DO53,7)</f>
        <v>0.105</v>
      </c>
      <c r="CX53">
        <f>ROUND(Y53*Source!I48,7)</f>
        <v>0.105</v>
      </c>
      <c r="CY53">
        <f>AB53</f>
        <v>1595.2</v>
      </c>
      <c r="CZ53">
        <f>AF53</f>
        <v>1595.2</v>
      </c>
      <c r="DA53">
        <f>AJ53</f>
        <v>1</v>
      </c>
      <c r="DB53">
        <f t="shared" si="18"/>
        <v>1196.4000000000001</v>
      </c>
      <c r="DC53">
        <f t="shared" si="19"/>
        <v>536.99</v>
      </c>
      <c r="DD53" t="s">
        <v>3</v>
      </c>
      <c r="DE53" t="s">
        <v>3</v>
      </c>
      <c r="DF53">
        <f t="shared" si="27"/>
        <v>0</v>
      </c>
      <c r="DG53">
        <f t="shared" si="6"/>
        <v>167.5</v>
      </c>
      <c r="DH53">
        <f t="shared" si="20"/>
        <v>75.180000000000007</v>
      </c>
      <c r="DI53">
        <f t="shared" si="21"/>
        <v>0</v>
      </c>
      <c r="DJ53">
        <f>DG53+DH53</f>
        <v>242.68</v>
      </c>
      <c r="DK53">
        <v>1</v>
      </c>
      <c r="DL53" t="s">
        <v>410</v>
      </c>
      <c r="DM53">
        <v>6</v>
      </c>
      <c r="DN53" t="s">
        <v>350</v>
      </c>
      <c r="DO53">
        <v>1</v>
      </c>
    </row>
    <row r="54" spans="1:119" x14ac:dyDescent="0.2">
      <c r="A54">
        <f>ROW(Source!A48)</f>
        <v>48</v>
      </c>
      <c r="B54">
        <v>73660935</v>
      </c>
      <c r="C54">
        <v>73661447</v>
      </c>
      <c r="D54">
        <v>49742843</v>
      </c>
      <c r="E54">
        <v>1</v>
      </c>
      <c r="F54">
        <v>1</v>
      </c>
      <c r="G54">
        <v>1</v>
      </c>
      <c r="H54">
        <v>2</v>
      </c>
      <c r="I54" t="s">
        <v>411</v>
      </c>
      <c r="J54" t="s">
        <v>412</v>
      </c>
      <c r="K54" t="s">
        <v>413</v>
      </c>
      <c r="L54">
        <v>1368</v>
      </c>
      <c r="N54">
        <v>1011</v>
      </c>
      <c r="O54" t="s">
        <v>360</v>
      </c>
      <c r="P54" t="s">
        <v>360</v>
      </c>
      <c r="Q54">
        <v>1</v>
      </c>
      <c r="W54">
        <v>0</v>
      </c>
      <c r="X54">
        <v>-963849347</v>
      </c>
      <c r="Y54">
        <f t="shared" si="17"/>
        <v>0.81</v>
      </c>
      <c r="AA54">
        <v>0</v>
      </c>
      <c r="AB54">
        <v>16.72</v>
      </c>
      <c r="AC54">
        <v>0</v>
      </c>
      <c r="AD54">
        <v>0</v>
      </c>
      <c r="AE54">
        <v>0</v>
      </c>
      <c r="AF54">
        <v>11.45</v>
      </c>
      <c r="AG54">
        <v>0</v>
      </c>
      <c r="AH54">
        <v>0</v>
      </c>
      <c r="AI54">
        <v>1</v>
      </c>
      <c r="AJ54">
        <v>1.46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0.81</v>
      </c>
      <c r="AU54" t="s">
        <v>3</v>
      </c>
      <c r="AV54">
        <v>1</v>
      </c>
      <c r="AW54">
        <v>2</v>
      </c>
      <c r="AX54">
        <v>73661464</v>
      </c>
      <c r="AY54">
        <v>2</v>
      </c>
      <c r="AZ54">
        <v>32768</v>
      </c>
      <c r="BA54">
        <v>71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9.2744999999999997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9.2744999999999997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ROUND(Y54*Source!I48*DO54,7)</f>
        <v>0</v>
      </c>
      <c r="CX54">
        <f>ROUND(Y54*Source!I48,7)</f>
        <v>0.1134</v>
      </c>
      <c r="CY54">
        <f>AB54</f>
        <v>16.72</v>
      </c>
      <c r="CZ54">
        <f>AF54</f>
        <v>11.45</v>
      </c>
      <c r="DA54">
        <f>AJ54</f>
        <v>1.46</v>
      </c>
      <c r="DB54">
        <f t="shared" si="18"/>
        <v>9.27</v>
      </c>
      <c r="DC54">
        <f t="shared" si="19"/>
        <v>0</v>
      </c>
      <c r="DD54" t="s">
        <v>3</v>
      </c>
      <c r="DE54" t="s">
        <v>3</v>
      </c>
      <c r="DF54">
        <f t="shared" si="27"/>
        <v>0</v>
      </c>
      <c r="DG54">
        <f>ROUND(ROUND(AF54*AJ54,2)*CX54,2)</f>
        <v>1.9</v>
      </c>
      <c r="DH54">
        <f t="shared" si="20"/>
        <v>0</v>
      </c>
      <c r="DI54">
        <f t="shared" si="21"/>
        <v>0</v>
      </c>
      <c r="DJ54">
        <f>DG54+DH54</f>
        <v>1.9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73660935</v>
      </c>
      <c r="C55">
        <v>73661447</v>
      </c>
      <c r="D55">
        <v>49742882</v>
      </c>
      <c r="E55">
        <v>1</v>
      </c>
      <c r="F55">
        <v>1</v>
      </c>
      <c r="G55">
        <v>1</v>
      </c>
      <c r="H55">
        <v>2</v>
      </c>
      <c r="I55" t="s">
        <v>414</v>
      </c>
      <c r="J55" t="s">
        <v>415</v>
      </c>
      <c r="K55" t="s">
        <v>416</v>
      </c>
      <c r="L55">
        <v>1368</v>
      </c>
      <c r="N55">
        <v>1011</v>
      </c>
      <c r="O55" t="s">
        <v>360</v>
      </c>
      <c r="P55" t="s">
        <v>360</v>
      </c>
      <c r="Q55">
        <v>1</v>
      </c>
      <c r="W55">
        <v>0</v>
      </c>
      <c r="X55">
        <v>237993052</v>
      </c>
      <c r="Y55">
        <f t="shared" si="17"/>
        <v>22.74</v>
      </c>
      <c r="AA55">
        <v>0</v>
      </c>
      <c r="AB55">
        <v>502.76</v>
      </c>
      <c r="AC55">
        <v>533.01</v>
      </c>
      <c r="AD55">
        <v>0</v>
      </c>
      <c r="AE55">
        <v>0</v>
      </c>
      <c r="AF55">
        <v>346.73</v>
      </c>
      <c r="AG55">
        <v>533.01</v>
      </c>
      <c r="AH55">
        <v>0</v>
      </c>
      <c r="AI55">
        <v>1</v>
      </c>
      <c r="AJ55">
        <v>1.45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22.74</v>
      </c>
      <c r="AU55" t="s">
        <v>3</v>
      </c>
      <c r="AV55">
        <v>1</v>
      </c>
      <c r="AW55">
        <v>2</v>
      </c>
      <c r="AX55">
        <v>73661465</v>
      </c>
      <c r="AY55">
        <v>2</v>
      </c>
      <c r="AZ55">
        <v>65536</v>
      </c>
      <c r="BA55">
        <v>72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7884.6401999999998</v>
      </c>
      <c r="BL55">
        <v>12120.6474</v>
      </c>
      <c r="BM55">
        <v>0</v>
      </c>
      <c r="BN55">
        <v>0</v>
      </c>
      <c r="BO55">
        <v>22.74</v>
      </c>
      <c r="BP55">
        <v>1</v>
      </c>
      <c r="BQ55">
        <v>0</v>
      </c>
      <c r="BR55">
        <v>7884.6401999999998</v>
      </c>
      <c r="BS55">
        <v>12120.6474</v>
      </c>
      <c r="BT55">
        <v>0</v>
      </c>
      <c r="BU55">
        <v>0</v>
      </c>
      <c r="BV55">
        <v>22.74</v>
      </c>
      <c r="BW55">
        <v>1</v>
      </c>
      <c r="CV55">
        <v>0</v>
      </c>
      <c r="CW55">
        <f>ROUND(Y55*Source!I48*DO55,7)</f>
        <v>3.1836000000000002</v>
      </c>
      <c r="CX55">
        <f>ROUND(Y55*Source!I48,7)</f>
        <v>3.1836000000000002</v>
      </c>
      <c r="CY55">
        <f>AB55</f>
        <v>502.76</v>
      </c>
      <c r="CZ55">
        <f>AF55</f>
        <v>346.73</v>
      </c>
      <c r="DA55">
        <f>AJ55</f>
        <v>1.45</v>
      </c>
      <c r="DB55">
        <f t="shared" si="18"/>
        <v>7884.64</v>
      </c>
      <c r="DC55">
        <f t="shared" si="19"/>
        <v>12120.65</v>
      </c>
      <c r="DD55" t="s">
        <v>3</v>
      </c>
      <c r="DE55" t="s">
        <v>3</v>
      </c>
      <c r="DF55">
        <f t="shared" si="27"/>
        <v>0</v>
      </c>
      <c r="DG55">
        <f>ROUND(ROUND(AF55*AJ55,2)*CX55,2)</f>
        <v>1600.59</v>
      </c>
      <c r="DH55">
        <f t="shared" si="20"/>
        <v>1696.89</v>
      </c>
      <c r="DI55">
        <f t="shared" si="21"/>
        <v>0</v>
      </c>
      <c r="DJ55">
        <f>DG55+DH55</f>
        <v>3297.48</v>
      </c>
      <c r="DK55">
        <v>0</v>
      </c>
      <c r="DL55" t="s">
        <v>364</v>
      </c>
      <c r="DM55">
        <v>4</v>
      </c>
      <c r="DN55" t="s">
        <v>350</v>
      </c>
      <c r="DO55">
        <v>1</v>
      </c>
    </row>
    <row r="56" spans="1:119" x14ac:dyDescent="0.2">
      <c r="A56">
        <f>ROW(Source!A48)</f>
        <v>48</v>
      </c>
      <c r="B56">
        <v>73660935</v>
      </c>
      <c r="C56">
        <v>73661447</v>
      </c>
      <c r="D56">
        <v>49743586</v>
      </c>
      <c r="E56">
        <v>1</v>
      </c>
      <c r="F56">
        <v>1</v>
      </c>
      <c r="G56">
        <v>1</v>
      </c>
      <c r="H56">
        <v>2</v>
      </c>
      <c r="I56" t="s">
        <v>367</v>
      </c>
      <c r="J56" t="s">
        <v>368</v>
      </c>
      <c r="K56" t="s">
        <v>369</v>
      </c>
      <c r="L56">
        <v>1368</v>
      </c>
      <c r="N56">
        <v>1011</v>
      </c>
      <c r="O56" t="s">
        <v>360</v>
      </c>
      <c r="P56" t="s">
        <v>360</v>
      </c>
      <c r="Q56">
        <v>1</v>
      </c>
      <c r="W56">
        <v>0</v>
      </c>
      <c r="X56">
        <v>-1006353707</v>
      </c>
      <c r="Y56">
        <f t="shared" si="17"/>
        <v>0.59</v>
      </c>
      <c r="AA56">
        <v>0</v>
      </c>
      <c r="AB56">
        <v>640.84</v>
      </c>
      <c r="AC56">
        <v>533.01</v>
      </c>
      <c r="AD56">
        <v>0</v>
      </c>
      <c r="AE56">
        <v>0</v>
      </c>
      <c r="AF56">
        <v>640.84</v>
      </c>
      <c r="AG56">
        <v>533.01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0.59</v>
      </c>
      <c r="AU56" t="s">
        <v>3</v>
      </c>
      <c r="AV56">
        <v>1</v>
      </c>
      <c r="AW56">
        <v>2</v>
      </c>
      <c r="AX56">
        <v>73661466</v>
      </c>
      <c r="AY56">
        <v>2</v>
      </c>
      <c r="AZ56">
        <v>98304</v>
      </c>
      <c r="BA56">
        <v>73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378.09559999999999</v>
      </c>
      <c r="BL56">
        <v>314.47589999999997</v>
      </c>
      <c r="BM56">
        <v>0</v>
      </c>
      <c r="BN56">
        <v>0</v>
      </c>
      <c r="BO56">
        <v>0.59</v>
      </c>
      <c r="BP56">
        <v>1</v>
      </c>
      <c r="BQ56">
        <v>0</v>
      </c>
      <c r="BR56">
        <v>378.09559999999999</v>
      </c>
      <c r="BS56">
        <v>314.47589999999997</v>
      </c>
      <c r="BT56">
        <v>0</v>
      </c>
      <c r="BU56">
        <v>0</v>
      </c>
      <c r="BV56">
        <v>0.59</v>
      </c>
      <c r="BW56">
        <v>1</v>
      </c>
      <c r="CV56">
        <v>0</v>
      </c>
      <c r="CW56">
        <f>ROUND(Y56*Source!I48*DO56,7)</f>
        <v>8.2600000000000007E-2</v>
      </c>
      <c r="CX56">
        <f>ROUND(Y56*Source!I48,7)</f>
        <v>8.2600000000000007E-2</v>
      </c>
      <c r="CY56">
        <f>AB56</f>
        <v>640.84</v>
      </c>
      <c r="CZ56">
        <f>AF56</f>
        <v>640.84</v>
      </c>
      <c r="DA56">
        <f>AJ56</f>
        <v>1</v>
      </c>
      <c r="DB56">
        <f t="shared" si="18"/>
        <v>378.1</v>
      </c>
      <c r="DC56">
        <f t="shared" si="19"/>
        <v>314.48</v>
      </c>
      <c r="DD56" t="s">
        <v>3</v>
      </c>
      <c r="DE56" t="s">
        <v>3</v>
      </c>
      <c r="DF56">
        <f t="shared" si="27"/>
        <v>0</v>
      </c>
      <c r="DG56">
        <f t="shared" ref="DG56:DG61" si="28">ROUND(ROUND(AF56,2)*CX56,2)</f>
        <v>52.93</v>
      </c>
      <c r="DH56">
        <f t="shared" si="20"/>
        <v>44.03</v>
      </c>
      <c r="DI56">
        <f t="shared" si="21"/>
        <v>0</v>
      </c>
      <c r="DJ56">
        <f>DG56+DH56</f>
        <v>96.960000000000008</v>
      </c>
      <c r="DK56">
        <v>1</v>
      </c>
      <c r="DL56" t="s">
        <v>364</v>
      </c>
      <c r="DM56">
        <v>4</v>
      </c>
      <c r="DN56" t="s">
        <v>350</v>
      </c>
      <c r="DO56">
        <v>1</v>
      </c>
    </row>
    <row r="57" spans="1:119" x14ac:dyDescent="0.2">
      <c r="A57">
        <f>ROW(Source!A48)</f>
        <v>48</v>
      </c>
      <c r="B57">
        <v>73660935</v>
      </c>
      <c r="C57">
        <v>73661447</v>
      </c>
      <c r="D57">
        <v>49743774</v>
      </c>
      <c r="E57">
        <v>1</v>
      </c>
      <c r="F57">
        <v>1</v>
      </c>
      <c r="G57">
        <v>1</v>
      </c>
      <c r="H57">
        <v>2</v>
      </c>
      <c r="I57" t="s">
        <v>417</v>
      </c>
      <c r="J57" t="s">
        <v>418</v>
      </c>
      <c r="K57" t="s">
        <v>419</v>
      </c>
      <c r="L57">
        <v>1368</v>
      </c>
      <c r="N57">
        <v>1011</v>
      </c>
      <c r="O57" t="s">
        <v>360</v>
      </c>
      <c r="P57" t="s">
        <v>360</v>
      </c>
      <c r="Q57">
        <v>1</v>
      </c>
      <c r="W57">
        <v>0</v>
      </c>
      <c r="X57">
        <v>788815233</v>
      </c>
      <c r="Y57">
        <f t="shared" si="17"/>
        <v>0.81</v>
      </c>
      <c r="AA57">
        <v>0</v>
      </c>
      <c r="AB57">
        <v>210.38</v>
      </c>
      <c r="AC57">
        <v>533.01</v>
      </c>
      <c r="AD57">
        <v>0</v>
      </c>
      <c r="AE57">
        <v>0</v>
      </c>
      <c r="AF57">
        <v>210.38</v>
      </c>
      <c r="AG57">
        <v>533.01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3</v>
      </c>
      <c r="AV57">
        <v>1</v>
      </c>
      <c r="AW57">
        <v>2</v>
      </c>
      <c r="AX57">
        <v>73661467</v>
      </c>
      <c r="AY57">
        <v>2</v>
      </c>
      <c r="AZ57">
        <v>98304</v>
      </c>
      <c r="BA57">
        <v>74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170.40780000000001</v>
      </c>
      <c r="BL57">
        <v>431.73810000000003</v>
      </c>
      <c r="BM57">
        <v>0</v>
      </c>
      <c r="BN57">
        <v>0</v>
      </c>
      <c r="BO57">
        <v>0.81</v>
      </c>
      <c r="BP57">
        <v>1</v>
      </c>
      <c r="BQ57">
        <v>0</v>
      </c>
      <c r="BR57">
        <v>170.40780000000001</v>
      </c>
      <c r="BS57">
        <v>431.73810000000003</v>
      </c>
      <c r="BT57">
        <v>0</v>
      </c>
      <c r="BU57">
        <v>0</v>
      </c>
      <c r="BV57">
        <v>0.81</v>
      </c>
      <c r="BW57">
        <v>1</v>
      </c>
      <c r="CV57">
        <v>0</v>
      </c>
      <c r="CW57">
        <f>ROUND(Y57*Source!I48*DO57,7)</f>
        <v>0.1134</v>
      </c>
      <c r="CX57">
        <f>ROUND(Y57*Source!I48,7)</f>
        <v>0.1134</v>
      </c>
      <c r="CY57">
        <f>AB57</f>
        <v>210.38</v>
      </c>
      <c r="CZ57">
        <f>AF57</f>
        <v>210.38</v>
      </c>
      <c r="DA57">
        <f>AJ57</f>
        <v>1</v>
      </c>
      <c r="DB57">
        <f t="shared" si="18"/>
        <v>170.41</v>
      </c>
      <c r="DC57">
        <f t="shared" si="19"/>
        <v>431.74</v>
      </c>
      <c r="DD57" t="s">
        <v>3</v>
      </c>
      <c r="DE57" t="s">
        <v>3</v>
      </c>
      <c r="DF57">
        <f t="shared" si="27"/>
        <v>0</v>
      </c>
      <c r="DG57">
        <f t="shared" si="28"/>
        <v>23.86</v>
      </c>
      <c r="DH57">
        <f t="shared" si="20"/>
        <v>60.44</v>
      </c>
      <c r="DI57">
        <f t="shared" si="21"/>
        <v>0</v>
      </c>
      <c r="DJ57">
        <f>DG57+DH57</f>
        <v>84.3</v>
      </c>
      <c r="DK57">
        <v>1</v>
      </c>
      <c r="DL57" t="s">
        <v>364</v>
      </c>
      <c r="DM57">
        <v>4</v>
      </c>
      <c r="DN57" t="s">
        <v>350</v>
      </c>
      <c r="DO57">
        <v>1</v>
      </c>
    </row>
    <row r="58" spans="1:119" x14ac:dyDescent="0.2">
      <c r="A58">
        <f>ROW(Source!A49)</f>
        <v>49</v>
      </c>
      <c r="B58">
        <v>73660935</v>
      </c>
      <c r="C58">
        <v>73661471</v>
      </c>
      <c r="D58">
        <v>49736649</v>
      </c>
      <c r="E58">
        <v>110</v>
      </c>
      <c r="F58">
        <v>1</v>
      </c>
      <c r="G58">
        <v>1</v>
      </c>
      <c r="H58">
        <v>1</v>
      </c>
      <c r="I58" t="s">
        <v>401</v>
      </c>
      <c r="J58" t="s">
        <v>3</v>
      </c>
      <c r="K58" t="s">
        <v>402</v>
      </c>
      <c r="L58">
        <v>1369</v>
      </c>
      <c r="N58">
        <v>1013</v>
      </c>
      <c r="O58" t="s">
        <v>400</v>
      </c>
      <c r="P58" t="s">
        <v>400</v>
      </c>
      <c r="Q58">
        <v>1</v>
      </c>
      <c r="W58">
        <v>0</v>
      </c>
      <c r="X58">
        <v>-587036825</v>
      </c>
      <c r="Y58">
        <f t="shared" si="17"/>
        <v>0.91</v>
      </c>
      <c r="AA58">
        <v>0</v>
      </c>
      <c r="AB58">
        <v>0</v>
      </c>
      <c r="AC58">
        <v>0</v>
      </c>
      <c r="AD58">
        <v>473.35</v>
      </c>
      <c r="AE58">
        <v>0</v>
      </c>
      <c r="AF58">
        <v>0</v>
      </c>
      <c r="AG58">
        <v>0</v>
      </c>
      <c r="AH58">
        <v>473.35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0.91</v>
      </c>
      <c r="AU58" t="s">
        <v>3</v>
      </c>
      <c r="AV58">
        <v>1</v>
      </c>
      <c r="AW58">
        <v>2</v>
      </c>
      <c r="AX58">
        <v>73661479</v>
      </c>
      <c r="AY58">
        <v>2</v>
      </c>
      <c r="AZ58">
        <v>131072</v>
      </c>
      <c r="BA58">
        <v>78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430.74850000000004</v>
      </c>
      <c r="BN58">
        <v>0.91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430.74850000000004</v>
      </c>
      <c r="BU58">
        <v>0.91</v>
      </c>
      <c r="BV58">
        <v>0</v>
      </c>
      <c r="BW58">
        <v>1</v>
      </c>
      <c r="CU58">
        <f>ROUND(AT58*Source!I49*AH58*AL58,2)</f>
        <v>861.5</v>
      </c>
      <c r="CV58">
        <f>ROUND(Y58*Source!I49,7)</f>
        <v>1.82</v>
      </c>
      <c r="CW58">
        <v>0</v>
      </c>
      <c r="CX58">
        <f>ROUND(Y58*Source!I49,7)</f>
        <v>1.82</v>
      </c>
      <c r="CY58">
        <f>AD58</f>
        <v>473.35</v>
      </c>
      <c r="CZ58">
        <f>AH58</f>
        <v>473.35</v>
      </c>
      <c r="DA58">
        <f>AL58</f>
        <v>1</v>
      </c>
      <c r="DB58">
        <f t="shared" si="18"/>
        <v>430.75</v>
      </c>
      <c r="DC58">
        <f t="shared" si="19"/>
        <v>0</v>
      </c>
      <c r="DD58" t="s">
        <v>3</v>
      </c>
      <c r="DE58" t="s">
        <v>3</v>
      </c>
      <c r="DF58">
        <f t="shared" si="27"/>
        <v>0</v>
      </c>
      <c r="DG58">
        <f t="shared" si="28"/>
        <v>0</v>
      </c>
      <c r="DH58">
        <f t="shared" si="20"/>
        <v>0</v>
      </c>
      <c r="DI58">
        <f t="shared" si="21"/>
        <v>861.5</v>
      </c>
      <c r="DJ58">
        <f>DI58</f>
        <v>861.5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73660935</v>
      </c>
      <c r="C59">
        <v>73661471</v>
      </c>
      <c r="D59">
        <v>49736653</v>
      </c>
      <c r="E59">
        <v>110</v>
      </c>
      <c r="F59">
        <v>1</v>
      </c>
      <c r="G59">
        <v>1</v>
      </c>
      <c r="H59">
        <v>1</v>
      </c>
      <c r="I59" t="s">
        <v>403</v>
      </c>
      <c r="J59" t="s">
        <v>3</v>
      </c>
      <c r="K59" t="s">
        <v>404</v>
      </c>
      <c r="L59">
        <v>1369</v>
      </c>
      <c r="N59">
        <v>1013</v>
      </c>
      <c r="O59" t="s">
        <v>400</v>
      </c>
      <c r="P59" t="s">
        <v>400</v>
      </c>
      <c r="Q59">
        <v>1</v>
      </c>
      <c r="W59">
        <v>0</v>
      </c>
      <c r="X59">
        <v>-512803540</v>
      </c>
      <c r="Y59">
        <f t="shared" si="17"/>
        <v>0.45</v>
      </c>
      <c r="AA59">
        <v>0</v>
      </c>
      <c r="AB59">
        <v>0</v>
      </c>
      <c r="AC59">
        <v>0</v>
      </c>
      <c r="AD59">
        <v>533.01</v>
      </c>
      <c r="AE59">
        <v>0</v>
      </c>
      <c r="AF59">
        <v>0</v>
      </c>
      <c r="AG59">
        <v>0</v>
      </c>
      <c r="AH59">
        <v>533.01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0.45</v>
      </c>
      <c r="AU59" t="s">
        <v>3</v>
      </c>
      <c r="AV59">
        <v>1</v>
      </c>
      <c r="AW59">
        <v>2</v>
      </c>
      <c r="AX59">
        <v>73661480</v>
      </c>
      <c r="AY59">
        <v>2</v>
      </c>
      <c r="AZ59">
        <v>131072</v>
      </c>
      <c r="BA59">
        <v>79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239.8545</v>
      </c>
      <c r="BN59">
        <v>0.45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239.8545</v>
      </c>
      <c r="BU59">
        <v>0.45</v>
      </c>
      <c r="BV59">
        <v>0</v>
      </c>
      <c r="BW59">
        <v>1</v>
      </c>
      <c r="CU59">
        <f>ROUND(AT59*Source!I49*AH59*AL59,2)</f>
        <v>479.71</v>
      </c>
      <c r="CV59">
        <f>ROUND(Y59*Source!I49,7)</f>
        <v>0.9</v>
      </c>
      <c r="CW59">
        <v>0</v>
      </c>
      <c r="CX59">
        <f>ROUND(Y59*Source!I49,7)</f>
        <v>0.9</v>
      </c>
      <c r="CY59">
        <f>AD59</f>
        <v>533.01</v>
      </c>
      <c r="CZ59">
        <f>AH59</f>
        <v>533.01</v>
      </c>
      <c r="DA59">
        <f>AL59</f>
        <v>1</v>
      </c>
      <c r="DB59">
        <f t="shared" si="18"/>
        <v>239.85</v>
      </c>
      <c r="DC59">
        <f t="shared" si="19"/>
        <v>0</v>
      </c>
      <c r="DD59" t="s">
        <v>3</v>
      </c>
      <c r="DE59" t="s">
        <v>3</v>
      </c>
      <c r="DF59">
        <f t="shared" si="27"/>
        <v>0</v>
      </c>
      <c r="DG59">
        <f t="shared" si="28"/>
        <v>0</v>
      </c>
      <c r="DH59">
        <f t="shared" si="20"/>
        <v>0</v>
      </c>
      <c r="DI59">
        <f t="shared" si="21"/>
        <v>479.71</v>
      </c>
      <c r="DJ59">
        <f>DI59</f>
        <v>479.71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73660935</v>
      </c>
      <c r="C60">
        <v>73661471</v>
      </c>
      <c r="D60">
        <v>49736655</v>
      </c>
      <c r="E60">
        <v>110</v>
      </c>
      <c r="F60">
        <v>1</v>
      </c>
      <c r="G60">
        <v>1</v>
      </c>
      <c r="H60">
        <v>1</v>
      </c>
      <c r="I60" t="s">
        <v>405</v>
      </c>
      <c r="J60" t="s">
        <v>3</v>
      </c>
      <c r="K60" t="s">
        <v>406</v>
      </c>
      <c r="L60">
        <v>1369</v>
      </c>
      <c r="N60">
        <v>1013</v>
      </c>
      <c r="O60" t="s">
        <v>400</v>
      </c>
      <c r="P60" t="s">
        <v>400</v>
      </c>
      <c r="Q60">
        <v>1</v>
      </c>
      <c r="W60">
        <v>0</v>
      </c>
      <c r="X60">
        <v>1518711480</v>
      </c>
      <c r="Y60">
        <f t="shared" si="17"/>
        <v>0.45</v>
      </c>
      <c r="AA60">
        <v>0</v>
      </c>
      <c r="AB60">
        <v>0</v>
      </c>
      <c r="AC60">
        <v>0</v>
      </c>
      <c r="AD60">
        <v>612.57000000000005</v>
      </c>
      <c r="AE60">
        <v>0</v>
      </c>
      <c r="AF60">
        <v>0</v>
      </c>
      <c r="AG60">
        <v>0</v>
      </c>
      <c r="AH60">
        <v>612.57000000000005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0.45</v>
      </c>
      <c r="AU60" t="s">
        <v>3</v>
      </c>
      <c r="AV60">
        <v>1</v>
      </c>
      <c r="AW60">
        <v>2</v>
      </c>
      <c r="AX60">
        <v>73661481</v>
      </c>
      <c r="AY60">
        <v>2</v>
      </c>
      <c r="AZ60">
        <v>131072</v>
      </c>
      <c r="BA60">
        <v>80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275.65650000000005</v>
      </c>
      <c r="BN60">
        <v>0.45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275.65650000000005</v>
      </c>
      <c r="BU60">
        <v>0.45</v>
      </c>
      <c r="BV60">
        <v>0</v>
      </c>
      <c r="BW60">
        <v>1</v>
      </c>
      <c r="CU60">
        <f>ROUND(AT60*Source!I49*AH60*AL60,2)</f>
        <v>551.30999999999995</v>
      </c>
      <c r="CV60">
        <f>ROUND(Y60*Source!I49,7)</f>
        <v>0.9</v>
      </c>
      <c r="CW60">
        <v>0</v>
      </c>
      <c r="CX60">
        <f>ROUND(Y60*Source!I49,7)</f>
        <v>0.9</v>
      </c>
      <c r="CY60">
        <f>AD60</f>
        <v>612.57000000000005</v>
      </c>
      <c r="CZ60">
        <f>AH60</f>
        <v>612.57000000000005</v>
      </c>
      <c r="DA60">
        <f>AL60</f>
        <v>1</v>
      </c>
      <c r="DB60">
        <f t="shared" si="18"/>
        <v>275.66000000000003</v>
      </c>
      <c r="DC60">
        <f t="shared" si="19"/>
        <v>0</v>
      </c>
      <c r="DD60" t="s">
        <v>3</v>
      </c>
      <c r="DE60" t="s">
        <v>3</v>
      </c>
      <c r="DF60">
        <f t="shared" si="27"/>
        <v>0</v>
      </c>
      <c r="DG60">
        <f t="shared" si="28"/>
        <v>0</v>
      </c>
      <c r="DH60">
        <f t="shared" si="20"/>
        <v>0</v>
      </c>
      <c r="DI60">
        <f t="shared" si="21"/>
        <v>551.30999999999995</v>
      </c>
      <c r="DJ60">
        <f>DI60</f>
        <v>551.30999999999995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73660935</v>
      </c>
      <c r="C61">
        <v>73661471</v>
      </c>
      <c r="D61">
        <v>49736687</v>
      </c>
      <c r="E61">
        <v>110</v>
      </c>
      <c r="F61">
        <v>1</v>
      </c>
      <c r="G61">
        <v>1</v>
      </c>
      <c r="H61">
        <v>1</v>
      </c>
      <c r="I61" t="s">
        <v>355</v>
      </c>
      <c r="J61" t="s">
        <v>3</v>
      </c>
      <c r="K61" t="s">
        <v>356</v>
      </c>
      <c r="L61">
        <v>1191</v>
      </c>
      <c r="N61">
        <v>1013</v>
      </c>
      <c r="O61" t="s">
        <v>350</v>
      </c>
      <c r="P61" t="s">
        <v>350</v>
      </c>
      <c r="Q61">
        <v>1</v>
      </c>
      <c r="W61">
        <v>0</v>
      </c>
      <c r="X61">
        <v>-1417349443</v>
      </c>
      <c r="Y61">
        <f t="shared" si="17"/>
        <v>0.44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0.44</v>
      </c>
      <c r="AU61" t="s">
        <v>3</v>
      </c>
      <c r="AV61">
        <v>2</v>
      </c>
      <c r="AW61">
        <v>2</v>
      </c>
      <c r="AX61">
        <v>73661482</v>
      </c>
      <c r="AY61">
        <v>1</v>
      </c>
      <c r="AZ61">
        <v>0</v>
      </c>
      <c r="BA61">
        <v>81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ROUND(Y61*Source!I49,7)</f>
        <v>0.88</v>
      </c>
      <c r="CY61">
        <f>AD61</f>
        <v>0</v>
      </c>
      <c r="CZ61">
        <f>AH61</f>
        <v>0</v>
      </c>
      <c r="DA61">
        <f>AL61</f>
        <v>1</v>
      </c>
      <c r="DB61">
        <f t="shared" si="18"/>
        <v>0</v>
      </c>
      <c r="DC61">
        <f t="shared" si="19"/>
        <v>0</v>
      </c>
      <c r="DD61" t="s">
        <v>3</v>
      </c>
      <c r="DE61" t="s">
        <v>3</v>
      </c>
      <c r="DF61">
        <f t="shared" si="27"/>
        <v>0</v>
      </c>
      <c r="DG61">
        <f t="shared" si="28"/>
        <v>0</v>
      </c>
      <c r="DH61">
        <f t="shared" si="20"/>
        <v>0</v>
      </c>
      <c r="DI61">
        <f t="shared" si="2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73660935</v>
      </c>
      <c r="C62">
        <v>73661471</v>
      </c>
      <c r="D62">
        <v>49742882</v>
      </c>
      <c r="E62">
        <v>1</v>
      </c>
      <c r="F62">
        <v>1</v>
      </c>
      <c r="G62">
        <v>1</v>
      </c>
      <c r="H62">
        <v>2</v>
      </c>
      <c r="I62" t="s">
        <v>414</v>
      </c>
      <c r="J62" t="s">
        <v>415</v>
      </c>
      <c r="K62" t="s">
        <v>416</v>
      </c>
      <c r="L62">
        <v>1368</v>
      </c>
      <c r="N62">
        <v>1011</v>
      </c>
      <c r="O62" t="s">
        <v>360</v>
      </c>
      <c r="P62" t="s">
        <v>360</v>
      </c>
      <c r="Q62">
        <v>1</v>
      </c>
      <c r="W62">
        <v>0</v>
      </c>
      <c r="X62">
        <v>237993052</v>
      </c>
      <c r="Y62">
        <f t="shared" si="17"/>
        <v>0.44</v>
      </c>
      <c r="AA62">
        <v>0</v>
      </c>
      <c r="AB62">
        <v>502.76</v>
      </c>
      <c r="AC62">
        <v>533.01</v>
      </c>
      <c r="AD62">
        <v>0</v>
      </c>
      <c r="AE62">
        <v>0</v>
      </c>
      <c r="AF62">
        <v>346.73</v>
      </c>
      <c r="AG62">
        <v>533.01</v>
      </c>
      <c r="AH62">
        <v>0</v>
      </c>
      <c r="AI62">
        <v>1</v>
      </c>
      <c r="AJ62">
        <v>1.45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0.44</v>
      </c>
      <c r="AU62" t="s">
        <v>3</v>
      </c>
      <c r="AV62">
        <v>1</v>
      </c>
      <c r="AW62">
        <v>2</v>
      </c>
      <c r="AX62">
        <v>73661483</v>
      </c>
      <c r="AY62">
        <v>2</v>
      </c>
      <c r="AZ62">
        <v>65536</v>
      </c>
      <c r="BA62">
        <v>82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152.56120000000001</v>
      </c>
      <c r="BL62">
        <v>234.52439999999999</v>
      </c>
      <c r="BM62">
        <v>0</v>
      </c>
      <c r="BN62">
        <v>0</v>
      </c>
      <c r="BO62">
        <v>0.44</v>
      </c>
      <c r="BP62">
        <v>1</v>
      </c>
      <c r="BQ62">
        <v>0</v>
      </c>
      <c r="BR62">
        <v>152.56120000000001</v>
      </c>
      <c r="BS62">
        <v>234.52439999999999</v>
      </c>
      <c r="BT62">
        <v>0</v>
      </c>
      <c r="BU62">
        <v>0</v>
      </c>
      <c r="BV62">
        <v>0.44</v>
      </c>
      <c r="BW62">
        <v>1</v>
      </c>
      <c r="CV62">
        <v>0</v>
      </c>
      <c r="CW62">
        <f>ROUND(Y62*Source!I49*DO62,7)</f>
        <v>0.88</v>
      </c>
      <c r="CX62">
        <f>ROUND(Y62*Source!I49,7)</f>
        <v>0.88</v>
      </c>
      <c r="CY62">
        <f>AB62</f>
        <v>502.76</v>
      </c>
      <c r="CZ62">
        <f>AF62</f>
        <v>346.73</v>
      </c>
      <c r="DA62">
        <f>AJ62</f>
        <v>1.45</v>
      </c>
      <c r="DB62">
        <f t="shared" si="18"/>
        <v>152.56</v>
      </c>
      <c r="DC62">
        <f t="shared" si="19"/>
        <v>234.52</v>
      </c>
      <c r="DD62" t="s">
        <v>3</v>
      </c>
      <c r="DE62" t="s">
        <v>3</v>
      </c>
      <c r="DF62">
        <f t="shared" si="27"/>
        <v>0</v>
      </c>
      <c r="DG62">
        <f>ROUND(ROUND(AF62*AJ62,2)*CX62,2)</f>
        <v>442.43</v>
      </c>
      <c r="DH62">
        <f t="shared" si="20"/>
        <v>469.05</v>
      </c>
      <c r="DI62">
        <f t="shared" si="21"/>
        <v>0</v>
      </c>
      <c r="DJ62">
        <f>DG62+DH62</f>
        <v>911.48</v>
      </c>
      <c r="DK62">
        <v>0</v>
      </c>
      <c r="DL62" t="s">
        <v>364</v>
      </c>
      <c r="DM62">
        <v>4</v>
      </c>
      <c r="DN62" t="s">
        <v>350</v>
      </c>
      <c r="DO62">
        <v>1</v>
      </c>
    </row>
    <row r="63" spans="1:119" x14ac:dyDescent="0.2">
      <c r="A63">
        <f>ROW(Source!A49)</f>
        <v>49</v>
      </c>
      <c r="B63">
        <v>73660935</v>
      </c>
      <c r="C63">
        <v>73661471</v>
      </c>
      <c r="D63">
        <v>49741022</v>
      </c>
      <c r="E63">
        <v>110</v>
      </c>
      <c r="F63">
        <v>1</v>
      </c>
      <c r="G63">
        <v>1</v>
      </c>
      <c r="H63">
        <v>3</v>
      </c>
      <c r="I63" t="s">
        <v>420</v>
      </c>
      <c r="J63" t="s">
        <v>3</v>
      </c>
      <c r="K63" t="s">
        <v>421</v>
      </c>
      <c r="L63">
        <v>1371</v>
      </c>
      <c r="N63">
        <v>1013</v>
      </c>
      <c r="O63" t="s">
        <v>41</v>
      </c>
      <c r="P63" t="s">
        <v>41</v>
      </c>
      <c r="Q63">
        <v>1</v>
      </c>
      <c r="W63">
        <v>0</v>
      </c>
      <c r="X63">
        <v>864875641</v>
      </c>
      <c r="Y63">
        <f t="shared" si="17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1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73661484</v>
      </c>
      <c r="AY63">
        <v>1</v>
      </c>
      <c r="AZ63">
        <v>0</v>
      </c>
      <c r="BA63">
        <v>83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ROUND(Y63*Source!I49,7)</f>
        <v>0</v>
      </c>
      <c r="CY63">
        <f>AA63</f>
        <v>0</v>
      </c>
      <c r="CZ63">
        <f>AE63</f>
        <v>0</v>
      </c>
      <c r="DA63">
        <f>AI63</f>
        <v>1</v>
      </c>
      <c r="DB63">
        <f t="shared" si="18"/>
        <v>0</v>
      </c>
      <c r="DC63">
        <f t="shared" si="19"/>
        <v>0</v>
      </c>
      <c r="DD63" t="s">
        <v>3</v>
      </c>
      <c r="DE63" t="s">
        <v>3</v>
      </c>
      <c r="DF63">
        <f t="shared" si="27"/>
        <v>0</v>
      </c>
      <c r="DG63">
        <f>ROUND(ROUND(AF63,2)*CX63,2)</f>
        <v>0</v>
      </c>
      <c r="DH63">
        <f t="shared" si="20"/>
        <v>0</v>
      </c>
      <c r="DI63">
        <f t="shared" si="2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ROW(Source!A49)</f>
        <v>49</v>
      </c>
      <c r="B64">
        <v>73660935</v>
      </c>
      <c r="C64">
        <v>73661471</v>
      </c>
      <c r="D64">
        <v>49741030</v>
      </c>
      <c r="E64">
        <v>110</v>
      </c>
      <c r="F64">
        <v>1</v>
      </c>
      <c r="G64">
        <v>1</v>
      </c>
      <c r="H64">
        <v>3</v>
      </c>
      <c r="I64" t="s">
        <v>422</v>
      </c>
      <c r="J64" t="s">
        <v>3</v>
      </c>
      <c r="K64" t="s">
        <v>423</v>
      </c>
      <c r="L64">
        <v>1371</v>
      </c>
      <c r="N64">
        <v>1013</v>
      </c>
      <c r="O64" t="s">
        <v>41</v>
      </c>
      <c r="P64" t="s">
        <v>41</v>
      </c>
      <c r="Q64">
        <v>1</v>
      </c>
      <c r="W64">
        <v>0</v>
      </c>
      <c r="X64">
        <v>-1890832814</v>
      </c>
      <c r="Y64">
        <f t="shared" si="17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1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73661485</v>
      </c>
      <c r="AY64">
        <v>1</v>
      </c>
      <c r="AZ64">
        <v>0</v>
      </c>
      <c r="BA64">
        <v>84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0</v>
      </c>
      <c r="CY64">
        <f>AA64</f>
        <v>0</v>
      </c>
      <c r="CZ64">
        <f>AE64</f>
        <v>0</v>
      </c>
      <c r="DA64">
        <f>AI64</f>
        <v>1</v>
      </c>
      <c r="DB64">
        <f t="shared" si="18"/>
        <v>0</v>
      </c>
      <c r="DC64">
        <f t="shared" si="19"/>
        <v>0</v>
      </c>
      <c r="DD64" t="s">
        <v>3</v>
      </c>
      <c r="DE64" t="s">
        <v>3</v>
      </c>
      <c r="DF64">
        <f t="shared" si="27"/>
        <v>0</v>
      </c>
      <c r="DG64">
        <f>ROUND(ROUND(AF64,2)*CX64,2)</f>
        <v>0</v>
      </c>
      <c r="DH64">
        <f t="shared" si="20"/>
        <v>0</v>
      </c>
      <c r="DI64">
        <f t="shared" si="2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ROW(Source!A51)</f>
        <v>51</v>
      </c>
      <c r="B65">
        <v>73660935</v>
      </c>
      <c r="C65">
        <v>73661494</v>
      </c>
      <c r="D65">
        <v>49736493</v>
      </c>
      <c r="E65">
        <v>110</v>
      </c>
      <c r="F65">
        <v>1</v>
      </c>
      <c r="G65">
        <v>1</v>
      </c>
      <c r="H65">
        <v>1</v>
      </c>
      <c r="I65" t="s">
        <v>424</v>
      </c>
      <c r="J65" t="s">
        <v>3</v>
      </c>
      <c r="K65" t="s">
        <v>425</v>
      </c>
      <c r="L65">
        <v>1191</v>
      </c>
      <c r="N65">
        <v>1013</v>
      </c>
      <c r="O65" t="s">
        <v>350</v>
      </c>
      <c r="P65" t="s">
        <v>350</v>
      </c>
      <c r="Q65">
        <v>1</v>
      </c>
      <c r="W65">
        <v>0</v>
      </c>
      <c r="X65">
        <v>784619160</v>
      </c>
      <c r="Y65">
        <f t="shared" ref="Y65:Y96" si="29">AT65</f>
        <v>25.5</v>
      </c>
      <c r="AA65">
        <v>0</v>
      </c>
      <c r="AB65">
        <v>0</v>
      </c>
      <c r="AC65">
        <v>0</v>
      </c>
      <c r="AD65">
        <v>485.28</v>
      </c>
      <c r="AE65">
        <v>0</v>
      </c>
      <c r="AF65">
        <v>0</v>
      </c>
      <c r="AG65">
        <v>0</v>
      </c>
      <c r="AH65">
        <v>485.28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25.5</v>
      </c>
      <c r="AU65" t="s">
        <v>3</v>
      </c>
      <c r="AV65">
        <v>1</v>
      </c>
      <c r="AW65">
        <v>2</v>
      </c>
      <c r="AX65">
        <v>73661505</v>
      </c>
      <c r="AY65">
        <v>2</v>
      </c>
      <c r="AZ65">
        <v>131072</v>
      </c>
      <c r="BA65">
        <v>85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12374.64</v>
      </c>
      <c r="BN65">
        <v>25.5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12374.64</v>
      </c>
      <c r="BU65">
        <v>25.5</v>
      </c>
      <c r="BV65">
        <v>0</v>
      </c>
      <c r="BW65">
        <v>1</v>
      </c>
      <c r="CU65">
        <f>ROUND(AT65*Source!I51*AH65*AL65,2)</f>
        <v>148.5</v>
      </c>
      <c r="CV65">
        <f>ROUND(Y65*Source!I51,7)</f>
        <v>0.30599999999999999</v>
      </c>
      <c r="CW65">
        <v>0</v>
      </c>
      <c r="CX65">
        <f>ROUND(Y65*Source!I51,7)</f>
        <v>0.30599999999999999</v>
      </c>
      <c r="CY65">
        <f>AD65</f>
        <v>485.28</v>
      </c>
      <c r="CZ65">
        <f>AH65</f>
        <v>485.28</v>
      </c>
      <c r="DA65">
        <f>AL65</f>
        <v>1</v>
      </c>
      <c r="DB65">
        <f t="shared" ref="DB65:DB96" si="30">ROUND(ROUND(AT65*CZ65,2),6)</f>
        <v>12374.64</v>
      </c>
      <c r="DC65">
        <f t="shared" ref="DC65:DC96" si="31">ROUND(ROUND(AT65*AG65,2),6)</f>
        <v>0</v>
      </c>
      <c r="DD65" t="s">
        <v>3</v>
      </c>
      <c r="DE65" t="s">
        <v>3</v>
      </c>
      <c r="DF65">
        <f t="shared" si="27"/>
        <v>0</v>
      </c>
      <c r="DG65">
        <f>ROUND(ROUND(AF65,2)*CX65,2)</f>
        <v>0</v>
      </c>
      <c r="DH65">
        <f t="shared" ref="DH65:DH96" si="32">ROUND(ROUND(AG65,2)*CX65,2)</f>
        <v>0</v>
      </c>
      <c r="DI65">
        <f t="shared" ref="DI65:DI96" si="33">ROUND(ROUND(AH65,2)*CX65,2)</f>
        <v>148.5</v>
      </c>
      <c r="DJ65">
        <f>DI65</f>
        <v>148.5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ROW(Source!A51)</f>
        <v>51</v>
      </c>
      <c r="B66">
        <v>73660935</v>
      </c>
      <c r="C66">
        <v>73661494</v>
      </c>
      <c r="D66">
        <v>49736687</v>
      </c>
      <c r="E66">
        <v>110</v>
      </c>
      <c r="F66">
        <v>1</v>
      </c>
      <c r="G66">
        <v>1</v>
      </c>
      <c r="H66">
        <v>1</v>
      </c>
      <c r="I66" t="s">
        <v>355</v>
      </c>
      <c r="J66" t="s">
        <v>3</v>
      </c>
      <c r="K66" t="s">
        <v>356</v>
      </c>
      <c r="L66">
        <v>1191</v>
      </c>
      <c r="N66">
        <v>1013</v>
      </c>
      <c r="O66" t="s">
        <v>350</v>
      </c>
      <c r="P66" t="s">
        <v>350</v>
      </c>
      <c r="Q66">
        <v>1</v>
      </c>
      <c r="W66">
        <v>0</v>
      </c>
      <c r="X66">
        <v>-1417349443</v>
      </c>
      <c r="Y66">
        <f t="shared" si="29"/>
        <v>0.06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0.06</v>
      </c>
      <c r="AU66" t="s">
        <v>3</v>
      </c>
      <c r="AV66">
        <v>2</v>
      </c>
      <c r="AW66">
        <v>2</v>
      </c>
      <c r="AX66">
        <v>73661506</v>
      </c>
      <c r="AY66">
        <v>1</v>
      </c>
      <c r="AZ66">
        <v>0</v>
      </c>
      <c r="BA66">
        <v>86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ROUND(Y66*Source!I51,7)</f>
        <v>7.2000000000000005E-4</v>
      </c>
      <c r="CY66">
        <f>AD66</f>
        <v>0</v>
      </c>
      <c r="CZ66">
        <f>AH66</f>
        <v>0</v>
      </c>
      <c r="DA66">
        <f>AL66</f>
        <v>1</v>
      </c>
      <c r="DB66">
        <f t="shared" si="30"/>
        <v>0</v>
      </c>
      <c r="DC66">
        <f t="shared" si="31"/>
        <v>0</v>
      </c>
      <c r="DD66" t="s">
        <v>3</v>
      </c>
      <c r="DE66" t="s">
        <v>3</v>
      </c>
      <c r="DF66">
        <f t="shared" si="27"/>
        <v>0</v>
      </c>
      <c r="DG66">
        <f>ROUND(ROUND(AF66,2)*CX66,2)</f>
        <v>0</v>
      </c>
      <c r="DH66">
        <f t="shared" si="32"/>
        <v>0</v>
      </c>
      <c r="DI66">
        <f t="shared" si="33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ROW(Source!A51)</f>
        <v>51</v>
      </c>
      <c r="B67">
        <v>73660935</v>
      </c>
      <c r="C67">
        <v>73661494</v>
      </c>
      <c r="D67">
        <v>49742895</v>
      </c>
      <c r="E67">
        <v>1</v>
      </c>
      <c r="F67">
        <v>1</v>
      </c>
      <c r="G67">
        <v>1</v>
      </c>
      <c r="H67">
        <v>2</v>
      </c>
      <c r="I67" t="s">
        <v>426</v>
      </c>
      <c r="J67" t="s">
        <v>427</v>
      </c>
      <c r="K67" t="s">
        <v>428</v>
      </c>
      <c r="L67">
        <v>1368</v>
      </c>
      <c r="N67">
        <v>1011</v>
      </c>
      <c r="O67" t="s">
        <v>360</v>
      </c>
      <c r="P67" t="s">
        <v>360</v>
      </c>
      <c r="Q67">
        <v>1</v>
      </c>
      <c r="W67">
        <v>0</v>
      </c>
      <c r="X67">
        <v>-1546022415</v>
      </c>
      <c r="Y67">
        <f t="shared" si="29"/>
        <v>0.01</v>
      </c>
      <c r="AA67">
        <v>0</v>
      </c>
      <c r="AB67">
        <v>56.73</v>
      </c>
      <c r="AC67">
        <v>473.35</v>
      </c>
      <c r="AD67">
        <v>0</v>
      </c>
      <c r="AE67">
        <v>0</v>
      </c>
      <c r="AF67">
        <v>37.32</v>
      </c>
      <c r="AG67">
        <v>473.35</v>
      </c>
      <c r="AH67">
        <v>0</v>
      </c>
      <c r="AI67">
        <v>1</v>
      </c>
      <c r="AJ67">
        <v>1.52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0.01</v>
      </c>
      <c r="AU67" t="s">
        <v>3</v>
      </c>
      <c r="AV67">
        <v>1</v>
      </c>
      <c r="AW67">
        <v>2</v>
      </c>
      <c r="AX67">
        <v>73661507</v>
      </c>
      <c r="AY67">
        <v>2</v>
      </c>
      <c r="AZ67">
        <v>65536</v>
      </c>
      <c r="BA67">
        <v>87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0.37320000000000003</v>
      </c>
      <c r="BL67">
        <v>4.7335000000000003</v>
      </c>
      <c r="BM67">
        <v>0</v>
      </c>
      <c r="BN67">
        <v>0</v>
      </c>
      <c r="BO67">
        <v>0.01</v>
      </c>
      <c r="BP67">
        <v>1</v>
      </c>
      <c r="BQ67">
        <v>0</v>
      </c>
      <c r="BR67">
        <v>0.37320000000000003</v>
      </c>
      <c r="BS67">
        <v>4.7335000000000003</v>
      </c>
      <c r="BT67">
        <v>0</v>
      </c>
      <c r="BU67">
        <v>0</v>
      </c>
      <c r="BV67">
        <v>0.01</v>
      </c>
      <c r="BW67">
        <v>1</v>
      </c>
      <c r="CV67">
        <v>0</v>
      </c>
      <c r="CW67">
        <f>ROUND(Y67*Source!I51*DO67,7)</f>
        <v>1.2E-4</v>
      </c>
      <c r="CX67">
        <f>ROUND(Y67*Source!I51,7)</f>
        <v>1.2E-4</v>
      </c>
      <c r="CY67">
        <f>AB67</f>
        <v>56.73</v>
      </c>
      <c r="CZ67">
        <f>AF67</f>
        <v>37.32</v>
      </c>
      <c r="DA67">
        <f>AJ67</f>
        <v>1.52</v>
      </c>
      <c r="DB67">
        <f t="shared" si="30"/>
        <v>0.37</v>
      </c>
      <c r="DC67">
        <f t="shared" si="31"/>
        <v>4.7300000000000004</v>
      </c>
      <c r="DD67" t="s">
        <v>3</v>
      </c>
      <c r="DE67" t="s">
        <v>3</v>
      </c>
      <c r="DF67">
        <f t="shared" si="27"/>
        <v>0</v>
      </c>
      <c r="DG67">
        <f>ROUND(ROUND(AF67*AJ67,2)*CX67,2)</f>
        <v>0.01</v>
      </c>
      <c r="DH67">
        <f t="shared" si="32"/>
        <v>0.06</v>
      </c>
      <c r="DI67">
        <f t="shared" si="33"/>
        <v>0</v>
      </c>
      <c r="DJ67">
        <f>DG67+DH67</f>
        <v>6.9999999999999993E-2</v>
      </c>
      <c r="DK67">
        <v>0</v>
      </c>
      <c r="DL67" t="s">
        <v>429</v>
      </c>
      <c r="DM67">
        <v>3</v>
      </c>
      <c r="DN67" t="s">
        <v>350</v>
      </c>
      <c r="DO67">
        <v>1</v>
      </c>
    </row>
    <row r="68" spans="1:119" x14ac:dyDescent="0.2">
      <c r="A68">
        <f>ROW(Source!A51)</f>
        <v>51</v>
      </c>
      <c r="B68">
        <v>73660935</v>
      </c>
      <c r="C68">
        <v>73661494</v>
      </c>
      <c r="D68">
        <v>49743586</v>
      </c>
      <c r="E68">
        <v>1</v>
      </c>
      <c r="F68">
        <v>1</v>
      </c>
      <c r="G68">
        <v>1</v>
      </c>
      <c r="H68">
        <v>2</v>
      </c>
      <c r="I68" t="s">
        <v>367</v>
      </c>
      <c r="J68" t="s">
        <v>368</v>
      </c>
      <c r="K68" t="s">
        <v>369</v>
      </c>
      <c r="L68">
        <v>1368</v>
      </c>
      <c r="N68">
        <v>1011</v>
      </c>
      <c r="O68" t="s">
        <v>360</v>
      </c>
      <c r="P68" t="s">
        <v>360</v>
      </c>
      <c r="Q68">
        <v>1</v>
      </c>
      <c r="W68">
        <v>0</v>
      </c>
      <c r="X68">
        <v>-1006353707</v>
      </c>
      <c r="Y68">
        <f t="shared" si="29"/>
        <v>0.05</v>
      </c>
      <c r="AA68">
        <v>0</v>
      </c>
      <c r="AB68">
        <v>640.84</v>
      </c>
      <c r="AC68">
        <v>533.01</v>
      </c>
      <c r="AD68">
        <v>0</v>
      </c>
      <c r="AE68">
        <v>0</v>
      </c>
      <c r="AF68">
        <v>640.84</v>
      </c>
      <c r="AG68">
        <v>533.01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0.05</v>
      </c>
      <c r="AU68" t="s">
        <v>3</v>
      </c>
      <c r="AV68">
        <v>1</v>
      </c>
      <c r="AW68">
        <v>2</v>
      </c>
      <c r="AX68">
        <v>73661508</v>
      </c>
      <c r="AY68">
        <v>2</v>
      </c>
      <c r="AZ68">
        <v>98304</v>
      </c>
      <c r="BA68">
        <v>88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32.042000000000002</v>
      </c>
      <c r="BL68">
        <v>26.650500000000001</v>
      </c>
      <c r="BM68">
        <v>0</v>
      </c>
      <c r="BN68">
        <v>0</v>
      </c>
      <c r="BO68">
        <v>0.05</v>
      </c>
      <c r="BP68">
        <v>1</v>
      </c>
      <c r="BQ68">
        <v>0</v>
      </c>
      <c r="BR68">
        <v>32.042000000000002</v>
      </c>
      <c r="BS68">
        <v>26.650500000000001</v>
      </c>
      <c r="BT68">
        <v>0</v>
      </c>
      <c r="BU68">
        <v>0</v>
      </c>
      <c r="BV68">
        <v>0.05</v>
      </c>
      <c r="BW68">
        <v>1</v>
      </c>
      <c r="CV68">
        <v>0</v>
      </c>
      <c r="CW68">
        <f>ROUND(Y68*Source!I51*DO68,7)</f>
        <v>5.9999999999999995E-4</v>
      </c>
      <c r="CX68">
        <f>ROUND(Y68*Source!I51,7)</f>
        <v>5.9999999999999995E-4</v>
      </c>
      <c r="CY68">
        <f>AB68</f>
        <v>640.84</v>
      </c>
      <c r="CZ68">
        <f>AF68</f>
        <v>640.84</v>
      </c>
      <c r="DA68">
        <f>AJ68</f>
        <v>1</v>
      </c>
      <c r="DB68">
        <f t="shared" si="30"/>
        <v>32.04</v>
      </c>
      <c r="DC68">
        <f t="shared" si="31"/>
        <v>26.65</v>
      </c>
      <c r="DD68" t="s">
        <v>3</v>
      </c>
      <c r="DE68" t="s">
        <v>3</v>
      </c>
      <c r="DF68">
        <f t="shared" si="27"/>
        <v>0</v>
      </c>
      <c r="DG68">
        <f t="shared" ref="DG68:DG108" si="34">ROUND(ROUND(AF68,2)*CX68,2)</f>
        <v>0.38</v>
      </c>
      <c r="DH68">
        <f t="shared" si="32"/>
        <v>0.32</v>
      </c>
      <c r="DI68">
        <f t="shared" si="33"/>
        <v>0</v>
      </c>
      <c r="DJ68">
        <f>DG68+DH68</f>
        <v>0.7</v>
      </c>
      <c r="DK68">
        <v>1</v>
      </c>
      <c r="DL68" t="s">
        <v>364</v>
      </c>
      <c r="DM68">
        <v>4</v>
      </c>
      <c r="DN68" t="s">
        <v>350</v>
      </c>
      <c r="DO68">
        <v>1</v>
      </c>
    </row>
    <row r="69" spans="1:119" x14ac:dyDescent="0.2">
      <c r="A69">
        <f>ROW(Source!A51)</f>
        <v>51</v>
      </c>
      <c r="B69">
        <v>73660935</v>
      </c>
      <c r="C69">
        <v>73661494</v>
      </c>
      <c r="D69">
        <v>49809381</v>
      </c>
      <c r="E69">
        <v>1</v>
      </c>
      <c r="F69">
        <v>1</v>
      </c>
      <c r="G69">
        <v>1</v>
      </c>
      <c r="H69">
        <v>3</v>
      </c>
      <c r="I69" t="s">
        <v>430</v>
      </c>
      <c r="J69" t="s">
        <v>431</v>
      </c>
      <c r="K69" t="s">
        <v>432</v>
      </c>
      <c r="L69">
        <v>1346</v>
      </c>
      <c r="N69">
        <v>1009</v>
      </c>
      <c r="O69" t="s">
        <v>373</v>
      </c>
      <c r="P69" t="s">
        <v>373</v>
      </c>
      <c r="Q69">
        <v>1</v>
      </c>
      <c r="W69">
        <v>0</v>
      </c>
      <c r="X69">
        <v>705968002</v>
      </c>
      <c r="Y69">
        <f t="shared" si="29"/>
        <v>0.24</v>
      </c>
      <c r="AA69">
        <v>3284.98</v>
      </c>
      <c r="AB69">
        <v>0</v>
      </c>
      <c r="AC69">
        <v>0</v>
      </c>
      <c r="AD69">
        <v>0</v>
      </c>
      <c r="AE69">
        <v>2507.62</v>
      </c>
      <c r="AF69">
        <v>0</v>
      </c>
      <c r="AG69">
        <v>0</v>
      </c>
      <c r="AH69">
        <v>0</v>
      </c>
      <c r="AI69">
        <v>1.31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0.24</v>
      </c>
      <c r="AU69" t="s">
        <v>3</v>
      </c>
      <c r="AV69">
        <v>0</v>
      </c>
      <c r="AW69">
        <v>2</v>
      </c>
      <c r="AX69">
        <v>73661509</v>
      </c>
      <c r="AY69">
        <v>1</v>
      </c>
      <c r="AZ69">
        <v>0</v>
      </c>
      <c r="BA69">
        <v>89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601.8288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601.8288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ROUND(Y69*Source!I51,7)</f>
        <v>2.8800000000000002E-3</v>
      </c>
      <c r="CY69">
        <f t="shared" ref="CY69:CY74" si="35">AA69</f>
        <v>3284.98</v>
      </c>
      <c r="CZ69">
        <f t="shared" ref="CZ69:CZ74" si="36">AE69</f>
        <v>2507.62</v>
      </c>
      <c r="DA69">
        <f t="shared" ref="DA69:DA74" si="37">AI69</f>
        <v>1.31</v>
      </c>
      <c r="DB69">
        <f t="shared" si="30"/>
        <v>601.83000000000004</v>
      </c>
      <c r="DC69">
        <f t="shared" si="31"/>
        <v>0</v>
      </c>
      <c r="DD69" t="s">
        <v>3</v>
      </c>
      <c r="DE69" t="s">
        <v>3</v>
      </c>
      <c r="DF69">
        <f>ROUND(ROUND(AE69*AI69,2)*CX69,2)</f>
        <v>9.4600000000000009</v>
      </c>
      <c r="DG69">
        <f t="shared" si="34"/>
        <v>0</v>
      </c>
      <c r="DH69">
        <f t="shared" si="32"/>
        <v>0</v>
      </c>
      <c r="DI69">
        <f t="shared" si="33"/>
        <v>0</v>
      </c>
      <c r="DJ69">
        <f t="shared" ref="DJ69:DJ74" si="38">DF69</f>
        <v>9.4600000000000009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ROW(Source!A51)</f>
        <v>51</v>
      </c>
      <c r="B70">
        <v>73660935</v>
      </c>
      <c r="C70">
        <v>73661494</v>
      </c>
      <c r="D70">
        <v>49810868</v>
      </c>
      <c r="E70">
        <v>1</v>
      </c>
      <c r="F70">
        <v>1</v>
      </c>
      <c r="G70">
        <v>1</v>
      </c>
      <c r="H70">
        <v>3</v>
      </c>
      <c r="I70" t="s">
        <v>433</v>
      </c>
      <c r="J70" t="s">
        <v>434</v>
      </c>
      <c r="K70" t="s">
        <v>435</v>
      </c>
      <c r="L70">
        <v>1327</v>
      </c>
      <c r="N70">
        <v>1005</v>
      </c>
      <c r="O70" t="s">
        <v>436</v>
      </c>
      <c r="P70" t="s">
        <v>436</v>
      </c>
      <c r="Q70">
        <v>1</v>
      </c>
      <c r="W70">
        <v>0</v>
      </c>
      <c r="X70">
        <v>-1410120262</v>
      </c>
      <c r="Y70">
        <f t="shared" si="29"/>
        <v>0.8</v>
      </c>
      <c r="AA70">
        <v>696.19</v>
      </c>
      <c r="AB70">
        <v>0</v>
      </c>
      <c r="AC70">
        <v>0</v>
      </c>
      <c r="AD70">
        <v>0</v>
      </c>
      <c r="AE70">
        <v>531.44000000000005</v>
      </c>
      <c r="AF70">
        <v>0</v>
      </c>
      <c r="AG70">
        <v>0</v>
      </c>
      <c r="AH70">
        <v>0</v>
      </c>
      <c r="AI70">
        <v>1.31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0.8</v>
      </c>
      <c r="AU70" t="s">
        <v>3</v>
      </c>
      <c r="AV70">
        <v>0</v>
      </c>
      <c r="AW70">
        <v>2</v>
      </c>
      <c r="AX70">
        <v>73661510</v>
      </c>
      <c r="AY70">
        <v>1</v>
      </c>
      <c r="AZ70">
        <v>0</v>
      </c>
      <c r="BA70">
        <v>90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425.15200000000004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425.15200000000004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ROUND(Y70*Source!I51,7)</f>
        <v>9.5999999999999992E-3</v>
      </c>
      <c r="CY70">
        <f t="shared" si="35"/>
        <v>696.19</v>
      </c>
      <c r="CZ70">
        <f t="shared" si="36"/>
        <v>531.44000000000005</v>
      </c>
      <c r="DA70">
        <f t="shared" si="37"/>
        <v>1.31</v>
      </c>
      <c r="DB70">
        <f t="shared" si="30"/>
        <v>425.15</v>
      </c>
      <c r="DC70">
        <f t="shared" si="31"/>
        <v>0</v>
      </c>
      <c r="DD70" t="s">
        <v>3</v>
      </c>
      <c r="DE70" t="s">
        <v>3</v>
      </c>
      <c r="DF70">
        <f>ROUND(ROUND(AE70*AI70,2)*CX70,2)</f>
        <v>6.68</v>
      </c>
      <c r="DG70">
        <f t="shared" si="34"/>
        <v>0</v>
      </c>
      <c r="DH70">
        <f t="shared" si="32"/>
        <v>0</v>
      </c>
      <c r="DI70">
        <f t="shared" si="33"/>
        <v>0</v>
      </c>
      <c r="DJ70">
        <f t="shared" si="38"/>
        <v>6.68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ROW(Source!A51)</f>
        <v>51</v>
      </c>
      <c r="B71">
        <v>73660935</v>
      </c>
      <c r="C71">
        <v>73661494</v>
      </c>
      <c r="D71">
        <v>49811199</v>
      </c>
      <c r="E71">
        <v>1</v>
      </c>
      <c r="F71">
        <v>1</v>
      </c>
      <c r="G71">
        <v>1</v>
      </c>
      <c r="H71">
        <v>3</v>
      </c>
      <c r="I71" t="s">
        <v>377</v>
      </c>
      <c r="J71" t="s">
        <v>378</v>
      </c>
      <c r="K71" t="s">
        <v>379</v>
      </c>
      <c r="L71">
        <v>1346</v>
      </c>
      <c r="N71">
        <v>1009</v>
      </c>
      <c r="O71" t="s">
        <v>373</v>
      </c>
      <c r="P71" t="s">
        <v>373</v>
      </c>
      <c r="Q71">
        <v>1</v>
      </c>
      <c r="W71">
        <v>0</v>
      </c>
      <c r="X71">
        <v>117595624</v>
      </c>
      <c r="Y71">
        <f t="shared" si="29"/>
        <v>0.33</v>
      </c>
      <c r="AA71">
        <v>86.41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1.54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0.33</v>
      </c>
      <c r="AU71" t="s">
        <v>3</v>
      </c>
      <c r="AV71">
        <v>0</v>
      </c>
      <c r="AW71">
        <v>2</v>
      </c>
      <c r="AX71">
        <v>73661511</v>
      </c>
      <c r="AY71">
        <v>1</v>
      </c>
      <c r="AZ71">
        <v>0</v>
      </c>
      <c r="BA71">
        <v>91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18.516300000000001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18.516300000000001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ROUND(Y71*Source!I51,7)</f>
        <v>3.96E-3</v>
      </c>
      <c r="CY71">
        <f t="shared" si="35"/>
        <v>86.41</v>
      </c>
      <c r="CZ71">
        <f t="shared" si="36"/>
        <v>56.11</v>
      </c>
      <c r="DA71">
        <f t="shared" si="37"/>
        <v>1.54</v>
      </c>
      <c r="DB71">
        <f t="shared" si="30"/>
        <v>18.52</v>
      </c>
      <c r="DC71">
        <f t="shared" si="31"/>
        <v>0</v>
      </c>
      <c r="DD71" t="s">
        <v>3</v>
      </c>
      <c r="DE71" t="s">
        <v>3</v>
      </c>
      <c r="DF71">
        <f>ROUND(ROUND(AE71*AI71,2)*CX71,2)</f>
        <v>0.34</v>
      </c>
      <c r="DG71">
        <f t="shared" si="34"/>
        <v>0</v>
      </c>
      <c r="DH71">
        <f t="shared" si="32"/>
        <v>0</v>
      </c>
      <c r="DI71">
        <f t="shared" si="33"/>
        <v>0</v>
      </c>
      <c r="DJ71">
        <f t="shared" si="38"/>
        <v>0.34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ROW(Source!A51)</f>
        <v>51</v>
      </c>
      <c r="B72">
        <v>73660935</v>
      </c>
      <c r="C72">
        <v>73661494</v>
      </c>
      <c r="D72">
        <v>49740130</v>
      </c>
      <c r="E72">
        <v>110</v>
      </c>
      <c r="F72">
        <v>1</v>
      </c>
      <c r="G72">
        <v>1</v>
      </c>
      <c r="H72">
        <v>3</v>
      </c>
      <c r="I72" t="s">
        <v>437</v>
      </c>
      <c r="J72" t="s">
        <v>3</v>
      </c>
      <c r="K72" t="s">
        <v>438</v>
      </c>
      <c r="L72">
        <v>1348</v>
      </c>
      <c r="N72">
        <v>1009</v>
      </c>
      <c r="O72" t="s">
        <v>188</v>
      </c>
      <c r="P72" t="s">
        <v>188</v>
      </c>
      <c r="Q72">
        <v>1000</v>
      </c>
      <c r="W72">
        <v>0</v>
      </c>
      <c r="X72">
        <v>84301199</v>
      </c>
      <c r="Y72">
        <f t="shared" si="29"/>
        <v>2.7E-2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2.7E-2</v>
      </c>
      <c r="AU72" t="s">
        <v>3</v>
      </c>
      <c r="AV72">
        <v>0</v>
      </c>
      <c r="AW72">
        <v>2</v>
      </c>
      <c r="AX72">
        <v>73661512</v>
      </c>
      <c r="AY72">
        <v>1</v>
      </c>
      <c r="AZ72">
        <v>0</v>
      </c>
      <c r="BA72">
        <v>92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ROUND(Y72*Source!I51,7)</f>
        <v>3.2400000000000001E-4</v>
      </c>
      <c r="CY72">
        <f t="shared" si="35"/>
        <v>0</v>
      </c>
      <c r="CZ72">
        <f t="shared" si="36"/>
        <v>0</v>
      </c>
      <c r="DA72">
        <f t="shared" si="37"/>
        <v>1</v>
      </c>
      <c r="DB72">
        <f t="shared" si="30"/>
        <v>0</v>
      </c>
      <c r="DC72">
        <f t="shared" si="31"/>
        <v>0</v>
      </c>
      <c r="DD72" t="s">
        <v>3</v>
      </c>
      <c r="DE72" t="s">
        <v>3</v>
      </c>
      <c r="DF72">
        <f>ROUND(ROUND(AE72,2)*CX72,2)</f>
        <v>0</v>
      </c>
      <c r="DG72">
        <f t="shared" si="34"/>
        <v>0</v>
      </c>
      <c r="DH72">
        <f t="shared" si="32"/>
        <v>0</v>
      </c>
      <c r="DI72">
        <f t="shared" si="33"/>
        <v>0</v>
      </c>
      <c r="DJ72">
        <f t="shared" si="38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ROW(Source!A51)</f>
        <v>51</v>
      </c>
      <c r="B73">
        <v>73660935</v>
      </c>
      <c r="C73">
        <v>73661494</v>
      </c>
      <c r="D73">
        <v>49826492</v>
      </c>
      <c r="E73">
        <v>1</v>
      </c>
      <c r="F73">
        <v>1</v>
      </c>
      <c r="G73">
        <v>1</v>
      </c>
      <c r="H73">
        <v>3</v>
      </c>
      <c r="I73" t="s">
        <v>439</v>
      </c>
      <c r="J73" t="s">
        <v>440</v>
      </c>
      <c r="K73" t="s">
        <v>441</v>
      </c>
      <c r="L73">
        <v>1348</v>
      </c>
      <c r="N73">
        <v>1009</v>
      </c>
      <c r="O73" t="s">
        <v>188</v>
      </c>
      <c r="P73" t="s">
        <v>188</v>
      </c>
      <c r="Q73">
        <v>1000</v>
      </c>
      <c r="W73">
        <v>0</v>
      </c>
      <c r="X73">
        <v>-29411299</v>
      </c>
      <c r="Y73">
        <f t="shared" si="29"/>
        <v>8.3999999999999995E-3</v>
      </c>
      <c r="AA73">
        <v>79309.38</v>
      </c>
      <c r="AB73">
        <v>0</v>
      </c>
      <c r="AC73">
        <v>0</v>
      </c>
      <c r="AD73">
        <v>0</v>
      </c>
      <c r="AE73">
        <v>65007.69</v>
      </c>
      <c r="AF73">
        <v>0</v>
      </c>
      <c r="AG73">
        <v>0</v>
      </c>
      <c r="AH73">
        <v>0</v>
      </c>
      <c r="AI73">
        <v>1.22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8.3999999999999995E-3</v>
      </c>
      <c r="AU73" t="s">
        <v>3</v>
      </c>
      <c r="AV73">
        <v>0</v>
      </c>
      <c r="AW73">
        <v>2</v>
      </c>
      <c r="AX73">
        <v>73661513</v>
      </c>
      <c r="AY73">
        <v>1</v>
      </c>
      <c r="AZ73">
        <v>0</v>
      </c>
      <c r="BA73">
        <v>93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546.06459599999994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546.06459599999994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ROUND(Y73*Source!I51,7)</f>
        <v>1.008E-4</v>
      </c>
      <c r="CY73">
        <f t="shared" si="35"/>
        <v>79309.38</v>
      </c>
      <c r="CZ73">
        <f t="shared" si="36"/>
        <v>65007.69</v>
      </c>
      <c r="DA73">
        <f t="shared" si="37"/>
        <v>1.22</v>
      </c>
      <c r="DB73">
        <f t="shared" si="30"/>
        <v>546.05999999999995</v>
      </c>
      <c r="DC73">
        <f t="shared" si="31"/>
        <v>0</v>
      </c>
      <c r="DD73" t="s">
        <v>3</v>
      </c>
      <c r="DE73" t="s">
        <v>3</v>
      </c>
      <c r="DF73">
        <f>ROUND(ROUND(AE73*AI73,2)*CX73,2)</f>
        <v>7.99</v>
      </c>
      <c r="DG73">
        <f t="shared" si="34"/>
        <v>0</v>
      </c>
      <c r="DH73">
        <f t="shared" si="32"/>
        <v>0</v>
      </c>
      <c r="DI73">
        <f t="shared" si="33"/>
        <v>0</v>
      </c>
      <c r="DJ73">
        <f t="shared" si="38"/>
        <v>7.99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ROW(Source!A51)</f>
        <v>51</v>
      </c>
      <c r="B74">
        <v>73660935</v>
      </c>
      <c r="C74">
        <v>73661494</v>
      </c>
      <c r="D74">
        <v>49826641</v>
      </c>
      <c r="E74">
        <v>1</v>
      </c>
      <c r="F74">
        <v>1</v>
      </c>
      <c r="G74">
        <v>1</v>
      </c>
      <c r="H74">
        <v>3</v>
      </c>
      <c r="I74" t="s">
        <v>442</v>
      </c>
      <c r="J74" t="s">
        <v>443</v>
      </c>
      <c r="K74" t="s">
        <v>444</v>
      </c>
      <c r="L74">
        <v>1348</v>
      </c>
      <c r="N74">
        <v>1009</v>
      </c>
      <c r="O74" t="s">
        <v>188</v>
      </c>
      <c r="P74" t="s">
        <v>188</v>
      </c>
      <c r="Q74">
        <v>1000</v>
      </c>
      <c r="W74">
        <v>0</v>
      </c>
      <c r="X74">
        <v>-44667001</v>
      </c>
      <c r="Y74">
        <f t="shared" si="29"/>
        <v>5.0000000000000001E-3</v>
      </c>
      <c r="AA74">
        <v>35743.32</v>
      </c>
      <c r="AB74">
        <v>0</v>
      </c>
      <c r="AC74">
        <v>0</v>
      </c>
      <c r="AD74">
        <v>0</v>
      </c>
      <c r="AE74">
        <v>24995.33</v>
      </c>
      <c r="AF74">
        <v>0</v>
      </c>
      <c r="AG74">
        <v>0</v>
      </c>
      <c r="AH74">
        <v>0</v>
      </c>
      <c r="AI74">
        <v>1.43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5.0000000000000001E-3</v>
      </c>
      <c r="AU74" t="s">
        <v>3</v>
      </c>
      <c r="AV74">
        <v>0</v>
      </c>
      <c r="AW74">
        <v>2</v>
      </c>
      <c r="AX74">
        <v>73661514</v>
      </c>
      <c r="AY74">
        <v>1</v>
      </c>
      <c r="AZ74">
        <v>0</v>
      </c>
      <c r="BA74">
        <v>94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124.97665000000001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124.97665000000001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ROUND(Y74*Source!I51,7)</f>
        <v>6.0000000000000002E-5</v>
      </c>
      <c r="CY74">
        <f t="shared" si="35"/>
        <v>35743.32</v>
      </c>
      <c r="CZ74">
        <f t="shared" si="36"/>
        <v>24995.33</v>
      </c>
      <c r="DA74">
        <f t="shared" si="37"/>
        <v>1.43</v>
      </c>
      <c r="DB74">
        <f t="shared" si="30"/>
        <v>124.98</v>
      </c>
      <c r="DC74">
        <f t="shared" si="31"/>
        <v>0</v>
      </c>
      <c r="DD74" t="s">
        <v>3</v>
      </c>
      <c r="DE74" t="s">
        <v>3</v>
      </c>
      <c r="DF74">
        <f>ROUND(ROUND(AE74*AI74,2)*CX74,2)</f>
        <v>2.14</v>
      </c>
      <c r="DG74">
        <f t="shared" si="34"/>
        <v>0</v>
      </c>
      <c r="DH74">
        <f t="shared" si="32"/>
        <v>0</v>
      </c>
      <c r="DI74">
        <f t="shared" si="33"/>
        <v>0</v>
      </c>
      <c r="DJ74">
        <f t="shared" si="38"/>
        <v>2.14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ROW(Source!A87)</f>
        <v>87</v>
      </c>
      <c r="B75">
        <v>73660935</v>
      </c>
      <c r="C75">
        <v>73661515</v>
      </c>
      <c r="D75">
        <v>48936703</v>
      </c>
      <c r="E75">
        <v>109</v>
      </c>
      <c r="F75">
        <v>1</v>
      </c>
      <c r="G75">
        <v>1</v>
      </c>
      <c r="H75">
        <v>1</v>
      </c>
      <c r="I75" t="s">
        <v>348</v>
      </c>
      <c r="J75" t="s">
        <v>3</v>
      </c>
      <c r="K75" t="s">
        <v>349</v>
      </c>
      <c r="L75">
        <v>1191</v>
      </c>
      <c r="N75">
        <v>1013</v>
      </c>
      <c r="O75" t="s">
        <v>350</v>
      </c>
      <c r="P75" t="s">
        <v>350</v>
      </c>
      <c r="Q75">
        <v>1</v>
      </c>
      <c r="W75">
        <v>0</v>
      </c>
      <c r="X75">
        <v>2031828327</v>
      </c>
      <c r="Y75">
        <f t="shared" si="29"/>
        <v>154</v>
      </c>
      <c r="AA75">
        <v>0</v>
      </c>
      <c r="AB75">
        <v>0</v>
      </c>
      <c r="AC75">
        <v>0</v>
      </c>
      <c r="AD75">
        <v>433.57</v>
      </c>
      <c r="AE75">
        <v>0</v>
      </c>
      <c r="AF75">
        <v>0</v>
      </c>
      <c r="AG75">
        <v>0</v>
      </c>
      <c r="AH75">
        <v>433.57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154</v>
      </c>
      <c r="AU75" t="s">
        <v>3</v>
      </c>
      <c r="AV75">
        <v>1</v>
      </c>
      <c r="AW75">
        <v>2</v>
      </c>
      <c r="AX75">
        <v>73661517</v>
      </c>
      <c r="AY75">
        <v>2</v>
      </c>
      <c r="AZ75">
        <v>131072</v>
      </c>
      <c r="BA75">
        <v>95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66769.78</v>
      </c>
      <c r="BN75">
        <v>154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66769.78</v>
      </c>
      <c r="BU75">
        <v>154</v>
      </c>
      <c r="BV75">
        <v>0</v>
      </c>
      <c r="BW75">
        <v>1</v>
      </c>
      <c r="CU75">
        <f>ROUND(AT75*Source!I87*AH75*AL75,2)</f>
        <v>1802.78</v>
      </c>
      <c r="CV75">
        <f>ROUND(Y75*Source!I87,7)</f>
        <v>4.1580000000000004</v>
      </c>
      <c r="CW75">
        <v>0</v>
      </c>
      <c r="CX75">
        <f>ROUND(Y75*Source!I87,7)</f>
        <v>4.1580000000000004</v>
      </c>
      <c r="CY75">
        <f>AD75</f>
        <v>433.57</v>
      </c>
      <c r="CZ75">
        <f>AH75</f>
        <v>433.57</v>
      </c>
      <c r="DA75">
        <f>AL75</f>
        <v>1</v>
      </c>
      <c r="DB75">
        <f t="shared" si="30"/>
        <v>66769.78</v>
      </c>
      <c r="DC75">
        <f t="shared" si="31"/>
        <v>0</v>
      </c>
      <c r="DD75" t="s">
        <v>3</v>
      </c>
      <c r="DE75" t="s">
        <v>3</v>
      </c>
      <c r="DF75">
        <f t="shared" ref="DF75:DF80" si="39">ROUND(ROUND(AE75,2)*CX75,2)</f>
        <v>0</v>
      </c>
      <c r="DG75">
        <f t="shared" si="34"/>
        <v>0</v>
      </c>
      <c r="DH75">
        <f t="shared" si="32"/>
        <v>0</v>
      </c>
      <c r="DI75">
        <f t="shared" si="33"/>
        <v>1802.78</v>
      </c>
      <c r="DJ75">
        <f>DI75</f>
        <v>1802.78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ROW(Source!A88)</f>
        <v>88</v>
      </c>
      <c r="B76">
        <v>73660935</v>
      </c>
      <c r="C76">
        <v>73661518</v>
      </c>
      <c r="D76">
        <v>49736509</v>
      </c>
      <c r="E76">
        <v>110</v>
      </c>
      <c r="F76">
        <v>1</v>
      </c>
      <c r="G76">
        <v>1</v>
      </c>
      <c r="H76">
        <v>1</v>
      </c>
      <c r="I76" t="s">
        <v>445</v>
      </c>
      <c r="J76" t="s">
        <v>3</v>
      </c>
      <c r="K76" t="s">
        <v>446</v>
      </c>
      <c r="L76">
        <v>1191</v>
      </c>
      <c r="N76">
        <v>1013</v>
      </c>
      <c r="O76" t="s">
        <v>350</v>
      </c>
      <c r="P76" t="s">
        <v>350</v>
      </c>
      <c r="Q76">
        <v>1</v>
      </c>
      <c r="W76">
        <v>0</v>
      </c>
      <c r="X76">
        <v>-2012709214</v>
      </c>
      <c r="Y76">
        <f t="shared" si="29"/>
        <v>14.4</v>
      </c>
      <c r="AA76">
        <v>0</v>
      </c>
      <c r="AB76">
        <v>0</v>
      </c>
      <c r="AC76">
        <v>0</v>
      </c>
      <c r="AD76">
        <v>521.08000000000004</v>
      </c>
      <c r="AE76">
        <v>0</v>
      </c>
      <c r="AF76">
        <v>0</v>
      </c>
      <c r="AG76">
        <v>0</v>
      </c>
      <c r="AH76">
        <v>521.08000000000004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14.4</v>
      </c>
      <c r="AU76" t="s">
        <v>3</v>
      </c>
      <c r="AV76">
        <v>1</v>
      </c>
      <c r="AW76">
        <v>2</v>
      </c>
      <c r="AX76">
        <v>73661527</v>
      </c>
      <c r="AY76">
        <v>2</v>
      </c>
      <c r="AZ76">
        <v>131072</v>
      </c>
      <c r="BA76">
        <v>96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7503.5520000000006</v>
      </c>
      <c r="BN76">
        <v>14.4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7503.5520000000006</v>
      </c>
      <c r="BU76">
        <v>14.4</v>
      </c>
      <c r="BV76">
        <v>0</v>
      </c>
      <c r="BW76">
        <v>1</v>
      </c>
      <c r="CU76">
        <f>ROUND(AT76*Source!I88*AH76*AL76,2)</f>
        <v>675.32</v>
      </c>
      <c r="CV76">
        <f>ROUND(Y76*Source!I88,7)</f>
        <v>1.296</v>
      </c>
      <c r="CW76">
        <v>0</v>
      </c>
      <c r="CX76">
        <f>ROUND(Y76*Source!I88,7)</f>
        <v>1.296</v>
      </c>
      <c r="CY76">
        <f>AD76</f>
        <v>521.08000000000004</v>
      </c>
      <c r="CZ76">
        <f>AH76</f>
        <v>521.08000000000004</v>
      </c>
      <c r="DA76">
        <f>AL76</f>
        <v>1</v>
      </c>
      <c r="DB76">
        <f t="shared" si="30"/>
        <v>7503.55</v>
      </c>
      <c r="DC76">
        <f t="shared" si="31"/>
        <v>0</v>
      </c>
      <c r="DD76" t="s">
        <v>3</v>
      </c>
      <c r="DE76" t="s">
        <v>3</v>
      </c>
      <c r="DF76">
        <f t="shared" si="39"/>
        <v>0</v>
      </c>
      <c r="DG76">
        <f t="shared" si="34"/>
        <v>0</v>
      </c>
      <c r="DH76">
        <f t="shared" si="32"/>
        <v>0</v>
      </c>
      <c r="DI76">
        <f t="shared" si="33"/>
        <v>675.32</v>
      </c>
      <c r="DJ76">
        <f>DI76</f>
        <v>675.32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ROW(Source!A88)</f>
        <v>88</v>
      </c>
      <c r="B77">
        <v>73660935</v>
      </c>
      <c r="C77">
        <v>73661518</v>
      </c>
      <c r="D77">
        <v>49736687</v>
      </c>
      <c r="E77">
        <v>110</v>
      </c>
      <c r="F77">
        <v>1</v>
      </c>
      <c r="G77">
        <v>1</v>
      </c>
      <c r="H77">
        <v>1</v>
      </c>
      <c r="I77" t="s">
        <v>355</v>
      </c>
      <c r="J77" t="s">
        <v>3</v>
      </c>
      <c r="K77" t="s">
        <v>356</v>
      </c>
      <c r="L77">
        <v>1191</v>
      </c>
      <c r="N77">
        <v>1013</v>
      </c>
      <c r="O77" t="s">
        <v>350</v>
      </c>
      <c r="P77" t="s">
        <v>350</v>
      </c>
      <c r="Q77">
        <v>1</v>
      </c>
      <c r="W77">
        <v>0</v>
      </c>
      <c r="X77">
        <v>-1417349443</v>
      </c>
      <c r="Y77">
        <f t="shared" si="29"/>
        <v>0.4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</v>
      </c>
      <c r="AU77" t="s">
        <v>3</v>
      </c>
      <c r="AV77">
        <v>2</v>
      </c>
      <c r="AW77">
        <v>2</v>
      </c>
      <c r="AX77">
        <v>73661528</v>
      </c>
      <c r="AY77">
        <v>1</v>
      </c>
      <c r="AZ77">
        <v>0</v>
      </c>
      <c r="BA77">
        <v>97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ROUND(Y77*Source!I88,7)</f>
        <v>3.5999999999999997E-2</v>
      </c>
      <c r="CY77">
        <f>AD77</f>
        <v>0</v>
      </c>
      <c r="CZ77">
        <f>AH77</f>
        <v>0</v>
      </c>
      <c r="DA77">
        <f>AL77</f>
        <v>1</v>
      </c>
      <c r="DB77">
        <f t="shared" si="30"/>
        <v>0</v>
      </c>
      <c r="DC77">
        <f t="shared" si="31"/>
        <v>0</v>
      </c>
      <c r="DD77" t="s">
        <v>3</v>
      </c>
      <c r="DE77" t="s">
        <v>3</v>
      </c>
      <c r="DF77">
        <f t="shared" si="39"/>
        <v>0</v>
      </c>
      <c r="DG77">
        <f t="shared" si="34"/>
        <v>0</v>
      </c>
      <c r="DH77">
        <f t="shared" si="32"/>
        <v>0</v>
      </c>
      <c r="DI77">
        <f t="shared" si="3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ROW(Source!A88)</f>
        <v>88</v>
      </c>
      <c r="B78">
        <v>73660935</v>
      </c>
      <c r="C78">
        <v>73661518</v>
      </c>
      <c r="D78">
        <v>49742709</v>
      </c>
      <c r="E78">
        <v>1</v>
      </c>
      <c r="F78">
        <v>1</v>
      </c>
      <c r="G78">
        <v>1</v>
      </c>
      <c r="H78">
        <v>2</v>
      </c>
      <c r="I78" t="s">
        <v>407</v>
      </c>
      <c r="J78" t="s">
        <v>408</v>
      </c>
      <c r="K78" t="s">
        <v>409</v>
      </c>
      <c r="L78">
        <v>1368</v>
      </c>
      <c r="N78">
        <v>1011</v>
      </c>
      <c r="O78" t="s">
        <v>360</v>
      </c>
      <c r="P78" t="s">
        <v>360</v>
      </c>
      <c r="Q78">
        <v>1</v>
      </c>
      <c r="W78">
        <v>0</v>
      </c>
      <c r="X78">
        <v>-1112845829</v>
      </c>
      <c r="Y78">
        <f t="shared" si="29"/>
        <v>0.2</v>
      </c>
      <c r="AA78">
        <v>0</v>
      </c>
      <c r="AB78">
        <v>1595.2</v>
      </c>
      <c r="AC78">
        <v>715.99</v>
      </c>
      <c r="AD78">
        <v>0</v>
      </c>
      <c r="AE78">
        <v>0</v>
      </c>
      <c r="AF78">
        <v>1595.2</v>
      </c>
      <c r="AG78">
        <v>715.99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</v>
      </c>
      <c r="AU78" t="s">
        <v>3</v>
      </c>
      <c r="AV78">
        <v>1</v>
      </c>
      <c r="AW78">
        <v>2</v>
      </c>
      <c r="AX78">
        <v>73661529</v>
      </c>
      <c r="AY78">
        <v>2</v>
      </c>
      <c r="AZ78">
        <v>98304</v>
      </c>
      <c r="BA78">
        <v>98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319.04000000000002</v>
      </c>
      <c r="BL78">
        <v>143.19800000000001</v>
      </c>
      <c r="BM78">
        <v>0</v>
      </c>
      <c r="BN78">
        <v>0</v>
      </c>
      <c r="BO78">
        <v>0.2</v>
      </c>
      <c r="BP78">
        <v>1</v>
      </c>
      <c r="BQ78">
        <v>0</v>
      </c>
      <c r="BR78">
        <v>319.04000000000002</v>
      </c>
      <c r="BS78">
        <v>143.19800000000001</v>
      </c>
      <c r="BT78">
        <v>0</v>
      </c>
      <c r="BU78">
        <v>0</v>
      </c>
      <c r="BV78">
        <v>0.2</v>
      </c>
      <c r="BW78">
        <v>1</v>
      </c>
      <c r="CV78">
        <v>0</v>
      </c>
      <c r="CW78">
        <f>ROUND(Y78*Source!I88*DO78,7)</f>
        <v>1.7999999999999999E-2</v>
      </c>
      <c r="CX78">
        <f>ROUND(Y78*Source!I88,7)</f>
        <v>1.7999999999999999E-2</v>
      </c>
      <c r="CY78">
        <f>AB78</f>
        <v>1595.2</v>
      </c>
      <c r="CZ78">
        <f>AF78</f>
        <v>1595.2</v>
      </c>
      <c r="DA78">
        <f>AJ78</f>
        <v>1</v>
      </c>
      <c r="DB78">
        <f t="shared" si="30"/>
        <v>319.04000000000002</v>
      </c>
      <c r="DC78">
        <f t="shared" si="31"/>
        <v>143.19999999999999</v>
      </c>
      <c r="DD78" t="s">
        <v>3</v>
      </c>
      <c r="DE78" t="s">
        <v>3</v>
      </c>
      <c r="DF78">
        <f t="shared" si="39"/>
        <v>0</v>
      </c>
      <c r="DG78">
        <f t="shared" si="34"/>
        <v>28.71</v>
      </c>
      <c r="DH78">
        <f t="shared" si="32"/>
        <v>12.89</v>
      </c>
      <c r="DI78">
        <f t="shared" si="33"/>
        <v>0</v>
      </c>
      <c r="DJ78">
        <f>DG78+DH78</f>
        <v>41.6</v>
      </c>
      <c r="DK78">
        <v>1</v>
      </c>
      <c r="DL78" t="s">
        <v>410</v>
      </c>
      <c r="DM78">
        <v>6</v>
      </c>
      <c r="DN78" t="s">
        <v>350</v>
      </c>
      <c r="DO78">
        <v>1</v>
      </c>
    </row>
    <row r="79" spans="1:119" x14ac:dyDescent="0.2">
      <c r="A79">
        <f>ROW(Source!A88)</f>
        <v>88</v>
      </c>
      <c r="B79">
        <v>73660935</v>
      </c>
      <c r="C79">
        <v>73661518</v>
      </c>
      <c r="D79">
        <v>49743586</v>
      </c>
      <c r="E79">
        <v>1</v>
      </c>
      <c r="F79">
        <v>1</v>
      </c>
      <c r="G79">
        <v>1</v>
      </c>
      <c r="H79">
        <v>2</v>
      </c>
      <c r="I79" t="s">
        <v>367</v>
      </c>
      <c r="J79" t="s">
        <v>368</v>
      </c>
      <c r="K79" t="s">
        <v>369</v>
      </c>
      <c r="L79">
        <v>1368</v>
      </c>
      <c r="N79">
        <v>1011</v>
      </c>
      <c r="O79" t="s">
        <v>360</v>
      </c>
      <c r="P79" t="s">
        <v>360</v>
      </c>
      <c r="Q79">
        <v>1</v>
      </c>
      <c r="W79">
        <v>0</v>
      </c>
      <c r="X79">
        <v>-1006353707</v>
      </c>
      <c r="Y79">
        <f t="shared" si="29"/>
        <v>0.2</v>
      </c>
      <c r="AA79">
        <v>0</v>
      </c>
      <c r="AB79">
        <v>640.84</v>
      </c>
      <c r="AC79">
        <v>533.01</v>
      </c>
      <c r="AD79">
        <v>0</v>
      </c>
      <c r="AE79">
        <v>0</v>
      </c>
      <c r="AF79">
        <v>640.84</v>
      </c>
      <c r="AG79">
        <v>533.01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3</v>
      </c>
      <c r="AV79">
        <v>1</v>
      </c>
      <c r="AW79">
        <v>2</v>
      </c>
      <c r="AX79">
        <v>73661530</v>
      </c>
      <c r="AY79">
        <v>2</v>
      </c>
      <c r="AZ79">
        <v>98304</v>
      </c>
      <c r="BA79">
        <v>99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128.16800000000001</v>
      </c>
      <c r="BL79">
        <v>106.602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128.16800000000001</v>
      </c>
      <c r="BS79">
        <v>106.602</v>
      </c>
      <c r="BT79">
        <v>0</v>
      </c>
      <c r="BU79">
        <v>0</v>
      </c>
      <c r="BV79">
        <v>0.2</v>
      </c>
      <c r="BW79">
        <v>1</v>
      </c>
      <c r="CV79">
        <v>0</v>
      </c>
      <c r="CW79">
        <f>ROUND(Y79*Source!I88*DO79,7)</f>
        <v>1.7999999999999999E-2</v>
      </c>
      <c r="CX79">
        <f>ROUND(Y79*Source!I88,7)</f>
        <v>1.7999999999999999E-2</v>
      </c>
      <c r="CY79">
        <f>AB79</f>
        <v>640.84</v>
      </c>
      <c r="CZ79">
        <f>AF79</f>
        <v>640.84</v>
      </c>
      <c r="DA79">
        <f>AJ79</f>
        <v>1</v>
      </c>
      <c r="DB79">
        <f t="shared" si="30"/>
        <v>128.16999999999999</v>
      </c>
      <c r="DC79">
        <f t="shared" si="31"/>
        <v>106.6</v>
      </c>
      <c r="DD79" t="s">
        <v>3</v>
      </c>
      <c r="DE79" t="s">
        <v>3</v>
      </c>
      <c r="DF79">
        <f t="shared" si="39"/>
        <v>0</v>
      </c>
      <c r="DG79">
        <f t="shared" si="34"/>
        <v>11.54</v>
      </c>
      <c r="DH79">
        <f t="shared" si="32"/>
        <v>9.59</v>
      </c>
      <c r="DI79">
        <f t="shared" si="33"/>
        <v>0</v>
      </c>
      <c r="DJ79">
        <f>DG79+DH79</f>
        <v>21.13</v>
      </c>
      <c r="DK79">
        <v>1</v>
      </c>
      <c r="DL79" t="s">
        <v>364</v>
      </c>
      <c r="DM79">
        <v>4</v>
      </c>
      <c r="DN79" t="s">
        <v>350</v>
      </c>
      <c r="DO79">
        <v>1</v>
      </c>
    </row>
    <row r="80" spans="1:119" x14ac:dyDescent="0.2">
      <c r="A80">
        <f>ROW(Source!A88)</f>
        <v>88</v>
      </c>
      <c r="B80">
        <v>73660935</v>
      </c>
      <c r="C80">
        <v>73661518</v>
      </c>
      <c r="D80">
        <v>49743772</v>
      </c>
      <c r="E80">
        <v>1</v>
      </c>
      <c r="F80">
        <v>1</v>
      </c>
      <c r="G80">
        <v>1</v>
      </c>
      <c r="H80">
        <v>2</v>
      </c>
      <c r="I80" t="s">
        <v>447</v>
      </c>
      <c r="J80" t="s">
        <v>448</v>
      </c>
      <c r="K80" t="s">
        <v>449</v>
      </c>
      <c r="L80">
        <v>1368</v>
      </c>
      <c r="N80">
        <v>1011</v>
      </c>
      <c r="O80" t="s">
        <v>360</v>
      </c>
      <c r="P80" t="s">
        <v>360</v>
      </c>
      <c r="Q80">
        <v>1</v>
      </c>
      <c r="W80">
        <v>0</v>
      </c>
      <c r="X80">
        <v>-103238006</v>
      </c>
      <c r="Y80">
        <f t="shared" si="29"/>
        <v>2.7</v>
      </c>
      <c r="AA80">
        <v>0</v>
      </c>
      <c r="AB80">
        <v>32.869999999999997</v>
      </c>
      <c r="AC80">
        <v>0</v>
      </c>
      <c r="AD80">
        <v>0</v>
      </c>
      <c r="AE80">
        <v>0</v>
      </c>
      <c r="AF80">
        <v>32.869999999999997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2.7</v>
      </c>
      <c r="AU80" t="s">
        <v>3</v>
      </c>
      <c r="AV80">
        <v>1</v>
      </c>
      <c r="AW80">
        <v>2</v>
      </c>
      <c r="AX80">
        <v>73661531</v>
      </c>
      <c r="AY80">
        <v>2</v>
      </c>
      <c r="AZ80">
        <v>32768</v>
      </c>
      <c r="BA80">
        <v>100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88.748999999999995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88.748999999999995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ROUND(Y80*Source!I88*DO80,7)</f>
        <v>0</v>
      </c>
      <c r="CX80">
        <f>ROUND(Y80*Source!I88,7)</f>
        <v>0.24299999999999999</v>
      </c>
      <c r="CY80">
        <f>AB80</f>
        <v>32.869999999999997</v>
      </c>
      <c r="CZ80">
        <f>AF80</f>
        <v>32.869999999999997</v>
      </c>
      <c r="DA80">
        <f>AJ80</f>
        <v>1</v>
      </c>
      <c r="DB80">
        <f t="shared" si="30"/>
        <v>88.75</v>
      </c>
      <c r="DC80">
        <f t="shared" si="31"/>
        <v>0</v>
      </c>
      <c r="DD80" t="s">
        <v>3</v>
      </c>
      <c r="DE80" t="s">
        <v>3</v>
      </c>
      <c r="DF80">
        <f t="shared" si="39"/>
        <v>0</v>
      </c>
      <c r="DG80">
        <f t="shared" si="34"/>
        <v>7.99</v>
      </c>
      <c r="DH80">
        <f t="shared" si="32"/>
        <v>0</v>
      </c>
      <c r="DI80">
        <f t="shared" si="33"/>
        <v>0</v>
      </c>
      <c r="DJ80">
        <f>DG80+DH80</f>
        <v>7.99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ROW(Source!A88)</f>
        <v>88</v>
      </c>
      <c r="B81">
        <v>73660935</v>
      </c>
      <c r="C81">
        <v>73661518</v>
      </c>
      <c r="D81">
        <v>49809530</v>
      </c>
      <c r="E81">
        <v>1</v>
      </c>
      <c r="F81">
        <v>1</v>
      </c>
      <c r="G81">
        <v>1</v>
      </c>
      <c r="H81">
        <v>3</v>
      </c>
      <c r="I81" t="s">
        <v>450</v>
      </c>
      <c r="J81" t="s">
        <v>451</v>
      </c>
      <c r="K81" t="s">
        <v>452</v>
      </c>
      <c r="L81">
        <v>1346</v>
      </c>
      <c r="N81">
        <v>1009</v>
      </c>
      <c r="O81" t="s">
        <v>373</v>
      </c>
      <c r="P81" t="s">
        <v>373</v>
      </c>
      <c r="Q81">
        <v>1</v>
      </c>
      <c r="W81">
        <v>0</v>
      </c>
      <c r="X81">
        <v>2089451437</v>
      </c>
      <c r="Y81">
        <f t="shared" si="29"/>
        <v>0.9</v>
      </c>
      <c r="AA81">
        <v>135.4</v>
      </c>
      <c r="AB81">
        <v>0</v>
      </c>
      <c r="AC81">
        <v>0</v>
      </c>
      <c r="AD81">
        <v>0</v>
      </c>
      <c r="AE81">
        <v>155.63</v>
      </c>
      <c r="AF81">
        <v>0</v>
      </c>
      <c r="AG81">
        <v>0</v>
      </c>
      <c r="AH81">
        <v>0</v>
      </c>
      <c r="AI81">
        <v>0.87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0.9</v>
      </c>
      <c r="AU81" t="s">
        <v>3</v>
      </c>
      <c r="AV81">
        <v>0</v>
      </c>
      <c r="AW81">
        <v>2</v>
      </c>
      <c r="AX81">
        <v>73661532</v>
      </c>
      <c r="AY81">
        <v>1</v>
      </c>
      <c r="AZ81">
        <v>0</v>
      </c>
      <c r="BA81">
        <v>101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140.06700000000001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140.06700000000001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ROUND(Y81*Source!I88,7)</f>
        <v>8.1000000000000003E-2</v>
      </c>
      <c r="CY81">
        <f>AA81</f>
        <v>135.4</v>
      </c>
      <c r="CZ81">
        <f>AE81</f>
        <v>155.63</v>
      </c>
      <c r="DA81">
        <f>AI81</f>
        <v>0.87</v>
      </c>
      <c r="DB81">
        <f t="shared" si="30"/>
        <v>140.07</v>
      </c>
      <c r="DC81">
        <f t="shared" si="31"/>
        <v>0</v>
      </c>
      <c r="DD81" t="s">
        <v>3</v>
      </c>
      <c r="DE81" t="s">
        <v>3</v>
      </c>
      <c r="DF81">
        <f>ROUND(ROUND(AE81*AI81,2)*CX81,2)</f>
        <v>10.97</v>
      </c>
      <c r="DG81">
        <f t="shared" si="34"/>
        <v>0</v>
      </c>
      <c r="DH81">
        <f t="shared" si="32"/>
        <v>0</v>
      </c>
      <c r="DI81">
        <f t="shared" si="33"/>
        <v>0</v>
      </c>
      <c r="DJ81">
        <f>DF81</f>
        <v>10.97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ROW(Source!A88)</f>
        <v>88</v>
      </c>
      <c r="B82">
        <v>73660935</v>
      </c>
      <c r="C82">
        <v>73661518</v>
      </c>
      <c r="D82">
        <v>49826179</v>
      </c>
      <c r="E82">
        <v>1</v>
      </c>
      <c r="F82">
        <v>1</v>
      </c>
      <c r="G82">
        <v>1</v>
      </c>
      <c r="H82">
        <v>3</v>
      </c>
      <c r="I82" t="s">
        <v>453</v>
      </c>
      <c r="J82" t="s">
        <v>454</v>
      </c>
      <c r="K82" t="s">
        <v>455</v>
      </c>
      <c r="L82">
        <v>1346</v>
      </c>
      <c r="N82">
        <v>1009</v>
      </c>
      <c r="O82" t="s">
        <v>373</v>
      </c>
      <c r="P82" t="s">
        <v>373</v>
      </c>
      <c r="Q82">
        <v>1</v>
      </c>
      <c r="W82">
        <v>0</v>
      </c>
      <c r="X82">
        <v>-550535437</v>
      </c>
      <c r="Y82">
        <f t="shared" si="29"/>
        <v>3.7</v>
      </c>
      <c r="AA82">
        <v>1139.45</v>
      </c>
      <c r="AB82">
        <v>0</v>
      </c>
      <c r="AC82">
        <v>0</v>
      </c>
      <c r="AD82">
        <v>0</v>
      </c>
      <c r="AE82">
        <v>911.56</v>
      </c>
      <c r="AF82">
        <v>0</v>
      </c>
      <c r="AG82">
        <v>0</v>
      </c>
      <c r="AH82">
        <v>0</v>
      </c>
      <c r="AI82">
        <v>1.25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3.7</v>
      </c>
      <c r="AU82" t="s">
        <v>3</v>
      </c>
      <c r="AV82">
        <v>0</v>
      </c>
      <c r="AW82">
        <v>2</v>
      </c>
      <c r="AX82">
        <v>73661533</v>
      </c>
      <c r="AY82">
        <v>1</v>
      </c>
      <c r="AZ82">
        <v>0</v>
      </c>
      <c r="BA82">
        <v>102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3372.7719999999999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3372.7719999999999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ROUND(Y82*Source!I88,7)</f>
        <v>0.33300000000000002</v>
      </c>
      <c r="CY82">
        <f>AA82</f>
        <v>1139.45</v>
      </c>
      <c r="CZ82">
        <f>AE82</f>
        <v>911.56</v>
      </c>
      <c r="DA82">
        <f>AI82</f>
        <v>1.25</v>
      </c>
      <c r="DB82">
        <f t="shared" si="30"/>
        <v>3372.77</v>
      </c>
      <c r="DC82">
        <f t="shared" si="31"/>
        <v>0</v>
      </c>
      <c r="DD82" t="s">
        <v>3</v>
      </c>
      <c r="DE82" t="s">
        <v>3</v>
      </c>
      <c r="DF82">
        <f>ROUND(ROUND(AE82*AI82,2)*CX82,2)</f>
        <v>379.44</v>
      </c>
      <c r="DG82">
        <f t="shared" si="34"/>
        <v>0</v>
      </c>
      <c r="DH82">
        <f t="shared" si="32"/>
        <v>0</v>
      </c>
      <c r="DI82">
        <f t="shared" si="33"/>
        <v>0</v>
      </c>
      <c r="DJ82">
        <f>DF82</f>
        <v>379.44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ROW(Source!A88)</f>
        <v>88</v>
      </c>
      <c r="B83">
        <v>73660935</v>
      </c>
      <c r="C83">
        <v>73661518</v>
      </c>
      <c r="D83">
        <v>49742067</v>
      </c>
      <c r="E83">
        <v>110</v>
      </c>
      <c r="F83">
        <v>1</v>
      </c>
      <c r="G83">
        <v>1</v>
      </c>
      <c r="H83">
        <v>3</v>
      </c>
      <c r="I83" t="s">
        <v>456</v>
      </c>
      <c r="J83" t="s">
        <v>3</v>
      </c>
      <c r="K83" t="s">
        <v>457</v>
      </c>
      <c r="L83">
        <v>3277935</v>
      </c>
      <c r="N83">
        <v>1013</v>
      </c>
      <c r="O83" t="s">
        <v>458</v>
      </c>
      <c r="P83" t="s">
        <v>458</v>
      </c>
      <c r="Q83">
        <v>1</v>
      </c>
      <c r="W83">
        <v>0</v>
      </c>
      <c r="X83">
        <v>274903907</v>
      </c>
      <c r="Y83">
        <f t="shared" si="29"/>
        <v>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2</v>
      </c>
      <c r="AU83" t="s">
        <v>3</v>
      </c>
      <c r="AV83">
        <v>0</v>
      </c>
      <c r="AW83">
        <v>2</v>
      </c>
      <c r="AX83">
        <v>73661534</v>
      </c>
      <c r="AY83">
        <v>1</v>
      </c>
      <c r="AZ83">
        <v>0</v>
      </c>
      <c r="BA83">
        <v>103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ROUND(Y83*Source!I88,7)</f>
        <v>0.18</v>
      </c>
      <c r="CY83">
        <f>AA83</f>
        <v>0</v>
      </c>
      <c r="CZ83">
        <f>AE83</f>
        <v>0</v>
      </c>
      <c r="DA83">
        <f>AI83</f>
        <v>1</v>
      </c>
      <c r="DB83">
        <f t="shared" si="30"/>
        <v>0</v>
      </c>
      <c r="DC83">
        <f t="shared" si="31"/>
        <v>0</v>
      </c>
      <c r="DD83" t="s">
        <v>3</v>
      </c>
      <c r="DE83" t="s">
        <v>3</v>
      </c>
      <c r="DF83">
        <f t="shared" ref="DF83:DF88" si="40">ROUND(ROUND(AE83,2)*CX83,2)</f>
        <v>0</v>
      </c>
      <c r="DG83">
        <f t="shared" si="34"/>
        <v>0</v>
      </c>
      <c r="DH83">
        <f t="shared" si="32"/>
        <v>0</v>
      </c>
      <c r="DI83">
        <f t="shared" si="33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ROW(Source!A90)</f>
        <v>90</v>
      </c>
      <c r="B84">
        <v>73660935</v>
      </c>
      <c r="C84">
        <v>73661536</v>
      </c>
      <c r="D84">
        <v>49736509</v>
      </c>
      <c r="E84">
        <v>110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1191</v>
      </c>
      <c r="N84">
        <v>1013</v>
      </c>
      <c r="O84" t="s">
        <v>350</v>
      </c>
      <c r="P84" t="s">
        <v>350</v>
      </c>
      <c r="Q84">
        <v>1</v>
      </c>
      <c r="W84">
        <v>0</v>
      </c>
      <c r="X84">
        <v>-2012709214</v>
      </c>
      <c r="Y84">
        <f t="shared" si="29"/>
        <v>9.27</v>
      </c>
      <c r="AA84">
        <v>0</v>
      </c>
      <c r="AB84">
        <v>0</v>
      </c>
      <c r="AC84">
        <v>0</v>
      </c>
      <c r="AD84">
        <v>521.08000000000004</v>
      </c>
      <c r="AE84">
        <v>0</v>
      </c>
      <c r="AF84">
        <v>0</v>
      </c>
      <c r="AG84">
        <v>0</v>
      </c>
      <c r="AH84">
        <v>521.08000000000004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9.27</v>
      </c>
      <c r="AU84" t="s">
        <v>3</v>
      </c>
      <c r="AV84">
        <v>1</v>
      </c>
      <c r="AW84">
        <v>2</v>
      </c>
      <c r="AX84">
        <v>73661545</v>
      </c>
      <c r="AY84">
        <v>2</v>
      </c>
      <c r="AZ84">
        <v>131072</v>
      </c>
      <c r="BA84">
        <v>104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4830.4116000000004</v>
      </c>
      <c r="BN84">
        <v>9.27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4830.4116000000004</v>
      </c>
      <c r="BU84">
        <v>9.27</v>
      </c>
      <c r="BV84">
        <v>0</v>
      </c>
      <c r="BW84">
        <v>1</v>
      </c>
      <c r="CU84">
        <f>ROUND(AT84*Source!I90*AH84*AL84,2)</f>
        <v>2898.25</v>
      </c>
      <c r="CV84">
        <f>ROUND(Y84*Source!I90,7)</f>
        <v>5.5620000000000003</v>
      </c>
      <c r="CW84">
        <v>0</v>
      </c>
      <c r="CX84">
        <f>ROUND(Y84*Source!I90,7)</f>
        <v>5.5620000000000003</v>
      </c>
      <c r="CY84">
        <f>AD84</f>
        <v>521.08000000000004</v>
      </c>
      <c r="CZ84">
        <f>AH84</f>
        <v>521.08000000000004</v>
      </c>
      <c r="DA84">
        <f>AL84</f>
        <v>1</v>
      </c>
      <c r="DB84">
        <f t="shared" si="30"/>
        <v>4830.41</v>
      </c>
      <c r="DC84">
        <f t="shared" si="31"/>
        <v>0</v>
      </c>
      <c r="DD84" t="s">
        <v>3</v>
      </c>
      <c r="DE84" t="s">
        <v>3</v>
      </c>
      <c r="DF84">
        <f t="shared" si="40"/>
        <v>0</v>
      </c>
      <c r="DG84">
        <f t="shared" si="34"/>
        <v>0</v>
      </c>
      <c r="DH84">
        <f t="shared" si="32"/>
        <v>0</v>
      </c>
      <c r="DI84">
        <f t="shared" si="33"/>
        <v>2898.25</v>
      </c>
      <c r="DJ84">
        <f>DI84</f>
        <v>2898.25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ROW(Source!A90)</f>
        <v>90</v>
      </c>
      <c r="B85">
        <v>73660935</v>
      </c>
      <c r="C85">
        <v>73661536</v>
      </c>
      <c r="D85">
        <v>49736687</v>
      </c>
      <c r="E85">
        <v>110</v>
      </c>
      <c r="F85">
        <v>1</v>
      </c>
      <c r="G85">
        <v>1</v>
      </c>
      <c r="H85">
        <v>1</v>
      </c>
      <c r="I85" t="s">
        <v>355</v>
      </c>
      <c r="J85" t="s">
        <v>3</v>
      </c>
      <c r="K85" t="s">
        <v>356</v>
      </c>
      <c r="L85">
        <v>1191</v>
      </c>
      <c r="N85">
        <v>1013</v>
      </c>
      <c r="O85" t="s">
        <v>350</v>
      </c>
      <c r="P85" t="s">
        <v>350</v>
      </c>
      <c r="Q85">
        <v>1</v>
      </c>
      <c r="W85">
        <v>0</v>
      </c>
      <c r="X85">
        <v>-1417349443</v>
      </c>
      <c r="Y85">
        <f t="shared" si="29"/>
        <v>0.34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0.34</v>
      </c>
      <c r="AU85" t="s">
        <v>3</v>
      </c>
      <c r="AV85">
        <v>2</v>
      </c>
      <c r="AW85">
        <v>2</v>
      </c>
      <c r="AX85">
        <v>73661546</v>
      </c>
      <c r="AY85">
        <v>1</v>
      </c>
      <c r="AZ85">
        <v>0</v>
      </c>
      <c r="BA85">
        <v>105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ROUND(Y85*Source!I90,7)</f>
        <v>0.20399999999999999</v>
      </c>
      <c r="CY85">
        <f>AD85</f>
        <v>0</v>
      </c>
      <c r="CZ85">
        <f>AH85</f>
        <v>0</v>
      </c>
      <c r="DA85">
        <f>AL85</f>
        <v>1</v>
      </c>
      <c r="DB85">
        <f t="shared" si="30"/>
        <v>0</v>
      </c>
      <c r="DC85">
        <f t="shared" si="31"/>
        <v>0</v>
      </c>
      <c r="DD85" t="s">
        <v>3</v>
      </c>
      <c r="DE85" t="s">
        <v>3</v>
      </c>
      <c r="DF85">
        <f t="shared" si="40"/>
        <v>0</v>
      </c>
      <c r="DG85">
        <f t="shared" si="34"/>
        <v>0</v>
      </c>
      <c r="DH85">
        <f t="shared" si="32"/>
        <v>0</v>
      </c>
      <c r="DI85">
        <f t="shared" si="33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ROW(Source!A90)</f>
        <v>90</v>
      </c>
      <c r="B86">
        <v>73660935</v>
      </c>
      <c r="C86">
        <v>73661536</v>
      </c>
      <c r="D86">
        <v>49742709</v>
      </c>
      <c r="E86">
        <v>1</v>
      </c>
      <c r="F86">
        <v>1</v>
      </c>
      <c r="G86">
        <v>1</v>
      </c>
      <c r="H86">
        <v>2</v>
      </c>
      <c r="I86" t="s">
        <v>407</v>
      </c>
      <c r="J86" t="s">
        <v>408</v>
      </c>
      <c r="K86" t="s">
        <v>409</v>
      </c>
      <c r="L86">
        <v>1368</v>
      </c>
      <c r="N86">
        <v>1011</v>
      </c>
      <c r="O86" t="s">
        <v>360</v>
      </c>
      <c r="P86" t="s">
        <v>360</v>
      </c>
      <c r="Q86">
        <v>1</v>
      </c>
      <c r="W86">
        <v>0</v>
      </c>
      <c r="X86">
        <v>-1112845829</v>
      </c>
      <c r="Y86">
        <f t="shared" si="29"/>
        <v>0.17</v>
      </c>
      <c r="AA86">
        <v>0</v>
      </c>
      <c r="AB86">
        <v>1595.2</v>
      </c>
      <c r="AC86">
        <v>715.99</v>
      </c>
      <c r="AD86">
        <v>0</v>
      </c>
      <c r="AE86">
        <v>0</v>
      </c>
      <c r="AF86">
        <v>1595.2</v>
      </c>
      <c r="AG86">
        <v>715.99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0.17</v>
      </c>
      <c r="AU86" t="s">
        <v>3</v>
      </c>
      <c r="AV86">
        <v>1</v>
      </c>
      <c r="AW86">
        <v>2</v>
      </c>
      <c r="AX86">
        <v>73661547</v>
      </c>
      <c r="AY86">
        <v>2</v>
      </c>
      <c r="AZ86">
        <v>98304</v>
      </c>
      <c r="BA86">
        <v>106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271.18400000000003</v>
      </c>
      <c r="BL86">
        <v>121.71830000000001</v>
      </c>
      <c r="BM86">
        <v>0</v>
      </c>
      <c r="BN86">
        <v>0</v>
      </c>
      <c r="BO86">
        <v>0.17</v>
      </c>
      <c r="BP86">
        <v>1</v>
      </c>
      <c r="BQ86">
        <v>0</v>
      </c>
      <c r="BR86">
        <v>271.18400000000003</v>
      </c>
      <c r="BS86">
        <v>121.71830000000001</v>
      </c>
      <c r="BT86">
        <v>0</v>
      </c>
      <c r="BU86">
        <v>0</v>
      </c>
      <c r="BV86">
        <v>0.17</v>
      </c>
      <c r="BW86">
        <v>1</v>
      </c>
      <c r="CV86">
        <v>0</v>
      </c>
      <c r="CW86">
        <f>ROUND(Y86*Source!I90*DO86,7)</f>
        <v>0.10199999999999999</v>
      </c>
      <c r="CX86">
        <f>ROUND(Y86*Source!I90,7)</f>
        <v>0.10199999999999999</v>
      </c>
      <c r="CY86">
        <f>AB86</f>
        <v>1595.2</v>
      </c>
      <c r="CZ86">
        <f>AF86</f>
        <v>1595.2</v>
      </c>
      <c r="DA86">
        <f>AJ86</f>
        <v>1</v>
      </c>
      <c r="DB86">
        <f t="shared" si="30"/>
        <v>271.18</v>
      </c>
      <c r="DC86">
        <f t="shared" si="31"/>
        <v>121.72</v>
      </c>
      <c r="DD86" t="s">
        <v>3</v>
      </c>
      <c r="DE86" t="s">
        <v>3</v>
      </c>
      <c r="DF86">
        <f t="shared" si="40"/>
        <v>0</v>
      </c>
      <c r="DG86">
        <f t="shared" si="34"/>
        <v>162.71</v>
      </c>
      <c r="DH86">
        <f t="shared" si="32"/>
        <v>73.03</v>
      </c>
      <c r="DI86">
        <f t="shared" si="33"/>
        <v>0</v>
      </c>
      <c r="DJ86">
        <f>DG86+DH86</f>
        <v>235.74</v>
      </c>
      <c r="DK86">
        <v>1</v>
      </c>
      <c r="DL86" t="s">
        <v>410</v>
      </c>
      <c r="DM86">
        <v>6</v>
      </c>
      <c r="DN86" t="s">
        <v>350</v>
      </c>
      <c r="DO86">
        <v>1</v>
      </c>
    </row>
    <row r="87" spans="1:119" x14ac:dyDescent="0.2">
      <c r="A87">
        <f>ROW(Source!A90)</f>
        <v>90</v>
      </c>
      <c r="B87">
        <v>73660935</v>
      </c>
      <c r="C87">
        <v>73661536</v>
      </c>
      <c r="D87">
        <v>49743586</v>
      </c>
      <c r="E87">
        <v>1</v>
      </c>
      <c r="F87">
        <v>1</v>
      </c>
      <c r="G87">
        <v>1</v>
      </c>
      <c r="H87">
        <v>2</v>
      </c>
      <c r="I87" t="s">
        <v>367</v>
      </c>
      <c r="J87" t="s">
        <v>368</v>
      </c>
      <c r="K87" t="s">
        <v>369</v>
      </c>
      <c r="L87">
        <v>1368</v>
      </c>
      <c r="N87">
        <v>1011</v>
      </c>
      <c r="O87" t="s">
        <v>360</v>
      </c>
      <c r="P87" t="s">
        <v>360</v>
      </c>
      <c r="Q87">
        <v>1</v>
      </c>
      <c r="W87">
        <v>0</v>
      </c>
      <c r="X87">
        <v>-1006353707</v>
      </c>
      <c r="Y87">
        <f t="shared" si="29"/>
        <v>0.17</v>
      </c>
      <c r="AA87">
        <v>0</v>
      </c>
      <c r="AB87">
        <v>640.84</v>
      </c>
      <c r="AC87">
        <v>533.01</v>
      </c>
      <c r="AD87">
        <v>0</v>
      </c>
      <c r="AE87">
        <v>0</v>
      </c>
      <c r="AF87">
        <v>640.84</v>
      </c>
      <c r="AG87">
        <v>533.01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0.17</v>
      </c>
      <c r="AU87" t="s">
        <v>3</v>
      </c>
      <c r="AV87">
        <v>1</v>
      </c>
      <c r="AW87">
        <v>2</v>
      </c>
      <c r="AX87">
        <v>73661548</v>
      </c>
      <c r="AY87">
        <v>2</v>
      </c>
      <c r="AZ87">
        <v>98304</v>
      </c>
      <c r="BA87">
        <v>107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108.94280000000002</v>
      </c>
      <c r="BL87">
        <v>90.611699999999999</v>
      </c>
      <c r="BM87">
        <v>0</v>
      </c>
      <c r="BN87">
        <v>0</v>
      </c>
      <c r="BO87">
        <v>0.17</v>
      </c>
      <c r="BP87">
        <v>1</v>
      </c>
      <c r="BQ87">
        <v>0</v>
      </c>
      <c r="BR87">
        <v>108.94280000000002</v>
      </c>
      <c r="BS87">
        <v>90.611699999999999</v>
      </c>
      <c r="BT87">
        <v>0</v>
      </c>
      <c r="BU87">
        <v>0</v>
      </c>
      <c r="BV87">
        <v>0.17</v>
      </c>
      <c r="BW87">
        <v>1</v>
      </c>
      <c r="CV87">
        <v>0</v>
      </c>
      <c r="CW87">
        <f>ROUND(Y87*Source!I90*DO87,7)</f>
        <v>0.10199999999999999</v>
      </c>
      <c r="CX87">
        <f>ROUND(Y87*Source!I90,7)</f>
        <v>0.10199999999999999</v>
      </c>
      <c r="CY87">
        <f>AB87</f>
        <v>640.84</v>
      </c>
      <c r="CZ87">
        <f>AF87</f>
        <v>640.84</v>
      </c>
      <c r="DA87">
        <f>AJ87</f>
        <v>1</v>
      </c>
      <c r="DB87">
        <f t="shared" si="30"/>
        <v>108.94</v>
      </c>
      <c r="DC87">
        <f t="shared" si="31"/>
        <v>90.61</v>
      </c>
      <c r="DD87" t="s">
        <v>3</v>
      </c>
      <c r="DE87" t="s">
        <v>3</v>
      </c>
      <c r="DF87">
        <f t="shared" si="40"/>
        <v>0</v>
      </c>
      <c r="DG87">
        <f t="shared" si="34"/>
        <v>65.37</v>
      </c>
      <c r="DH87">
        <f t="shared" si="32"/>
        <v>54.37</v>
      </c>
      <c r="DI87">
        <f t="shared" si="33"/>
        <v>0</v>
      </c>
      <c r="DJ87">
        <f>DG87+DH87</f>
        <v>119.74000000000001</v>
      </c>
      <c r="DK87">
        <v>1</v>
      </c>
      <c r="DL87" t="s">
        <v>364</v>
      </c>
      <c r="DM87">
        <v>4</v>
      </c>
      <c r="DN87" t="s">
        <v>350</v>
      </c>
      <c r="DO87">
        <v>1</v>
      </c>
    </row>
    <row r="88" spans="1:119" x14ac:dyDescent="0.2">
      <c r="A88">
        <f>ROW(Source!A90)</f>
        <v>90</v>
      </c>
      <c r="B88">
        <v>73660935</v>
      </c>
      <c r="C88">
        <v>73661536</v>
      </c>
      <c r="D88">
        <v>49743772</v>
      </c>
      <c r="E88">
        <v>1</v>
      </c>
      <c r="F88">
        <v>1</v>
      </c>
      <c r="G88">
        <v>1</v>
      </c>
      <c r="H88">
        <v>2</v>
      </c>
      <c r="I88" t="s">
        <v>447</v>
      </c>
      <c r="J88" t="s">
        <v>448</v>
      </c>
      <c r="K88" t="s">
        <v>449</v>
      </c>
      <c r="L88">
        <v>1368</v>
      </c>
      <c r="N88">
        <v>1011</v>
      </c>
      <c r="O88" t="s">
        <v>360</v>
      </c>
      <c r="P88" t="s">
        <v>360</v>
      </c>
      <c r="Q88">
        <v>1</v>
      </c>
      <c r="W88">
        <v>0</v>
      </c>
      <c r="X88">
        <v>-103238006</v>
      </c>
      <c r="Y88">
        <f t="shared" si="29"/>
        <v>1.51</v>
      </c>
      <c r="AA88">
        <v>0</v>
      </c>
      <c r="AB88">
        <v>32.869999999999997</v>
      </c>
      <c r="AC88">
        <v>0</v>
      </c>
      <c r="AD88">
        <v>0</v>
      </c>
      <c r="AE88">
        <v>0</v>
      </c>
      <c r="AF88">
        <v>32.869999999999997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1.51</v>
      </c>
      <c r="AU88" t="s">
        <v>3</v>
      </c>
      <c r="AV88">
        <v>1</v>
      </c>
      <c r="AW88">
        <v>2</v>
      </c>
      <c r="AX88">
        <v>73661549</v>
      </c>
      <c r="AY88">
        <v>2</v>
      </c>
      <c r="AZ88">
        <v>32768</v>
      </c>
      <c r="BA88">
        <v>108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49.633699999999997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49.633699999999997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ROUND(Y88*Source!I90*DO88,7)</f>
        <v>0</v>
      </c>
      <c r="CX88">
        <f>ROUND(Y88*Source!I90,7)</f>
        <v>0.90600000000000003</v>
      </c>
      <c r="CY88">
        <f>AB88</f>
        <v>32.869999999999997</v>
      </c>
      <c r="CZ88">
        <f>AF88</f>
        <v>32.869999999999997</v>
      </c>
      <c r="DA88">
        <f>AJ88</f>
        <v>1</v>
      </c>
      <c r="DB88">
        <f t="shared" si="30"/>
        <v>49.63</v>
      </c>
      <c r="DC88">
        <f t="shared" si="31"/>
        <v>0</v>
      </c>
      <c r="DD88" t="s">
        <v>3</v>
      </c>
      <c r="DE88" t="s">
        <v>3</v>
      </c>
      <c r="DF88">
        <f t="shared" si="40"/>
        <v>0</v>
      </c>
      <c r="DG88">
        <f t="shared" si="34"/>
        <v>29.78</v>
      </c>
      <c r="DH88">
        <f t="shared" si="32"/>
        <v>0</v>
      </c>
      <c r="DI88">
        <f t="shared" si="33"/>
        <v>0</v>
      </c>
      <c r="DJ88">
        <f>DG88+DH88</f>
        <v>29.78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ROW(Source!A90)</f>
        <v>90</v>
      </c>
      <c r="B89">
        <v>73660935</v>
      </c>
      <c r="C89">
        <v>73661536</v>
      </c>
      <c r="D89">
        <v>49809530</v>
      </c>
      <c r="E89">
        <v>1</v>
      </c>
      <c r="F89">
        <v>1</v>
      </c>
      <c r="G89">
        <v>1</v>
      </c>
      <c r="H89">
        <v>3</v>
      </c>
      <c r="I89" t="s">
        <v>450</v>
      </c>
      <c r="J89" t="s">
        <v>451</v>
      </c>
      <c r="K89" t="s">
        <v>452</v>
      </c>
      <c r="L89">
        <v>1346</v>
      </c>
      <c r="N89">
        <v>1009</v>
      </c>
      <c r="O89" t="s">
        <v>373</v>
      </c>
      <c r="P89" t="s">
        <v>373</v>
      </c>
      <c r="Q89">
        <v>1</v>
      </c>
      <c r="W89">
        <v>0</v>
      </c>
      <c r="X89">
        <v>2089451437</v>
      </c>
      <c r="Y89">
        <f t="shared" si="29"/>
        <v>0.65</v>
      </c>
      <c r="AA89">
        <v>135.4</v>
      </c>
      <c r="AB89">
        <v>0</v>
      </c>
      <c r="AC89">
        <v>0</v>
      </c>
      <c r="AD89">
        <v>0</v>
      </c>
      <c r="AE89">
        <v>155.63</v>
      </c>
      <c r="AF89">
        <v>0</v>
      </c>
      <c r="AG89">
        <v>0</v>
      </c>
      <c r="AH89">
        <v>0</v>
      </c>
      <c r="AI89">
        <v>0.87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0.65</v>
      </c>
      <c r="AU89" t="s">
        <v>3</v>
      </c>
      <c r="AV89">
        <v>0</v>
      </c>
      <c r="AW89">
        <v>2</v>
      </c>
      <c r="AX89">
        <v>73661550</v>
      </c>
      <c r="AY89">
        <v>1</v>
      </c>
      <c r="AZ89">
        <v>0</v>
      </c>
      <c r="BA89">
        <v>109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101.15949999999999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101.15949999999999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ROUND(Y89*Source!I90,7)</f>
        <v>0.39</v>
      </c>
      <c r="CY89">
        <f>AA89</f>
        <v>135.4</v>
      </c>
      <c r="CZ89">
        <f>AE89</f>
        <v>155.63</v>
      </c>
      <c r="DA89">
        <f>AI89</f>
        <v>0.87</v>
      </c>
      <c r="DB89">
        <f t="shared" si="30"/>
        <v>101.16</v>
      </c>
      <c r="DC89">
        <f t="shared" si="31"/>
        <v>0</v>
      </c>
      <c r="DD89" t="s">
        <v>3</v>
      </c>
      <c r="DE89" t="s">
        <v>3</v>
      </c>
      <c r="DF89">
        <f>ROUND(ROUND(AE89*AI89,2)*CX89,2)</f>
        <v>52.81</v>
      </c>
      <c r="DG89">
        <f t="shared" si="34"/>
        <v>0</v>
      </c>
      <c r="DH89">
        <f t="shared" si="32"/>
        <v>0</v>
      </c>
      <c r="DI89">
        <f t="shared" si="33"/>
        <v>0</v>
      </c>
      <c r="DJ89">
        <f>DF89</f>
        <v>52.81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ROW(Source!A90)</f>
        <v>90</v>
      </c>
      <c r="B90">
        <v>73660935</v>
      </c>
      <c r="C90">
        <v>73661536</v>
      </c>
      <c r="D90">
        <v>49826179</v>
      </c>
      <c r="E90">
        <v>1</v>
      </c>
      <c r="F90">
        <v>1</v>
      </c>
      <c r="G90">
        <v>1</v>
      </c>
      <c r="H90">
        <v>3</v>
      </c>
      <c r="I90" t="s">
        <v>453</v>
      </c>
      <c r="J90" t="s">
        <v>454</v>
      </c>
      <c r="K90" t="s">
        <v>455</v>
      </c>
      <c r="L90">
        <v>1346</v>
      </c>
      <c r="N90">
        <v>1009</v>
      </c>
      <c r="O90" t="s">
        <v>373</v>
      </c>
      <c r="P90" t="s">
        <v>373</v>
      </c>
      <c r="Q90">
        <v>1</v>
      </c>
      <c r="W90">
        <v>0</v>
      </c>
      <c r="X90">
        <v>-550535437</v>
      </c>
      <c r="Y90">
        <f t="shared" si="29"/>
        <v>2</v>
      </c>
      <c r="AA90">
        <v>1139.45</v>
      </c>
      <c r="AB90">
        <v>0</v>
      </c>
      <c r="AC90">
        <v>0</v>
      </c>
      <c r="AD90">
        <v>0</v>
      </c>
      <c r="AE90">
        <v>911.56</v>
      </c>
      <c r="AF90">
        <v>0</v>
      </c>
      <c r="AG90">
        <v>0</v>
      </c>
      <c r="AH90">
        <v>0</v>
      </c>
      <c r="AI90">
        <v>1.25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73661551</v>
      </c>
      <c r="AY90">
        <v>1</v>
      </c>
      <c r="AZ90">
        <v>0</v>
      </c>
      <c r="BA90">
        <v>110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1823.12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1823.12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ROUND(Y90*Source!I90,7)</f>
        <v>1.2</v>
      </c>
      <c r="CY90">
        <f>AA90</f>
        <v>1139.45</v>
      </c>
      <c r="CZ90">
        <f>AE90</f>
        <v>911.56</v>
      </c>
      <c r="DA90">
        <f>AI90</f>
        <v>1.25</v>
      </c>
      <c r="DB90">
        <f t="shared" si="30"/>
        <v>1823.12</v>
      </c>
      <c r="DC90">
        <f t="shared" si="31"/>
        <v>0</v>
      </c>
      <c r="DD90" t="s">
        <v>3</v>
      </c>
      <c r="DE90" t="s">
        <v>3</v>
      </c>
      <c r="DF90">
        <f>ROUND(ROUND(AE90*AI90,2)*CX90,2)</f>
        <v>1367.34</v>
      </c>
      <c r="DG90">
        <f t="shared" si="34"/>
        <v>0</v>
      </c>
      <c r="DH90">
        <f t="shared" si="32"/>
        <v>0</v>
      </c>
      <c r="DI90">
        <f t="shared" si="33"/>
        <v>0</v>
      </c>
      <c r="DJ90">
        <f>DF90</f>
        <v>1367.34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ROW(Source!A90)</f>
        <v>90</v>
      </c>
      <c r="B91">
        <v>73660935</v>
      </c>
      <c r="C91">
        <v>73661536</v>
      </c>
      <c r="D91">
        <v>49742067</v>
      </c>
      <c r="E91">
        <v>110</v>
      </c>
      <c r="F91">
        <v>1</v>
      </c>
      <c r="G91">
        <v>1</v>
      </c>
      <c r="H91">
        <v>3</v>
      </c>
      <c r="I91" t="s">
        <v>456</v>
      </c>
      <c r="J91" t="s">
        <v>3</v>
      </c>
      <c r="K91" t="s">
        <v>457</v>
      </c>
      <c r="L91">
        <v>3277935</v>
      </c>
      <c r="N91">
        <v>1013</v>
      </c>
      <c r="O91" t="s">
        <v>458</v>
      </c>
      <c r="P91" t="s">
        <v>458</v>
      </c>
      <c r="Q91">
        <v>1</v>
      </c>
      <c r="W91">
        <v>0</v>
      </c>
      <c r="X91">
        <v>274903907</v>
      </c>
      <c r="Y91">
        <f t="shared" si="29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73661552</v>
      </c>
      <c r="AY91">
        <v>1</v>
      </c>
      <c r="AZ91">
        <v>0</v>
      </c>
      <c r="BA91">
        <v>111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ROUND(Y91*Source!I90,7)</f>
        <v>1.2</v>
      </c>
      <c r="CY91">
        <f>AA91</f>
        <v>0</v>
      </c>
      <c r="CZ91">
        <f>AE91</f>
        <v>0</v>
      </c>
      <c r="DA91">
        <f>AI91</f>
        <v>1</v>
      </c>
      <c r="DB91">
        <f t="shared" si="30"/>
        <v>0</v>
      </c>
      <c r="DC91">
        <f t="shared" si="31"/>
        <v>0</v>
      </c>
      <c r="DD91" t="s">
        <v>3</v>
      </c>
      <c r="DE91" t="s">
        <v>3</v>
      </c>
      <c r="DF91">
        <f t="shared" ref="DF91:DF96" si="41">ROUND(ROUND(AE91,2)*CX91,2)</f>
        <v>0</v>
      </c>
      <c r="DG91">
        <f t="shared" si="34"/>
        <v>0</v>
      </c>
      <c r="DH91">
        <f t="shared" si="32"/>
        <v>0</v>
      </c>
      <c r="DI91">
        <f t="shared" si="33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ROW(Source!A92)</f>
        <v>92</v>
      </c>
      <c r="B92">
        <v>73660935</v>
      </c>
      <c r="C92">
        <v>73661561</v>
      </c>
      <c r="D92">
        <v>49736509</v>
      </c>
      <c r="E92">
        <v>110</v>
      </c>
      <c r="F92">
        <v>1</v>
      </c>
      <c r="G92">
        <v>1</v>
      </c>
      <c r="H92">
        <v>1</v>
      </c>
      <c r="I92" t="s">
        <v>445</v>
      </c>
      <c r="J92" t="s">
        <v>3</v>
      </c>
      <c r="K92" t="s">
        <v>446</v>
      </c>
      <c r="L92">
        <v>1191</v>
      </c>
      <c r="N92">
        <v>1013</v>
      </c>
      <c r="O92" t="s">
        <v>350</v>
      </c>
      <c r="P92" t="s">
        <v>350</v>
      </c>
      <c r="Q92">
        <v>1</v>
      </c>
      <c r="W92">
        <v>0</v>
      </c>
      <c r="X92">
        <v>-2012709214</v>
      </c>
      <c r="Y92">
        <f t="shared" si="29"/>
        <v>18.5</v>
      </c>
      <c r="AA92">
        <v>0</v>
      </c>
      <c r="AB92">
        <v>0</v>
      </c>
      <c r="AC92">
        <v>0</v>
      </c>
      <c r="AD92">
        <v>521.08000000000004</v>
      </c>
      <c r="AE92">
        <v>0</v>
      </c>
      <c r="AF92">
        <v>0</v>
      </c>
      <c r="AG92">
        <v>0</v>
      </c>
      <c r="AH92">
        <v>521.08000000000004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18.5</v>
      </c>
      <c r="AU92" t="s">
        <v>3</v>
      </c>
      <c r="AV92">
        <v>1</v>
      </c>
      <c r="AW92">
        <v>2</v>
      </c>
      <c r="AX92">
        <v>73661572</v>
      </c>
      <c r="AY92">
        <v>2</v>
      </c>
      <c r="AZ92">
        <v>131072</v>
      </c>
      <c r="BA92">
        <v>112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9639.9800000000014</v>
      </c>
      <c r="BN92">
        <v>18.5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9639.9800000000014</v>
      </c>
      <c r="BU92">
        <v>18.5</v>
      </c>
      <c r="BV92">
        <v>0</v>
      </c>
      <c r="BW92">
        <v>1</v>
      </c>
      <c r="CU92">
        <f>ROUND(AT92*Source!I92*AH92*AL92,2)</f>
        <v>2313.6</v>
      </c>
      <c r="CV92">
        <f>ROUND(Y92*Source!I92,7)</f>
        <v>4.4400000000000004</v>
      </c>
      <c r="CW92">
        <v>0</v>
      </c>
      <c r="CX92">
        <f>ROUND(Y92*Source!I92,7)</f>
        <v>4.4400000000000004</v>
      </c>
      <c r="CY92">
        <f>AD92</f>
        <v>521.08000000000004</v>
      </c>
      <c r="CZ92">
        <f>AH92</f>
        <v>521.08000000000004</v>
      </c>
      <c r="DA92">
        <f>AL92</f>
        <v>1</v>
      </c>
      <c r="DB92">
        <f t="shared" si="30"/>
        <v>9639.98</v>
      </c>
      <c r="DC92">
        <f t="shared" si="31"/>
        <v>0</v>
      </c>
      <c r="DD92" t="s">
        <v>3</v>
      </c>
      <c r="DE92" t="s">
        <v>3</v>
      </c>
      <c r="DF92">
        <f t="shared" si="41"/>
        <v>0</v>
      </c>
      <c r="DG92">
        <f t="shared" si="34"/>
        <v>0</v>
      </c>
      <c r="DH92">
        <f t="shared" si="32"/>
        <v>0</v>
      </c>
      <c r="DI92">
        <f t="shared" si="33"/>
        <v>2313.6</v>
      </c>
      <c r="DJ92">
        <f>DI92</f>
        <v>2313.6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ROW(Source!A92)</f>
        <v>92</v>
      </c>
      <c r="B93">
        <v>73660935</v>
      </c>
      <c r="C93">
        <v>73661561</v>
      </c>
      <c r="D93">
        <v>49736687</v>
      </c>
      <c r="E93">
        <v>110</v>
      </c>
      <c r="F93">
        <v>1</v>
      </c>
      <c r="G93">
        <v>1</v>
      </c>
      <c r="H93">
        <v>1</v>
      </c>
      <c r="I93" t="s">
        <v>355</v>
      </c>
      <c r="J93" t="s">
        <v>3</v>
      </c>
      <c r="K93" t="s">
        <v>356</v>
      </c>
      <c r="L93">
        <v>1191</v>
      </c>
      <c r="N93">
        <v>1013</v>
      </c>
      <c r="O93" t="s">
        <v>350</v>
      </c>
      <c r="P93" t="s">
        <v>350</v>
      </c>
      <c r="Q93">
        <v>1</v>
      </c>
      <c r="W93">
        <v>0</v>
      </c>
      <c r="X93">
        <v>-1417349443</v>
      </c>
      <c r="Y93">
        <f t="shared" si="29"/>
        <v>0.34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0.34</v>
      </c>
      <c r="AU93" t="s">
        <v>3</v>
      </c>
      <c r="AV93">
        <v>2</v>
      </c>
      <c r="AW93">
        <v>2</v>
      </c>
      <c r="AX93">
        <v>73661573</v>
      </c>
      <c r="AY93">
        <v>1</v>
      </c>
      <c r="AZ93">
        <v>0</v>
      </c>
      <c r="BA93">
        <v>113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ROUND(Y93*Source!I92,7)</f>
        <v>8.1600000000000006E-2</v>
      </c>
      <c r="CY93">
        <f>AD93</f>
        <v>0</v>
      </c>
      <c r="CZ93">
        <f>AH93</f>
        <v>0</v>
      </c>
      <c r="DA93">
        <f>AL93</f>
        <v>1</v>
      </c>
      <c r="DB93">
        <f t="shared" si="30"/>
        <v>0</v>
      </c>
      <c r="DC93">
        <f t="shared" si="31"/>
        <v>0</v>
      </c>
      <c r="DD93" t="s">
        <v>3</v>
      </c>
      <c r="DE93" t="s">
        <v>3</v>
      </c>
      <c r="DF93">
        <f t="shared" si="41"/>
        <v>0</v>
      </c>
      <c r="DG93">
        <f t="shared" si="34"/>
        <v>0</v>
      </c>
      <c r="DH93">
        <f t="shared" si="32"/>
        <v>0</v>
      </c>
      <c r="DI93">
        <f t="shared" si="33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ROW(Source!A92)</f>
        <v>92</v>
      </c>
      <c r="B94">
        <v>73660935</v>
      </c>
      <c r="C94">
        <v>73661561</v>
      </c>
      <c r="D94">
        <v>49742709</v>
      </c>
      <c r="E94">
        <v>1</v>
      </c>
      <c r="F94">
        <v>1</v>
      </c>
      <c r="G94">
        <v>1</v>
      </c>
      <c r="H94">
        <v>2</v>
      </c>
      <c r="I94" t="s">
        <v>407</v>
      </c>
      <c r="J94" t="s">
        <v>408</v>
      </c>
      <c r="K94" t="s">
        <v>409</v>
      </c>
      <c r="L94">
        <v>1368</v>
      </c>
      <c r="N94">
        <v>1011</v>
      </c>
      <c r="O94" t="s">
        <v>360</v>
      </c>
      <c r="P94" t="s">
        <v>360</v>
      </c>
      <c r="Q94">
        <v>1</v>
      </c>
      <c r="W94">
        <v>0</v>
      </c>
      <c r="X94">
        <v>-1112845829</v>
      </c>
      <c r="Y94">
        <f t="shared" si="29"/>
        <v>0.17</v>
      </c>
      <c r="AA94">
        <v>0</v>
      </c>
      <c r="AB94">
        <v>1595.2</v>
      </c>
      <c r="AC94">
        <v>715.99</v>
      </c>
      <c r="AD94">
        <v>0</v>
      </c>
      <c r="AE94">
        <v>0</v>
      </c>
      <c r="AF94">
        <v>1595.2</v>
      </c>
      <c r="AG94">
        <v>715.99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0.17</v>
      </c>
      <c r="AU94" t="s">
        <v>3</v>
      </c>
      <c r="AV94">
        <v>1</v>
      </c>
      <c r="AW94">
        <v>2</v>
      </c>
      <c r="AX94">
        <v>73661574</v>
      </c>
      <c r="AY94">
        <v>2</v>
      </c>
      <c r="AZ94">
        <v>98304</v>
      </c>
      <c r="BA94">
        <v>114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271.18400000000003</v>
      </c>
      <c r="BL94">
        <v>121.71830000000001</v>
      </c>
      <c r="BM94">
        <v>0</v>
      </c>
      <c r="BN94">
        <v>0</v>
      </c>
      <c r="BO94">
        <v>0.17</v>
      </c>
      <c r="BP94">
        <v>1</v>
      </c>
      <c r="BQ94">
        <v>0</v>
      </c>
      <c r="BR94">
        <v>271.18400000000003</v>
      </c>
      <c r="BS94">
        <v>121.71830000000001</v>
      </c>
      <c r="BT94">
        <v>0</v>
      </c>
      <c r="BU94">
        <v>0</v>
      </c>
      <c r="BV94">
        <v>0.17</v>
      </c>
      <c r="BW94">
        <v>1</v>
      </c>
      <c r="CV94">
        <v>0</v>
      </c>
      <c r="CW94">
        <f>ROUND(Y94*Source!I92*DO94,7)</f>
        <v>4.0800000000000003E-2</v>
      </c>
      <c r="CX94">
        <f>ROUND(Y94*Source!I92,7)</f>
        <v>4.0800000000000003E-2</v>
      </c>
      <c r="CY94">
        <f>AB94</f>
        <v>1595.2</v>
      </c>
      <c r="CZ94">
        <f>AF94</f>
        <v>1595.2</v>
      </c>
      <c r="DA94">
        <f>AJ94</f>
        <v>1</v>
      </c>
      <c r="DB94">
        <f t="shared" si="30"/>
        <v>271.18</v>
      </c>
      <c r="DC94">
        <f t="shared" si="31"/>
        <v>121.72</v>
      </c>
      <c r="DD94" t="s">
        <v>3</v>
      </c>
      <c r="DE94" t="s">
        <v>3</v>
      </c>
      <c r="DF94">
        <f t="shared" si="41"/>
        <v>0</v>
      </c>
      <c r="DG94">
        <f t="shared" si="34"/>
        <v>65.08</v>
      </c>
      <c r="DH94">
        <f t="shared" si="32"/>
        <v>29.21</v>
      </c>
      <c r="DI94">
        <f t="shared" si="33"/>
        <v>0</v>
      </c>
      <c r="DJ94">
        <f>DG94+DH94</f>
        <v>94.289999999999992</v>
      </c>
      <c r="DK94">
        <v>1</v>
      </c>
      <c r="DL94" t="s">
        <v>410</v>
      </c>
      <c r="DM94">
        <v>6</v>
      </c>
      <c r="DN94" t="s">
        <v>350</v>
      </c>
      <c r="DO94">
        <v>1</v>
      </c>
    </row>
    <row r="95" spans="1:119" x14ac:dyDescent="0.2">
      <c r="A95">
        <f>ROW(Source!A92)</f>
        <v>92</v>
      </c>
      <c r="B95">
        <v>73660935</v>
      </c>
      <c r="C95">
        <v>73661561</v>
      </c>
      <c r="D95">
        <v>49743586</v>
      </c>
      <c r="E95">
        <v>1</v>
      </c>
      <c r="F95">
        <v>1</v>
      </c>
      <c r="G95">
        <v>1</v>
      </c>
      <c r="H95">
        <v>2</v>
      </c>
      <c r="I95" t="s">
        <v>367</v>
      </c>
      <c r="J95" t="s">
        <v>368</v>
      </c>
      <c r="K95" t="s">
        <v>369</v>
      </c>
      <c r="L95">
        <v>1368</v>
      </c>
      <c r="N95">
        <v>1011</v>
      </c>
      <c r="O95" t="s">
        <v>360</v>
      </c>
      <c r="P95" t="s">
        <v>360</v>
      </c>
      <c r="Q95">
        <v>1</v>
      </c>
      <c r="W95">
        <v>0</v>
      </c>
      <c r="X95">
        <v>-1006353707</v>
      </c>
      <c r="Y95">
        <f t="shared" si="29"/>
        <v>0.17</v>
      </c>
      <c r="AA95">
        <v>0</v>
      </c>
      <c r="AB95">
        <v>640.84</v>
      </c>
      <c r="AC95">
        <v>533.01</v>
      </c>
      <c r="AD95">
        <v>0</v>
      </c>
      <c r="AE95">
        <v>0</v>
      </c>
      <c r="AF95">
        <v>640.84</v>
      </c>
      <c r="AG95">
        <v>533.01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0.17</v>
      </c>
      <c r="AU95" t="s">
        <v>3</v>
      </c>
      <c r="AV95">
        <v>1</v>
      </c>
      <c r="AW95">
        <v>2</v>
      </c>
      <c r="AX95">
        <v>73661575</v>
      </c>
      <c r="AY95">
        <v>2</v>
      </c>
      <c r="AZ95">
        <v>98304</v>
      </c>
      <c r="BA95">
        <v>115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108.94280000000002</v>
      </c>
      <c r="BL95">
        <v>90.611699999999999</v>
      </c>
      <c r="BM95">
        <v>0</v>
      </c>
      <c r="BN95">
        <v>0</v>
      </c>
      <c r="BO95">
        <v>0.17</v>
      </c>
      <c r="BP95">
        <v>1</v>
      </c>
      <c r="BQ95">
        <v>0</v>
      </c>
      <c r="BR95">
        <v>108.94280000000002</v>
      </c>
      <c r="BS95">
        <v>90.611699999999999</v>
      </c>
      <c r="BT95">
        <v>0</v>
      </c>
      <c r="BU95">
        <v>0</v>
      </c>
      <c r="BV95">
        <v>0.17</v>
      </c>
      <c r="BW95">
        <v>1</v>
      </c>
      <c r="CV95">
        <v>0</v>
      </c>
      <c r="CW95">
        <f>ROUND(Y95*Source!I92*DO95,7)</f>
        <v>4.0800000000000003E-2</v>
      </c>
      <c r="CX95">
        <f>ROUND(Y95*Source!I92,7)</f>
        <v>4.0800000000000003E-2</v>
      </c>
      <c r="CY95">
        <f>AB95</f>
        <v>640.84</v>
      </c>
      <c r="CZ95">
        <f>AF95</f>
        <v>640.84</v>
      </c>
      <c r="DA95">
        <f>AJ95</f>
        <v>1</v>
      </c>
      <c r="DB95">
        <f t="shared" si="30"/>
        <v>108.94</v>
      </c>
      <c r="DC95">
        <f t="shared" si="31"/>
        <v>90.61</v>
      </c>
      <c r="DD95" t="s">
        <v>3</v>
      </c>
      <c r="DE95" t="s">
        <v>3</v>
      </c>
      <c r="DF95">
        <f t="shared" si="41"/>
        <v>0</v>
      </c>
      <c r="DG95">
        <f t="shared" si="34"/>
        <v>26.15</v>
      </c>
      <c r="DH95">
        <f t="shared" si="32"/>
        <v>21.75</v>
      </c>
      <c r="DI95">
        <f t="shared" si="33"/>
        <v>0</v>
      </c>
      <c r="DJ95">
        <f>DG95+DH95</f>
        <v>47.9</v>
      </c>
      <c r="DK95">
        <v>1</v>
      </c>
      <c r="DL95" t="s">
        <v>364</v>
      </c>
      <c r="DM95">
        <v>4</v>
      </c>
      <c r="DN95" t="s">
        <v>350</v>
      </c>
      <c r="DO95">
        <v>1</v>
      </c>
    </row>
    <row r="96" spans="1:119" x14ac:dyDescent="0.2">
      <c r="A96">
        <f>ROW(Source!A92)</f>
        <v>92</v>
      </c>
      <c r="B96">
        <v>73660935</v>
      </c>
      <c r="C96">
        <v>73661561</v>
      </c>
      <c r="D96">
        <v>49743772</v>
      </c>
      <c r="E96">
        <v>1</v>
      </c>
      <c r="F96">
        <v>1</v>
      </c>
      <c r="G96">
        <v>1</v>
      </c>
      <c r="H96">
        <v>2</v>
      </c>
      <c r="I96" t="s">
        <v>447</v>
      </c>
      <c r="J96" t="s">
        <v>448</v>
      </c>
      <c r="K96" t="s">
        <v>449</v>
      </c>
      <c r="L96">
        <v>1368</v>
      </c>
      <c r="N96">
        <v>1011</v>
      </c>
      <c r="O96" t="s">
        <v>360</v>
      </c>
      <c r="P96" t="s">
        <v>360</v>
      </c>
      <c r="Q96">
        <v>1</v>
      </c>
      <c r="W96">
        <v>0</v>
      </c>
      <c r="X96">
        <v>-103238006</v>
      </c>
      <c r="Y96">
        <f t="shared" si="29"/>
        <v>2.9</v>
      </c>
      <c r="AA96">
        <v>0</v>
      </c>
      <c r="AB96">
        <v>32.869999999999997</v>
      </c>
      <c r="AC96">
        <v>0</v>
      </c>
      <c r="AD96">
        <v>0</v>
      </c>
      <c r="AE96">
        <v>0</v>
      </c>
      <c r="AF96">
        <v>32.869999999999997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2.9</v>
      </c>
      <c r="AU96" t="s">
        <v>3</v>
      </c>
      <c r="AV96">
        <v>1</v>
      </c>
      <c r="AW96">
        <v>2</v>
      </c>
      <c r="AX96">
        <v>73661576</v>
      </c>
      <c r="AY96">
        <v>2</v>
      </c>
      <c r="AZ96">
        <v>32768</v>
      </c>
      <c r="BA96">
        <v>116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95.322999999999993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95.322999999999993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ROUND(Y96*Source!I92*DO96,7)</f>
        <v>0</v>
      </c>
      <c r="CX96">
        <f>ROUND(Y96*Source!I92,7)</f>
        <v>0.69599999999999995</v>
      </c>
      <c r="CY96">
        <f>AB96</f>
        <v>32.869999999999997</v>
      </c>
      <c r="CZ96">
        <f>AF96</f>
        <v>32.869999999999997</v>
      </c>
      <c r="DA96">
        <f>AJ96</f>
        <v>1</v>
      </c>
      <c r="DB96">
        <f t="shared" si="30"/>
        <v>95.32</v>
      </c>
      <c r="DC96">
        <f t="shared" si="31"/>
        <v>0</v>
      </c>
      <c r="DD96" t="s">
        <v>3</v>
      </c>
      <c r="DE96" t="s">
        <v>3</v>
      </c>
      <c r="DF96">
        <f t="shared" si="41"/>
        <v>0</v>
      </c>
      <c r="DG96">
        <f t="shared" si="34"/>
        <v>22.88</v>
      </c>
      <c r="DH96">
        <f t="shared" si="32"/>
        <v>0</v>
      </c>
      <c r="DI96">
        <f t="shared" si="33"/>
        <v>0</v>
      </c>
      <c r="DJ96">
        <f>DG96+DH96</f>
        <v>22.88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ROW(Source!A92)</f>
        <v>92</v>
      </c>
      <c r="B97">
        <v>73660935</v>
      </c>
      <c r="C97">
        <v>73661561</v>
      </c>
      <c r="D97">
        <v>49809530</v>
      </c>
      <c r="E97">
        <v>1</v>
      </c>
      <c r="F97">
        <v>1</v>
      </c>
      <c r="G97">
        <v>1</v>
      </c>
      <c r="H97">
        <v>3</v>
      </c>
      <c r="I97" t="s">
        <v>450</v>
      </c>
      <c r="J97" t="s">
        <v>451</v>
      </c>
      <c r="K97" t="s">
        <v>452</v>
      </c>
      <c r="L97">
        <v>1346</v>
      </c>
      <c r="N97">
        <v>1009</v>
      </c>
      <c r="O97" t="s">
        <v>373</v>
      </c>
      <c r="P97" t="s">
        <v>373</v>
      </c>
      <c r="Q97">
        <v>1</v>
      </c>
      <c r="W97">
        <v>0</v>
      </c>
      <c r="X97">
        <v>2089451437</v>
      </c>
      <c r="Y97">
        <f t="shared" ref="Y97:Y102" si="42">AT97</f>
        <v>0.9</v>
      </c>
      <c r="AA97">
        <v>135.4</v>
      </c>
      <c r="AB97">
        <v>0</v>
      </c>
      <c r="AC97">
        <v>0</v>
      </c>
      <c r="AD97">
        <v>0</v>
      </c>
      <c r="AE97">
        <v>155.63</v>
      </c>
      <c r="AF97">
        <v>0</v>
      </c>
      <c r="AG97">
        <v>0</v>
      </c>
      <c r="AH97">
        <v>0</v>
      </c>
      <c r="AI97">
        <v>0.87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0.9</v>
      </c>
      <c r="AU97" t="s">
        <v>3</v>
      </c>
      <c r="AV97">
        <v>0</v>
      </c>
      <c r="AW97">
        <v>2</v>
      </c>
      <c r="AX97">
        <v>73661577</v>
      </c>
      <c r="AY97">
        <v>1</v>
      </c>
      <c r="AZ97">
        <v>0</v>
      </c>
      <c r="BA97">
        <v>117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140.06700000000001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140.06700000000001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ROUND(Y97*Source!I92,7)</f>
        <v>0.216</v>
      </c>
      <c r="CY97">
        <f>AA97</f>
        <v>135.4</v>
      </c>
      <c r="CZ97">
        <f>AE97</f>
        <v>155.63</v>
      </c>
      <c r="DA97">
        <f>AI97</f>
        <v>0.87</v>
      </c>
      <c r="DB97">
        <f t="shared" ref="DB97:DB102" si="43">ROUND(ROUND(AT97*CZ97,2),6)</f>
        <v>140.07</v>
      </c>
      <c r="DC97">
        <f t="shared" ref="DC97:DC102" si="44">ROUND(ROUND(AT97*AG97,2),6)</f>
        <v>0</v>
      </c>
      <c r="DD97" t="s">
        <v>3</v>
      </c>
      <c r="DE97" t="s">
        <v>3</v>
      </c>
      <c r="DF97">
        <f>ROUND(ROUND(AE97*AI97,2)*CX97,2)</f>
        <v>29.25</v>
      </c>
      <c r="DG97">
        <f t="shared" si="34"/>
        <v>0</v>
      </c>
      <c r="DH97">
        <f t="shared" ref="DH97:DH108" si="45">ROUND(ROUND(AG97,2)*CX97,2)</f>
        <v>0</v>
      </c>
      <c r="DI97">
        <f t="shared" ref="DI97:DI108" si="46">ROUND(ROUND(AH97,2)*CX97,2)</f>
        <v>0</v>
      </c>
      <c r="DJ97">
        <f>DF97</f>
        <v>29.25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ROW(Source!A92)</f>
        <v>92</v>
      </c>
      <c r="B98">
        <v>73660935</v>
      </c>
      <c r="C98">
        <v>73661561</v>
      </c>
      <c r="D98">
        <v>49816795</v>
      </c>
      <c r="E98">
        <v>1</v>
      </c>
      <c r="F98">
        <v>1</v>
      </c>
      <c r="G98">
        <v>1</v>
      </c>
      <c r="H98">
        <v>3</v>
      </c>
      <c r="I98" t="s">
        <v>203</v>
      </c>
      <c r="J98" t="s">
        <v>205</v>
      </c>
      <c r="K98" t="s">
        <v>204</v>
      </c>
      <c r="L98">
        <v>1348</v>
      </c>
      <c r="N98">
        <v>1009</v>
      </c>
      <c r="O98" t="s">
        <v>188</v>
      </c>
      <c r="P98" t="s">
        <v>188</v>
      </c>
      <c r="Q98">
        <v>1000</v>
      </c>
      <c r="W98">
        <v>0</v>
      </c>
      <c r="X98">
        <v>-981157516</v>
      </c>
      <c r="Y98">
        <f t="shared" si="42"/>
        <v>4.0000000000000001E-3</v>
      </c>
      <c r="AA98">
        <v>48543.27</v>
      </c>
      <c r="AB98">
        <v>0</v>
      </c>
      <c r="AC98">
        <v>0</v>
      </c>
      <c r="AD98">
        <v>0</v>
      </c>
      <c r="AE98">
        <v>48543.27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4.0000000000000001E-3</v>
      </c>
      <c r="AU98" t="s">
        <v>3</v>
      </c>
      <c r="AV98">
        <v>0</v>
      </c>
      <c r="AW98">
        <v>2</v>
      </c>
      <c r="AX98">
        <v>73661578</v>
      </c>
      <c r="AY98">
        <v>2</v>
      </c>
      <c r="AZ98">
        <v>16384</v>
      </c>
      <c r="BA98">
        <v>118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ROUND(Y98*Source!I92,7)</f>
        <v>9.6000000000000002E-4</v>
      </c>
      <c r="CY98">
        <f>AA98</f>
        <v>48543.27</v>
      </c>
      <c r="CZ98">
        <f>AE98</f>
        <v>48543.27</v>
      </c>
      <c r="DA98">
        <f>AI98</f>
        <v>1</v>
      </c>
      <c r="DB98">
        <f t="shared" si="43"/>
        <v>194.17</v>
      </c>
      <c r="DC98">
        <f t="shared" si="44"/>
        <v>0</v>
      </c>
      <c r="DD98" t="s">
        <v>3</v>
      </c>
      <c r="DE98" t="s">
        <v>3</v>
      </c>
      <c r="DF98">
        <f>ROUND(ROUND(AE98,2)*CX98,2)</f>
        <v>46.6</v>
      </c>
      <c r="DG98">
        <f t="shared" si="34"/>
        <v>0</v>
      </c>
      <c r="DH98">
        <f t="shared" si="45"/>
        <v>0</v>
      </c>
      <c r="DI98">
        <f t="shared" si="46"/>
        <v>0</v>
      </c>
      <c r="DJ98">
        <f>DF98</f>
        <v>46.6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ROW(Source!A92)</f>
        <v>92</v>
      </c>
      <c r="B99">
        <v>73660935</v>
      </c>
      <c r="C99">
        <v>73661561</v>
      </c>
      <c r="D99">
        <v>49816795</v>
      </c>
      <c r="E99">
        <v>1</v>
      </c>
      <c r="F99">
        <v>1</v>
      </c>
      <c r="G99">
        <v>1</v>
      </c>
      <c r="H99">
        <v>3</v>
      </c>
      <c r="I99" t="s">
        <v>203</v>
      </c>
      <c r="J99" t="s">
        <v>205</v>
      </c>
      <c r="K99" t="s">
        <v>204</v>
      </c>
      <c r="L99">
        <v>1348</v>
      </c>
      <c r="N99">
        <v>1009</v>
      </c>
      <c r="O99" t="s">
        <v>188</v>
      </c>
      <c r="P99" t="s">
        <v>188</v>
      </c>
      <c r="Q99">
        <v>1000</v>
      </c>
      <c r="W99">
        <v>0</v>
      </c>
      <c r="X99">
        <v>-981157516</v>
      </c>
      <c r="Y99">
        <f t="shared" si="42"/>
        <v>-4.0000000000000001E-3</v>
      </c>
      <c r="AA99">
        <v>48543.27</v>
      </c>
      <c r="AB99">
        <v>0</v>
      </c>
      <c r="AC99">
        <v>0</v>
      </c>
      <c r="AD99">
        <v>0</v>
      </c>
      <c r="AE99">
        <v>48543.27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-4.0000000000000001E-3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ROUND(Y99*Source!I92,7)</f>
        <v>-9.6000000000000002E-4</v>
      </c>
      <c r="CY99">
        <f>AA99</f>
        <v>48543.27</v>
      </c>
      <c r="CZ99">
        <f>AE99</f>
        <v>48543.27</v>
      </c>
      <c r="DA99">
        <f>AI99</f>
        <v>1</v>
      </c>
      <c r="DB99">
        <f t="shared" si="43"/>
        <v>-194.17</v>
      </c>
      <c r="DC99">
        <f t="shared" si="44"/>
        <v>0</v>
      </c>
      <c r="DD99" t="s">
        <v>3</v>
      </c>
      <c r="DE99" t="s">
        <v>3</v>
      </c>
      <c r="DF99">
        <f>ROUND(ROUND(AE99,2)*CX99,2)</f>
        <v>-46.6</v>
      </c>
      <c r="DG99">
        <f t="shared" si="34"/>
        <v>0</v>
      </c>
      <c r="DH99">
        <f t="shared" si="45"/>
        <v>0</v>
      </c>
      <c r="DI99">
        <f t="shared" si="46"/>
        <v>0</v>
      </c>
      <c r="DJ99">
        <f>DF99</f>
        <v>-46.6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ROW(Source!A92)</f>
        <v>92</v>
      </c>
      <c r="B100">
        <v>73660935</v>
      </c>
      <c r="C100">
        <v>73661561</v>
      </c>
      <c r="D100">
        <v>49826179</v>
      </c>
      <c r="E100">
        <v>1</v>
      </c>
      <c r="F100">
        <v>1</v>
      </c>
      <c r="G100">
        <v>1</v>
      </c>
      <c r="H100">
        <v>3</v>
      </c>
      <c r="I100" t="s">
        <v>453</v>
      </c>
      <c r="J100" t="s">
        <v>454</v>
      </c>
      <c r="K100" t="s">
        <v>455</v>
      </c>
      <c r="L100">
        <v>1346</v>
      </c>
      <c r="N100">
        <v>1009</v>
      </c>
      <c r="O100" t="s">
        <v>373</v>
      </c>
      <c r="P100" t="s">
        <v>373</v>
      </c>
      <c r="Q100">
        <v>1</v>
      </c>
      <c r="W100">
        <v>0</v>
      </c>
      <c r="X100">
        <v>-550535437</v>
      </c>
      <c r="Y100">
        <f t="shared" si="42"/>
        <v>2.4</v>
      </c>
      <c r="AA100">
        <v>1139.45</v>
      </c>
      <c r="AB100">
        <v>0</v>
      </c>
      <c r="AC100">
        <v>0</v>
      </c>
      <c r="AD100">
        <v>0</v>
      </c>
      <c r="AE100">
        <v>911.56</v>
      </c>
      <c r="AF100">
        <v>0</v>
      </c>
      <c r="AG100">
        <v>0</v>
      </c>
      <c r="AH100">
        <v>0</v>
      </c>
      <c r="AI100">
        <v>1.25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2.4</v>
      </c>
      <c r="AU100" t="s">
        <v>3</v>
      </c>
      <c r="AV100">
        <v>0</v>
      </c>
      <c r="AW100">
        <v>2</v>
      </c>
      <c r="AX100">
        <v>73661579</v>
      </c>
      <c r="AY100">
        <v>1</v>
      </c>
      <c r="AZ100">
        <v>0</v>
      </c>
      <c r="BA100">
        <v>119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2187.7439999999997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2187.7439999999997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ROUND(Y100*Source!I92,7)</f>
        <v>0.57599999999999996</v>
      </c>
      <c r="CY100">
        <f>AA100</f>
        <v>1139.45</v>
      </c>
      <c r="CZ100">
        <f>AE100</f>
        <v>911.56</v>
      </c>
      <c r="DA100">
        <f>AI100</f>
        <v>1.25</v>
      </c>
      <c r="DB100">
        <f t="shared" si="43"/>
        <v>2187.7399999999998</v>
      </c>
      <c r="DC100">
        <f t="shared" si="44"/>
        <v>0</v>
      </c>
      <c r="DD100" t="s">
        <v>3</v>
      </c>
      <c r="DE100" t="s">
        <v>3</v>
      </c>
      <c r="DF100">
        <f>ROUND(ROUND(AE100*AI100,2)*CX100,2)</f>
        <v>656.32</v>
      </c>
      <c r="DG100">
        <f t="shared" si="34"/>
        <v>0</v>
      </c>
      <c r="DH100">
        <f t="shared" si="45"/>
        <v>0</v>
      </c>
      <c r="DI100">
        <f t="shared" si="46"/>
        <v>0</v>
      </c>
      <c r="DJ100">
        <f>DF100</f>
        <v>656.32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ROW(Source!A92)</f>
        <v>92</v>
      </c>
      <c r="B101">
        <v>73660935</v>
      </c>
      <c r="C101">
        <v>73661561</v>
      </c>
      <c r="D101">
        <v>49742067</v>
      </c>
      <c r="E101">
        <v>110</v>
      </c>
      <c r="F101">
        <v>1</v>
      </c>
      <c r="G101">
        <v>1</v>
      </c>
      <c r="H101">
        <v>3</v>
      </c>
      <c r="I101" t="s">
        <v>456</v>
      </c>
      <c r="J101" t="s">
        <v>3</v>
      </c>
      <c r="K101" t="s">
        <v>457</v>
      </c>
      <c r="L101">
        <v>3277935</v>
      </c>
      <c r="N101">
        <v>1013</v>
      </c>
      <c r="O101" t="s">
        <v>458</v>
      </c>
      <c r="P101" t="s">
        <v>458</v>
      </c>
      <c r="Q101">
        <v>1</v>
      </c>
      <c r="W101">
        <v>0</v>
      </c>
      <c r="X101">
        <v>274903907</v>
      </c>
      <c r="Y101">
        <f t="shared" si="42"/>
        <v>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3</v>
      </c>
      <c r="AT101">
        <v>2</v>
      </c>
      <c r="AU101" t="s">
        <v>3</v>
      </c>
      <c r="AV101">
        <v>0</v>
      </c>
      <c r="AW101">
        <v>2</v>
      </c>
      <c r="AX101">
        <v>73661580</v>
      </c>
      <c r="AY101">
        <v>1</v>
      </c>
      <c r="AZ101">
        <v>0</v>
      </c>
      <c r="BA101">
        <v>120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ROUND(Y101*Source!I92,7)</f>
        <v>0.48</v>
      </c>
      <c r="CY101">
        <f>AA101</f>
        <v>0</v>
      </c>
      <c r="CZ101">
        <f>AE101</f>
        <v>0</v>
      </c>
      <c r="DA101">
        <f>AI101</f>
        <v>1</v>
      </c>
      <c r="DB101">
        <f t="shared" si="43"/>
        <v>0</v>
      </c>
      <c r="DC101">
        <f t="shared" si="44"/>
        <v>0</v>
      </c>
      <c r="DD101" t="s">
        <v>3</v>
      </c>
      <c r="DE101" t="s">
        <v>3</v>
      </c>
      <c r="DF101">
        <f t="shared" ref="DF101:DF108" si="47">ROUND(ROUND(AE101,2)*CX101,2)</f>
        <v>0</v>
      </c>
      <c r="DG101">
        <f t="shared" si="34"/>
        <v>0</v>
      </c>
      <c r="DH101">
        <f t="shared" si="45"/>
        <v>0</v>
      </c>
      <c r="DI101">
        <f t="shared" si="46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73660935</v>
      </c>
      <c r="C102">
        <v>73661584</v>
      </c>
      <c r="D102">
        <v>48936693</v>
      </c>
      <c r="E102">
        <v>109</v>
      </c>
      <c r="F102">
        <v>1</v>
      </c>
      <c r="G102">
        <v>1</v>
      </c>
      <c r="H102">
        <v>1</v>
      </c>
      <c r="I102" t="s">
        <v>351</v>
      </c>
      <c r="J102" t="s">
        <v>3</v>
      </c>
      <c r="K102" t="s">
        <v>352</v>
      </c>
      <c r="L102">
        <v>1191</v>
      </c>
      <c r="N102">
        <v>1013</v>
      </c>
      <c r="O102" t="s">
        <v>350</v>
      </c>
      <c r="P102" t="s">
        <v>350</v>
      </c>
      <c r="Q102">
        <v>1</v>
      </c>
      <c r="W102">
        <v>0</v>
      </c>
      <c r="X102">
        <v>-1046754522</v>
      </c>
      <c r="Y102">
        <f t="shared" si="42"/>
        <v>88.5</v>
      </c>
      <c r="AA102">
        <v>0</v>
      </c>
      <c r="AB102">
        <v>0</v>
      </c>
      <c r="AC102">
        <v>0</v>
      </c>
      <c r="AD102">
        <v>415.67</v>
      </c>
      <c r="AE102">
        <v>0</v>
      </c>
      <c r="AF102">
        <v>0</v>
      </c>
      <c r="AG102">
        <v>0</v>
      </c>
      <c r="AH102">
        <v>415.67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88.5</v>
      </c>
      <c r="AU102" t="s">
        <v>3</v>
      </c>
      <c r="AV102">
        <v>1</v>
      </c>
      <c r="AW102">
        <v>2</v>
      </c>
      <c r="AX102">
        <v>73661586</v>
      </c>
      <c r="AY102">
        <v>2</v>
      </c>
      <c r="AZ102">
        <v>131072</v>
      </c>
      <c r="BA102">
        <v>121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36786.794999999998</v>
      </c>
      <c r="BN102">
        <v>88.5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36786.794999999998</v>
      </c>
      <c r="BU102">
        <v>88.5</v>
      </c>
      <c r="BV102">
        <v>0</v>
      </c>
      <c r="BW102">
        <v>1</v>
      </c>
      <c r="CU102">
        <f>ROUND(AT102*Source!I96*AH102*AL102,2)</f>
        <v>993.24</v>
      </c>
      <c r="CV102">
        <f>ROUND(Y102*Source!I96,7)</f>
        <v>2.3895</v>
      </c>
      <c r="CW102">
        <v>0</v>
      </c>
      <c r="CX102">
        <f>ROUND(Y102*Source!I96,7)</f>
        <v>2.3895</v>
      </c>
      <c r="CY102">
        <f t="shared" ref="CY102:CY108" si="48">AD102</f>
        <v>415.67</v>
      </c>
      <c r="CZ102">
        <f t="shared" ref="CZ102:CZ108" si="49">AH102</f>
        <v>415.67</v>
      </c>
      <c r="DA102">
        <f t="shared" ref="DA102:DA108" si="50">AL102</f>
        <v>1</v>
      </c>
      <c r="DB102">
        <f t="shared" si="43"/>
        <v>36786.800000000003</v>
      </c>
      <c r="DC102">
        <f t="shared" si="44"/>
        <v>0</v>
      </c>
      <c r="DD102" t="s">
        <v>3</v>
      </c>
      <c r="DE102" t="s">
        <v>3</v>
      </c>
      <c r="DF102">
        <f t="shared" si="47"/>
        <v>0</v>
      </c>
      <c r="DG102">
        <f t="shared" si="34"/>
        <v>0</v>
      </c>
      <c r="DH102">
        <f t="shared" si="45"/>
        <v>0</v>
      </c>
      <c r="DI102">
        <f t="shared" si="46"/>
        <v>993.24</v>
      </c>
      <c r="DJ102">
        <f t="shared" ref="DJ102:DJ108" si="51">DI102</f>
        <v>993.24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ROW(Source!A213)</f>
        <v>213</v>
      </c>
      <c r="B103">
        <v>73660935</v>
      </c>
      <c r="C103">
        <v>73661667</v>
      </c>
      <c r="D103">
        <v>48936913</v>
      </c>
      <c r="E103">
        <v>109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400</v>
      </c>
      <c r="P103" t="s">
        <v>400</v>
      </c>
      <c r="Q103">
        <v>1</v>
      </c>
      <c r="W103">
        <v>0</v>
      </c>
      <c r="X103">
        <v>286205319</v>
      </c>
      <c r="Y103">
        <f t="shared" ref="Y103:Y108" si="52">(AT103*ROUND(1.15,7))</f>
        <v>0.47149999999999992</v>
      </c>
      <c r="AA103">
        <v>0</v>
      </c>
      <c r="AB103">
        <v>0</v>
      </c>
      <c r="AC103">
        <v>0</v>
      </c>
      <c r="AD103">
        <v>715.99</v>
      </c>
      <c r="AE103">
        <v>0</v>
      </c>
      <c r="AF103">
        <v>0</v>
      </c>
      <c r="AG103">
        <v>0</v>
      </c>
      <c r="AH103">
        <v>715.99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0.41</v>
      </c>
      <c r="AU103" t="s">
        <v>256</v>
      </c>
      <c r="AV103">
        <v>1</v>
      </c>
      <c r="AW103">
        <v>2</v>
      </c>
      <c r="AX103">
        <v>73661670</v>
      </c>
      <c r="AY103">
        <v>2</v>
      </c>
      <c r="AZ103">
        <v>131072</v>
      </c>
      <c r="BA103">
        <v>122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293.55590000000001</v>
      </c>
      <c r="BN103">
        <v>0.41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337.58928499999996</v>
      </c>
      <c r="BU103">
        <v>0.47149999999999992</v>
      </c>
      <c r="BV103">
        <v>0</v>
      </c>
      <c r="BW103">
        <v>1</v>
      </c>
      <c r="CU103">
        <f>ROUND(AT103*Source!I213*AH103*AL103,2)</f>
        <v>293.56</v>
      </c>
      <c r="CV103">
        <f>ROUND(Y103*Source!I213,7)</f>
        <v>0.47149999999999997</v>
      </c>
      <c r="CW103">
        <v>0</v>
      </c>
      <c r="CX103">
        <f>ROUND(Y103*Source!I213,7)</f>
        <v>0.47149999999999997</v>
      </c>
      <c r="CY103">
        <f t="shared" si="48"/>
        <v>715.99</v>
      </c>
      <c r="CZ103">
        <f t="shared" si="49"/>
        <v>715.99</v>
      </c>
      <c r="DA103">
        <f t="shared" si="50"/>
        <v>1</v>
      </c>
      <c r="DB103">
        <f t="shared" ref="DB103:DB108" si="53">ROUND((ROUND(AT103*CZ103,2)*ROUND(1.15,7)),6)</f>
        <v>337.59399999999999</v>
      </c>
      <c r="DC103">
        <f t="shared" ref="DC103:DC108" si="54">ROUND((ROUND(AT103*AG103,2)*ROUND(1.15,7)),6)</f>
        <v>0</v>
      </c>
      <c r="DD103" t="s">
        <v>3</v>
      </c>
      <c r="DE103" t="s">
        <v>3</v>
      </c>
      <c r="DF103">
        <f t="shared" si="47"/>
        <v>0</v>
      </c>
      <c r="DG103">
        <f t="shared" si="34"/>
        <v>0</v>
      </c>
      <c r="DH103">
        <f t="shared" si="45"/>
        <v>0</v>
      </c>
      <c r="DI103">
        <f t="shared" si="46"/>
        <v>337.59</v>
      </c>
      <c r="DJ103">
        <f t="shared" si="51"/>
        <v>337.59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ROW(Source!A213)</f>
        <v>213</v>
      </c>
      <c r="B104">
        <v>73660935</v>
      </c>
      <c r="C104">
        <v>73661667</v>
      </c>
      <c r="D104">
        <v>48936933</v>
      </c>
      <c r="E104">
        <v>109</v>
      </c>
      <c r="F104">
        <v>1</v>
      </c>
      <c r="G104">
        <v>1</v>
      </c>
      <c r="H104">
        <v>1</v>
      </c>
      <c r="I104" t="s">
        <v>461</v>
      </c>
      <c r="J104" t="s">
        <v>3</v>
      </c>
      <c r="K104" t="s">
        <v>462</v>
      </c>
      <c r="L104">
        <v>1369</v>
      </c>
      <c r="N104">
        <v>1013</v>
      </c>
      <c r="O104" t="s">
        <v>400</v>
      </c>
      <c r="P104" t="s">
        <v>400</v>
      </c>
      <c r="Q104">
        <v>1</v>
      </c>
      <c r="W104">
        <v>0</v>
      </c>
      <c r="X104">
        <v>126826561</v>
      </c>
      <c r="Y104">
        <f t="shared" si="52"/>
        <v>0.47149999999999992</v>
      </c>
      <c r="AA104">
        <v>0</v>
      </c>
      <c r="AB104">
        <v>0</v>
      </c>
      <c r="AC104">
        <v>0</v>
      </c>
      <c r="AD104">
        <v>700.08</v>
      </c>
      <c r="AE104">
        <v>0</v>
      </c>
      <c r="AF104">
        <v>0</v>
      </c>
      <c r="AG104">
        <v>0</v>
      </c>
      <c r="AH104">
        <v>700.08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0.41</v>
      </c>
      <c r="AU104" t="s">
        <v>256</v>
      </c>
      <c r="AV104">
        <v>1</v>
      </c>
      <c r="AW104">
        <v>2</v>
      </c>
      <c r="AX104">
        <v>73661671</v>
      </c>
      <c r="AY104">
        <v>2</v>
      </c>
      <c r="AZ104">
        <v>131072</v>
      </c>
      <c r="BA104">
        <v>123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287.03280000000001</v>
      </c>
      <c r="BN104">
        <v>0.41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330.08771999999999</v>
      </c>
      <c r="BU104">
        <v>0.47149999999999992</v>
      </c>
      <c r="BV104">
        <v>0</v>
      </c>
      <c r="BW104">
        <v>1</v>
      </c>
      <c r="CU104">
        <f>ROUND(AT104*Source!I213*AH104*AL104,2)</f>
        <v>287.02999999999997</v>
      </c>
      <c r="CV104">
        <f>ROUND(Y104*Source!I213,7)</f>
        <v>0.47149999999999997</v>
      </c>
      <c r="CW104">
        <v>0</v>
      </c>
      <c r="CX104">
        <f>ROUND(Y104*Source!I213,7)</f>
        <v>0.47149999999999997</v>
      </c>
      <c r="CY104">
        <f t="shared" si="48"/>
        <v>700.08</v>
      </c>
      <c r="CZ104">
        <f t="shared" si="49"/>
        <v>700.08</v>
      </c>
      <c r="DA104">
        <f t="shared" si="50"/>
        <v>1</v>
      </c>
      <c r="DB104">
        <f t="shared" si="53"/>
        <v>330.08449999999999</v>
      </c>
      <c r="DC104">
        <f t="shared" si="54"/>
        <v>0</v>
      </c>
      <c r="DD104" t="s">
        <v>3</v>
      </c>
      <c r="DE104" t="s">
        <v>3</v>
      </c>
      <c r="DF104">
        <f t="shared" si="47"/>
        <v>0</v>
      </c>
      <c r="DG104">
        <f t="shared" si="34"/>
        <v>0</v>
      </c>
      <c r="DH104">
        <f t="shared" si="45"/>
        <v>0</v>
      </c>
      <c r="DI104">
        <f t="shared" si="46"/>
        <v>330.09</v>
      </c>
      <c r="DJ104">
        <f t="shared" si="51"/>
        <v>330.09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ROW(Source!A214)</f>
        <v>214</v>
      </c>
      <c r="B105">
        <v>73660935</v>
      </c>
      <c r="C105">
        <v>73661672</v>
      </c>
      <c r="D105">
        <v>48936913</v>
      </c>
      <c r="E105">
        <v>109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400</v>
      </c>
      <c r="P105" t="s">
        <v>400</v>
      </c>
      <c r="Q105">
        <v>1</v>
      </c>
      <c r="W105">
        <v>0</v>
      </c>
      <c r="X105">
        <v>286205319</v>
      </c>
      <c r="Y105">
        <f t="shared" si="52"/>
        <v>0.57499999999999996</v>
      </c>
      <c r="AA105">
        <v>0</v>
      </c>
      <c r="AB105">
        <v>0</v>
      </c>
      <c r="AC105">
        <v>0</v>
      </c>
      <c r="AD105">
        <v>715.99</v>
      </c>
      <c r="AE105">
        <v>0</v>
      </c>
      <c r="AF105">
        <v>0</v>
      </c>
      <c r="AG105">
        <v>0</v>
      </c>
      <c r="AH105">
        <v>715.99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256</v>
      </c>
      <c r="AV105">
        <v>1</v>
      </c>
      <c r="AW105">
        <v>2</v>
      </c>
      <c r="AX105">
        <v>73661675</v>
      </c>
      <c r="AY105">
        <v>2</v>
      </c>
      <c r="AZ105">
        <v>131072</v>
      </c>
      <c r="BA105">
        <v>124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357.995</v>
      </c>
      <c r="BN105">
        <v>0.5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411.69424999999995</v>
      </c>
      <c r="BU105">
        <v>0.57499999999999996</v>
      </c>
      <c r="BV105">
        <v>0</v>
      </c>
      <c r="BW105">
        <v>1</v>
      </c>
      <c r="CU105">
        <f>ROUND(AT105*Source!I214*AH105*AL105,2)</f>
        <v>358</v>
      </c>
      <c r="CV105">
        <f>ROUND(Y105*Source!I214,7)</f>
        <v>0.57499999999999996</v>
      </c>
      <c r="CW105">
        <v>0</v>
      </c>
      <c r="CX105">
        <f>ROUND(Y105*Source!I214,7)</f>
        <v>0.57499999999999996</v>
      </c>
      <c r="CY105">
        <f t="shared" si="48"/>
        <v>715.99</v>
      </c>
      <c r="CZ105">
        <f t="shared" si="49"/>
        <v>715.99</v>
      </c>
      <c r="DA105">
        <f t="shared" si="50"/>
        <v>1</v>
      </c>
      <c r="DB105">
        <f t="shared" si="53"/>
        <v>411.7</v>
      </c>
      <c r="DC105">
        <f t="shared" si="54"/>
        <v>0</v>
      </c>
      <c r="DD105" t="s">
        <v>3</v>
      </c>
      <c r="DE105" t="s">
        <v>3</v>
      </c>
      <c r="DF105">
        <f t="shared" si="47"/>
        <v>0</v>
      </c>
      <c r="DG105">
        <f t="shared" si="34"/>
        <v>0</v>
      </c>
      <c r="DH105">
        <f t="shared" si="45"/>
        <v>0</v>
      </c>
      <c r="DI105">
        <f t="shared" si="46"/>
        <v>411.69</v>
      </c>
      <c r="DJ105">
        <f t="shared" si="51"/>
        <v>411.69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ROW(Source!A214)</f>
        <v>214</v>
      </c>
      <c r="B106">
        <v>73660935</v>
      </c>
      <c r="C106">
        <v>73661672</v>
      </c>
      <c r="D106">
        <v>48936933</v>
      </c>
      <c r="E106">
        <v>109</v>
      </c>
      <c r="F106">
        <v>1</v>
      </c>
      <c r="G106">
        <v>1</v>
      </c>
      <c r="H106">
        <v>1</v>
      </c>
      <c r="I106" t="s">
        <v>461</v>
      </c>
      <c r="J106" t="s">
        <v>3</v>
      </c>
      <c r="K106" t="s">
        <v>462</v>
      </c>
      <c r="L106">
        <v>1369</v>
      </c>
      <c r="N106">
        <v>1013</v>
      </c>
      <c r="O106" t="s">
        <v>400</v>
      </c>
      <c r="P106" t="s">
        <v>400</v>
      </c>
      <c r="Q106">
        <v>1</v>
      </c>
      <c r="W106">
        <v>0</v>
      </c>
      <c r="X106">
        <v>126826561</v>
      </c>
      <c r="Y106">
        <f t="shared" si="52"/>
        <v>0.57499999999999996</v>
      </c>
      <c r="AA106">
        <v>0</v>
      </c>
      <c r="AB106">
        <v>0</v>
      </c>
      <c r="AC106">
        <v>0</v>
      </c>
      <c r="AD106">
        <v>700.08</v>
      </c>
      <c r="AE106">
        <v>0</v>
      </c>
      <c r="AF106">
        <v>0</v>
      </c>
      <c r="AG106">
        <v>0</v>
      </c>
      <c r="AH106">
        <v>700.08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0.5</v>
      </c>
      <c r="AU106" t="s">
        <v>256</v>
      </c>
      <c r="AV106">
        <v>1</v>
      </c>
      <c r="AW106">
        <v>2</v>
      </c>
      <c r="AX106">
        <v>73661676</v>
      </c>
      <c r="AY106">
        <v>2</v>
      </c>
      <c r="AZ106">
        <v>131072</v>
      </c>
      <c r="BA106">
        <v>125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350.04</v>
      </c>
      <c r="BN106">
        <v>0.5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402.54599999999999</v>
      </c>
      <c r="BU106">
        <v>0.57499999999999996</v>
      </c>
      <c r="BV106">
        <v>0</v>
      </c>
      <c r="BW106">
        <v>1</v>
      </c>
      <c r="CU106">
        <f>ROUND(AT106*Source!I214*AH106*AL106,2)</f>
        <v>350.04</v>
      </c>
      <c r="CV106">
        <f>ROUND(Y106*Source!I214,7)</f>
        <v>0.57499999999999996</v>
      </c>
      <c r="CW106">
        <v>0</v>
      </c>
      <c r="CX106">
        <f>ROUND(Y106*Source!I214,7)</f>
        <v>0.57499999999999996</v>
      </c>
      <c r="CY106">
        <f t="shared" si="48"/>
        <v>700.08</v>
      </c>
      <c r="CZ106">
        <f t="shared" si="49"/>
        <v>700.08</v>
      </c>
      <c r="DA106">
        <f t="shared" si="50"/>
        <v>1</v>
      </c>
      <c r="DB106">
        <f t="shared" si="53"/>
        <v>402.54599999999999</v>
      </c>
      <c r="DC106">
        <f t="shared" si="54"/>
        <v>0</v>
      </c>
      <c r="DD106" t="s">
        <v>3</v>
      </c>
      <c r="DE106" t="s">
        <v>3</v>
      </c>
      <c r="DF106">
        <f t="shared" si="47"/>
        <v>0</v>
      </c>
      <c r="DG106">
        <f t="shared" si="34"/>
        <v>0</v>
      </c>
      <c r="DH106">
        <f t="shared" si="45"/>
        <v>0</v>
      </c>
      <c r="DI106">
        <f t="shared" si="46"/>
        <v>402.55</v>
      </c>
      <c r="DJ106">
        <f t="shared" si="51"/>
        <v>402.55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ROW(Source!A215)</f>
        <v>215</v>
      </c>
      <c r="B107">
        <v>73660935</v>
      </c>
      <c r="C107">
        <v>73661677</v>
      </c>
      <c r="D107">
        <v>45871977</v>
      </c>
      <c r="E107">
        <v>111</v>
      </c>
      <c r="F107">
        <v>1</v>
      </c>
      <c r="G107">
        <v>1</v>
      </c>
      <c r="H107">
        <v>1</v>
      </c>
      <c r="I107" t="s">
        <v>459</v>
      </c>
      <c r="J107" t="s">
        <v>3</v>
      </c>
      <c r="K107" t="s">
        <v>460</v>
      </c>
      <c r="L107">
        <v>1369</v>
      </c>
      <c r="N107">
        <v>1013</v>
      </c>
      <c r="O107" t="s">
        <v>400</v>
      </c>
      <c r="P107" t="s">
        <v>400</v>
      </c>
      <c r="Q107">
        <v>1</v>
      </c>
      <c r="W107">
        <v>0</v>
      </c>
      <c r="X107">
        <v>286205319</v>
      </c>
      <c r="Y107">
        <f t="shared" si="52"/>
        <v>0.184</v>
      </c>
      <c r="AA107">
        <v>0</v>
      </c>
      <c r="AB107">
        <v>0</v>
      </c>
      <c r="AC107">
        <v>0</v>
      </c>
      <c r="AD107">
        <v>715.99</v>
      </c>
      <c r="AE107">
        <v>0</v>
      </c>
      <c r="AF107">
        <v>0</v>
      </c>
      <c r="AG107">
        <v>0</v>
      </c>
      <c r="AH107">
        <v>715.99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0.16</v>
      </c>
      <c r="AU107" t="s">
        <v>256</v>
      </c>
      <c r="AV107">
        <v>1</v>
      </c>
      <c r="AW107">
        <v>2</v>
      </c>
      <c r="AX107">
        <v>73661680</v>
      </c>
      <c r="AY107">
        <v>2</v>
      </c>
      <c r="AZ107">
        <v>131072</v>
      </c>
      <c r="BA107">
        <v>126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114.55840000000001</v>
      </c>
      <c r="BN107">
        <v>0.16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131.74216000000001</v>
      </c>
      <c r="BU107">
        <v>0.184</v>
      </c>
      <c r="BV107">
        <v>0</v>
      </c>
      <c r="BW107">
        <v>1</v>
      </c>
      <c r="CU107">
        <f>ROUND(AT107*Source!I215*AH107*AL107,2)</f>
        <v>114.56</v>
      </c>
      <c r="CV107">
        <f>ROUND(Y107*Source!I215,7)</f>
        <v>0.184</v>
      </c>
      <c r="CW107">
        <v>0</v>
      </c>
      <c r="CX107">
        <f>ROUND(Y107*Source!I215,7)</f>
        <v>0.184</v>
      </c>
      <c r="CY107">
        <f t="shared" si="48"/>
        <v>715.99</v>
      </c>
      <c r="CZ107">
        <f t="shared" si="49"/>
        <v>715.99</v>
      </c>
      <c r="DA107">
        <f t="shared" si="50"/>
        <v>1</v>
      </c>
      <c r="DB107">
        <f t="shared" si="53"/>
        <v>131.744</v>
      </c>
      <c r="DC107">
        <f t="shared" si="54"/>
        <v>0</v>
      </c>
      <c r="DD107" t="s">
        <v>3</v>
      </c>
      <c r="DE107" t="s">
        <v>3</v>
      </c>
      <c r="DF107">
        <f t="shared" si="47"/>
        <v>0</v>
      </c>
      <c r="DG107">
        <f t="shared" si="34"/>
        <v>0</v>
      </c>
      <c r="DH107">
        <f t="shared" si="45"/>
        <v>0</v>
      </c>
      <c r="DI107">
        <f t="shared" si="46"/>
        <v>131.74</v>
      </c>
      <c r="DJ107">
        <f t="shared" si="51"/>
        <v>131.74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ROW(Source!A215)</f>
        <v>215</v>
      </c>
      <c r="B108">
        <v>73660935</v>
      </c>
      <c r="C108">
        <v>73661677</v>
      </c>
      <c r="D108">
        <v>45871998</v>
      </c>
      <c r="E108">
        <v>111</v>
      </c>
      <c r="F108">
        <v>1</v>
      </c>
      <c r="G108">
        <v>1</v>
      </c>
      <c r="H108">
        <v>1</v>
      </c>
      <c r="I108" t="s">
        <v>461</v>
      </c>
      <c r="J108" t="s">
        <v>3</v>
      </c>
      <c r="K108" t="s">
        <v>462</v>
      </c>
      <c r="L108">
        <v>1369</v>
      </c>
      <c r="N108">
        <v>1013</v>
      </c>
      <c r="O108" t="s">
        <v>400</v>
      </c>
      <c r="P108" t="s">
        <v>400</v>
      </c>
      <c r="Q108">
        <v>1</v>
      </c>
      <c r="W108">
        <v>0</v>
      </c>
      <c r="X108">
        <v>126826561</v>
      </c>
      <c r="Y108">
        <f t="shared" si="52"/>
        <v>0.184</v>
      </c>
      <c r="AA108">
        <v>0</v>
      </c>
      <c r="AB108">
        <v>0</v>
      </c>
      <c r="AC108">
        <v>0</v>
      </c>
      <c r="AD108">
        <v>700.08</v>
      </c>
      <c r="AE108">
        <v>0</v>
      </c>
      <c r="AF108">
        <v>0</v>
      </c>
      <c r="AG108">
        <v>0</v>
      </c>
      <c r="AH108">
        <v>700.08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0.16</v>
      </c>
      <c r="AU108" t="s">
        <v>256</v>
      </c>
      <c r="AV108">
        <v>1</v>
      </c>
      <c r="AW108">
        <v>2</v>
      </c>
      <c r="AX108">
        <v>73661681</v>
      </c>
      <c r="AY108">
        <v>2</v>
      </c>
      <c r="AZ108">
        <v>131072</v>
      </c>
      <c r="BA108">
        <v>127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112.01280000000001</v>
      </c>
      <c r="BN108">
        <v>0.16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128.81471999999999</v>
      </c>
      <c r="BU108">
        <v>0.184</v>
      </c>
      <c r="BV108">
        <v>0</v>
      </c>
      <c r="BW108">
        <v>1</v>
      </c>
      <c r="CU108">
        <f>ROUND(AT108*Source!I215*AH108*AL108,2)</f>
        <v>112.01</v>
      </c>
      <c r="CV108">
        <f>ROUND(Y108*Source!I215,7)</f>
        <v>0.184</v>
      </c>
      <c r="CW108">
        <v>0</v>
      </c>
      <c r="CX108">
        <f>ROUND(Y108*Source!I215,7)</f>
        <v>0.184</v>
      </c>
      <c r="CY108">
        <f t="shared" si="48"/>
        <v>700.08</v>
      </c>
      <c r="CZ108">
        <f t="shared" si="49"/>
        <v>700.08</v>
      </c>
      <c r="DA108">
        <f t="shared" si="50"/>
        <v>1</v>
      </c>
      <c r="DB108">
        <f t="shared" si="53"/>
        <v>128.8115</v>
      </c>
      <c r="DC108">
        <f t="shared" si="54"/>
        <v>0</v>
      </c>
      <c r="DD108" t="s">
        <v>3</v>
      </c>
      <c r="DE108" t="s">
        <v>3</v>
      </c>
      <c r="DF108">
        <f t="shared" si="47"/>
        <v>0</v>
      </c>
      <c r="DG108">
        <f t="shared" si="34"/>
        <v>0</v>
      </c>
      <c r="DH108">
        <f t="shared" si="45"/>
        <v>0</v>
      </c>
      <c r="DI108">
        <f t="shared" si="46"/>
        <v>128.81</v>
      </c>
      <c r="DJ108">
        <f t="shared" si="51"/>
        <v>128.81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307" spans="9:9" x14ac:dyDescent="0.2">
      <c r="I3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73661294</v>
      </c>
      <c r="C1">
        <v>73661292</v>
      </c>
      <c r="D1">
        <v>48936703</v>
      </c>
      <c r="E1">
        <v>109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X1">
        <v>154</v>
      </c>
      <c r="Y1">
        <v>0</v>
      </c>
      <c r="Z1">
        <v>0</v>
      </c>
      <c r="AA1">
        <v>0</v>
      </c>
      <c r="AB1">
        <v>382.5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73661293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73661297</v>
      </c>
      <c r="C2">
        <v>73661295</v>
      </c>
      <c r="D2">
        <v>48936693</v>
      </c>
      <c r="E2">
        <v>109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X2">
        <v>88.5</v>
      </c>
      <c r="Y2">
        <v>0</v>
      </c>
      <c r="Z2">
        <v>0</v>
      </c>
      <c r="AA2">
        <v>0</v>
      </c>
      <c r="AB2">
        <v>366.71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73661296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73661303</v>
      </c>
      <c r="C3">
        <v>73661298</v>
      </c>
      <c r="D3">
        <v>49736471</v>
      </c>
      <c r="E3">
        <v>110</v>
      </c>
      <c r="F3">
        <v>1</v>
      </c>
      <c r="G3">
        <v>1</v>
      </c>
      <c r="H3">
        <v>1</v>
      </c>
      <c r="I3" t="s">
        <v>353</v>
      </c>
      <c r="J3" t="s">
        <v>3</v>
      </c>
      <c r="K3" t="s">
        <v>354</v>
      </c>
      <c r="L3">
        <v>1191</v>
      </c>
      <c r="N3">
        <v>1013</v>
      </c>
      <c r="O3" t="s">
        <v>350</v>
      </c>
      <c r="P3" t="s">
        <v>350</v>
      </c>
      <c r="Q3">
        <v>1</v>
      </c>
      <c r="X3">
        <v>0.2</v>
      </c>
      <c r="Y3">
        <v>0</v>
      </c>
      <c r="Z3">
        <v>0</v>
      </c>
      <c r="AA3">
        <v>0</v>
      </c>
      <c r="AB3">
        <v>400.05</v>
      </c>
      <c r="AC3">
        <v>0</v>
      </c>
      <c r="AD3">
        <v>1</v>
      </c>
      <c r="AE3">
        <v>1</v>
      </c>
      <c r="AF3" t="s">
        <v>3</v>
      </c>
      <c r="AG3">
        <v>0.2</v>
      </c>
      <c r="AH3">
        <v>2</v>
      </c>
      <c r="AI3">
        <v>73661299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73661304</v>
      </c>
      <c r="C4">
        <v>73661298</v>
      </c>
      <c r="D4">
        <v>49736687</v>
      </c>
      <c r="E4">
        <v>110</v>
      </c>
      <c r="F4">
        <v>1</v>
      </c>
      <c r="G4">
        <v>1</v>
      </c>
      <c r="H4">
        <v>1</v>
      </c>
      <c r="I4" t="s">
        <v>355</v>
      </c>
      <c r="J4" t="s">
        <v>3</v>
      </c>
      <c r="K4" t="s">
        <v>356</v>
      </c>
      <c r="L4">
        <v>1191</v>
      </c>
      <c r="N4">
        <v>1013</v>
      </c>
      <c r="O4" t="s">
        <v>350</v>
      </c>
      <c r="P4" t="s">
        <v>350</v>
      </c>
      <c r="Q4">
        <v>1</v>
      </c>
      <c r="X4">
        <v>0.11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0.11</v>
      </c>
      <c r="AH4">
        <v>2</v>
      </c>
      <c r="AI4">
        <v>73661300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73661305</v>
      </c>
      <c r="C5">
        <v>73661298</v>
      </c>
      <c r="D5">
        <v>49743650</v>
      </c>
      <c r="E5">
        <v>1</v>
      </c>
      <c r="F5">
        <v>1</v>
      </c>
      <c r="G5">
        <v>1</v>
      </c>
      <c r="H5">
        <v>2</v>
      </c>
      <c r="I5" t="s">
        <v>357</v>
      </c>
      <c r="J5" t="s">
        <v>358</v>
      </c>
      <c r="K5" t="s">
        <v>359</v>
      </c>
      <c r="L5">
        <v>1368</v>
      </c>
      <c r="N5">
        <v>1011</v>
      </c>
      <c r="O5" t="s">
        <v>360</v>
      </c>
      <c r="P5" t="s">
        <v>360</v>
      </c>
      <c r="Q5">
        <v>1</v>
      </c>
      <c r="X5">
        <v>0.11</v>
      </c>
      <c r="Y5">
        <v>0</v>
      </c>
      <c r="Z5">
        <v>13.19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0.11</v>
      </c>
      <c r="AH5">
        <v>2</v>
      </c>
      <c r="AI5">
        <v>73661301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73661306</v>
      </c>
      <c r="C6">
        <v>73661298</v>
      </c>
      <c r="D6">
        <v>49743666</v>
      </c>
      <c r="E6">
        <v>1</v>
      </c>
      <c r="F6">
        <v>1</v>
      </c>
      <c r="G6">
        <v>1</v>
      </c>
      <c r="H6">
        <v>2</v>
      </c>
      <c r="I6" t="s">
        <v>361</v>
      </c>
      <c r="J6" t="s">
        <v>362</v>
      </c>
      <c r="K6" t="s">
        <v>363</v>
      </c>
      <c r="L6">
        <v>1368</v>
      </c>
      <c r="N6">
        <v>1011</v>
      </c>
      <c r="O6" t="s">
        <v>360</v>
      </c>
      <c r="P6" t="s">
        <v>360</v>
      </c>
      <c r="Q6">
        <v>1</v>
      </c>
      <c r="X6">
        <v>0.11</v>
      </c>
      <c r="Y6">
        <v>0</v>
      </c>
      <c r="Z6">
        <v>572.73</v>
      </c>
      <c r="AA6">
        <v>470.23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0.11</v>
      </c>
      <c r="AH6">
        <v>2</v>
      </c>
      <c r="AI6">
        <v>73661302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73661312</v>
      </c>
      <c r="C7">
        <v>73661307</v>
      </c>
      <c r="D7">
        <v>49736471</v>
      </c>
      <c r="E7">
        <v>110</v>
      </c>
      <c r="F7">
        <v>1</v>
      </c>
      <c r="G7">
        <v>1</v>
      </c>
      <c r="H7">
        <v>1</v>
      </c>
      <c r="I7" t="s">
        <v>353</v>
      </c>
      <c r="J7" t="s">
        <v>3</v>
      </c>
      <c r="K7" t="s">
        <v>354</v>
      </c>
      <c r="L7">
        <v>1191</v>
      </c>
      <c r="N7">
        <v>1013</v>
      </c>
      <c r="O7" t="s">
        <v>350</v>
      </c>
      <c r="P7" t="s">
        <v>350</v>
      </c>
      <c r="Q7">
        <v>1</v>
      </c>
      <c r="X7">
        <v>0.25</v>
      </c>
      <c r="Y7">
        <v>0</v>
      </c>
      <c r="Z7">
        <v>0</v>
      </c>
      <c r="AA7">
        <v>0</v>
      </c>
      <c r="AB7">
        <v>400.05</v>
      </c>
      <c r="AC7">
        <v>0</v>
      </c>
      <c r="AD7">
        <v>1</v>
      </c>
      <c r="AE7">
        <v>1</v>
      </c>
      <c r="AF7" t="s">
        <v>3</v>
      </c>
      <c r="AG7">
        <v>0.25</v>
      </c>
      <c r="AH7">
        <v>2</v>
      </c>
      <c r="AI7">
        <v>73661308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73661313</v>
      </c>
      <c r="C8">
        <v>73661307</v>
      </c>
      <c r="D8">
        <v>49736687</v>
      </c>
      <c r="E8">
        <v>110</v>
      </c>
      <c r="F8">
        <v>1</v>
      </c>
      <c r="G8">
        <v>1</v>
      </c>
      <c r="H8">
        <v>1</v>
      </c>
      <c r="I8" t="s">
        <v>355</v>
      </c>
      <c r="J8" t="s">
        <v>3</v>
      </c>
      <c r="K8" t="s">
        <v>356</v>
      </c>
      <c r="L8">
        <v>1191</v>
      </c>
      <c r="N8">
        <v>1013</v>
      </c>
      <c r="O8" t="s">
        <v>350</v>
      </c>
      <c r="P8" t="s">
        <v>350</v>
      </c>
      <c r="Q8">
        <v>1</v>
      </c>
      <c r="X8">
        <v>0.14000000000000001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0.14000000000000001</v>
      </c>
      <c r="AH8">
        <v>2</v>
      </c>
      <c r="AI8">
        <v>73661309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73661314</v>
      </c>
      <c r="C9">
        <v>73661307</v>
      </c>
      <c r="D9">
        <v>49743650</v>
      </c>
      <c r="E9">
        <v>1</v>
      </c>
      <c r="F9">
        <v>1</v>
      </c>
      <c r="G9">
        <v>1</v>
      </c>
      <c r="H9">
        <v>2</v>
      </c>
      <c r="I9" t="s">
        <v>357</v>
      </c>
      <c r="J9" t="s">
        <v>358</v>
      </c>
      <c r="K9" t="s">
        <v>359</v>
      </c>
      <c r="L9">
        <v>1368</v>
      </c>
      <c r="N9">
        <v>1011</v>
      </c>
      <c r="O9" t="s">
        <v>360</v>
      </c>
      <c r="P9" t="s">
        <v>360</v>
      </c>
      <c r="Q9">
        <v>1</v>
      </c>
      <c r="X9">
        <v>0.14000000000000001</v>
      </c>
      <c r="Y9">
        <v>0</v>
      </c>
      <c r="Z9">
        <v>13.19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73661310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73661315</v>
      </c>
      <c r="C10">
        <v>73661307</v>
      </c>
      <c r="D10">
        <v>49743666</v>
      </c>
      <c r="E10">
        <v>1</v>
      </c>
      <c r="F10">
        <v>1</v>
      </c>
      <c r="G10">
        <v>1</v>
      </c>
      <c r="H10">
        <v>2</v>
      </c>
      <c r="I10" t="s">
        <v>361</v>
      </c>
      <c r="J10" t="s">
        <v>362</v>
      </c>
      <c r="K10" t="s">
        <v>363</v>
      </c>
      <c r="L10">
        <v>1368</v>
      </c>
      <c r="N10">
        <v>1011</v>
      </c>
      <c r="O10" t="s">
        <v>360</v>
      </c>
      <c r="P10" t="s">
        <v>360</v>
      </c>
      <c r="Q10">
        <v>1</v>
      </c>
      <c r="X10">
        <v>0.14000000000000001</v>
      </c>
      <c r="Y10">
        <v>0</v>
      </c>
      <c r="Z10">
        <v>572.73</v>
      </c>
      <c r="AA10">
        <v>470.23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0.14000000000000001</v>
      </c>
      <c r="AH10">
        <v>2</v>
      </c>
      <c r="AI10">
        <v>73661311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73661321</v>
      </c>
      <c r="C11">
        <v>73661316</v>
      </c>
      <c r="D11">
        <v>49736471</v>
      </c>
      <c r="E11">
        <v>110</v>
      </c>
      <c r="F11">
        <v>1</v>
      </c>
      <c r="G11">
        <v>1</v>
      </c>
      <c r="H11">
        <v>1</v>
      </c>
      <c r="I11" t="s">
        <v>353</v>
      </c>
      <c r="J11" t="s">
        <v>3</v>
      </c>
      <c r="K11" t="s">
        <v>354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X11">
        <v>0.3</v>
      </c>
      <c r="Y11">
        <v>0</v>
      </c>
      <c r="Z11">
        <v>0</v>
      </c>
      <c r="AA11">
        <v>0</v>
      </c>
      <c r="AB11">
        <v>400.05</v>
      </c>
      <c r="AC11">
        <v>0</v>
      </c>
      <c r="AD11">
        <v>1</v>
      </c>
      <c r="AE11">
        <v>1</v>
      </c>
      <c r="AF11" t="s">
        <v>3</v>
      </c>
      <c r="AG11">
        <v>0.3</v>
      </c>
      <c r="AH11">
        <v>2</v>
      </c>
      <c r="AI11">
        <v>73661317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73661322</v>
      </c>
      <c r="C12">
        <v>73661316</v>
      </c>
      <c r="D12">
        <v>49736687</v>
      </c>
      <c r="E12">
        <v>110</v>
      </c>
      <c r="F12">
        <v>1</v>
      </c>
      <c r="G12">
        <v>1</v>
      </c>
      <c r="H12">
        <v>1</v>
      </c>
      <c r="I12" t="s">
        <v>355</v>
      </c>
      <c r="J12" t="s">
        <v>3</v>
      </c>
      <c r="K12" t="s">
        <v>356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0.16</v>
      </c>
      <c r="AH12">
        <v>2</v>
      </c>
      <c r="AI12">
        <v>73661318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73661323</v>
      </c>
      <c r="C13">
        <v>73661316</v>
      </c>
      <c r="D13">
        <v>49743650</v>
      </c>
      <c r="E13">
        <v>1</v>
      </c>
      <c r="F13">
        <v>1</v>
      </c>
      <c r="G13">
        <v>1</v>
      </c>
      <c r="H13">
        <v>2</v>
      </c>
      <c r="I13" t="s">
        <v>357</v>
      </c>
      <c r="J13" t="s">
        <v>358</v>
      </c>
      <c r="K13" t="s">
        <v>359</v>
      </c>
      <c r="L13">
        <v>1368</v>
      </c>
      <c r="N13">
        <v>1011</v>
      </c>
      <c r="O13" t="s">
        <v>360</v>
      </c>
      <c r="P13" t="s">
        <v>360</v>
      </c>
      <c r="Q13">
        <v>1</v>
      </c>
      <c r="X13">
        <v>0.16</v>
      </c>
      <c r="Y13">
        <v>0</v>
      </c>
      <c r="Z13">
        <v>13.19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73661319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73661324</v>
      </c>
      <c r="C14">
        <v>73661316</v>
      </c>
      <c r="D14">
        <v>49743666</v>
      </c>
      <c r="E14">
        <v>1</v>
      </c>
      <c r="F14">
        <v>1</v>
      </c>
      <c r="G14">
        <v>1</v>
      </c>
      <c r="H14">
        <v>2</v>
      </c>
      <c r="I14" t="s">
        <v>361</v>
      </c>
      <c r="J14" t="s">
        <v>362</v>
      </c>
      <c r="K14" t="s">
        <v>363</v>
      </c>
      <c r="L14">
        <v>1368</v>
      </c>
      <c r="N14">
        <v>1011</v>
      </c>
      <c r="O14" t="s">
        <v>360</v>
      </c>
      <c r="P14" t="s">
        <v>360</v>
      </c>
      <c r="Q14">
        <v>1</v>
      </c>
      <c r="X14">
        <v>0.16</v>
      </c>
      <c r="Y14">
        <v>0</v>
      </c>
      <c r="Z14">
        <v>572.73</v>
      </c>
      <c r="AA14">
        <v>470.23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0.16</v>
      </c>
      <c r="AH14">
        <v>2</v>
      </c>
      <c r="AI14">
        <v>73661320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73661337</v>
      </c>
      <c r="C15">
        <v>73661325</v>
      </c>
      <c r="D15">
        <v>49736489</v>
      </c>
      <c r="E15">
        <v>110</v>
      </c>
      <c r="F15">
        <v>1</v>
      </c>
      <c r="G15">
        <v>1</v>
      </c>
      <c r="H15">
        <v>1</v>
      </c>
      <c r="I15" t="s">
        <v>365</v>
      </c>
      <c r="J15" t="s">
        <v>3</v>
      </c>
      <c r="K15" t="s">
        <v>366</v>
      </c>
      <c r="L15">
        <v>1191</v>
      </c>
      <c r="N15">
        <v>1013</v>
      </c>
      <c r="O15" t="s">
        <v>350</v>
      </c>
      <c r="P15" t="s">
        <v>350</v>
      </c>
      <c r="Q15">
        <v>1</v>
      </c>
      <c r="X15">
        <v>3.33</v>
      </c>
      <c r="Y15">
        <v>0</v>
      </c>
      <c r="Z15">
        <v>0</v>
      </c>
      <c r="AA15">
        <v>0</v>
      </c>
      <c r="AB15">
        <v>417.59</v>
      </c>
      <c r="AC15">
        <v>0</v>
      </c>
      <c r="AD15">
        <v>1</v>
      </c>
      <c r="AE15">
        <v>1</v>
      </c>
      <c r="AF15" t="s">
        <v>3</v>
      </c>
      <c r="AG15">
        <v>3.33</v>
      </c>
      <c r="AH15">
        <v>2</v>
      </c>
      <c r="AI15">
        <v>73661326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73661338</v>
      </c>
      <c r="C16">
        <v>73661325</v>
      </c>
      <c r="D16">
        <v>49736687</v>
      </c>
      <c r="E16">
        <v>110</v>
      </c>
      <c r="F16">
        <v>1</v>
      </c>
      <c r="G16">
        <v>1</v>
      </c>
      <c r="H16">
        <v>1</v>
      </c>
      <c r="I16" t="s">
        <v>355</v>
      </c>
      <c r="J16" t="s">
        <v>3</v>
      </c>
      <c r="K16" t="s">
        <v>356</v>
      </c>
      <c r="L16">
        <v>1191</v>
      </c>
      <c r="N16">
        <v>1013</v>
      </c>
      <c r="O16" t="s">
        <v>350</v>
      </c>
      <c r="P16" t="s">
        <v>350</v>
      </c>
      <c r="Q16">
        <v>1</v>
      </c>
      <c r="X16">
        <v>0.16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0.16</v>
      </c>
      <c r="AH16">
        <v>2</v>
      </c>
      <c r="AI16">
        <v>73661327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73661339</v>
      </c>
      <c r="C17">
        <v>73661325</v>
      </c>
      <c r="D17">
        <v>49743586</v>
      </c>
      <c r="E17">
        <v>1</v>
      </c>
      <c r="F17">
        <v>1</v>
      </c>
      <c r="G17">
        <v>1</v>
      </c>
      <c r="H17">
        <v>2</v>
      </c>
      <c r="I17" t="s">
        <v>367</v>
      </c>
      <c r="J17" t="s">
        <v>368</v>
      </c>
      <c r="K17" t="s">
        <v>369</v>
      </c>
      <c r="L17">
        <v>1368</v>
      </c>
      <c r="N17">
        <v>1011</v>
      </c>
      <c r="O17" t="s">
        <v>360</v>
      </c>
      <c r="P17" t="s">
        <v>360</v>
      </c>
      <c r="Q17">
        <v>1</v>
      </c>
      <c r="X17">
        <v>0.16</v>
      </c>
      <c r="Y17">
        <v>0</v>
      </c>
      <c r="Z17">
        <v>477.92</v>
      </c>
      <c r="AA17">
        <v>470.23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0.16</v>
      </c>
      <c r="AH17">
        <v>2</v>
      </c>
      <c r="AI17">
        <v>73661328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73661340</v>
      </c>
      <c r="C18">
        <v>73661325</v>
      </c>
      <c r="D18">
        <v>49807141</v>
      </c>
      <c r="E18">
        <v>1</v>
      </c>
      <c r="F18">
        <v>1</v>
      </c>
      <c r="G18">
        <v>1</v>
      </c>
      <c r="H18">
        <v>3</v>
      </c>
      <c r="I18" t="s">
        <v>370</v>
      </c>
      <c r="J18" t="s">
        <v>371</v>
      </c>
      <c r="K18" t="s">
        <v>372</v>
      </c>
      <c r="L18">
        <v>1346</v>
      </c>
      <c r="N18">
        <v>1009</v>
      </c>
      <c r="O18" t="s">
        <v>373</v>
      </c>
      <c r="P18" t="s">
        <v>373</v>
      </c>
      <c r="Q18">
        <v>1</v>
      </c>
      <c r="X18">
        <v>0.03</v>
      </c>
      <c r="Y18">
        <v>80.02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0.03</v>
      </c>
      <c r="AH18">
        <v>2</v>
      </c>
      <c r="AI18">
        <v>73661329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73661341</v>
      </c>
      <c r="C19">
        <v>73661325</v>
      </c>
      <c r="D19">
        <v>49810158</v>
      </c>
      <c r="E19">
        <v>1</v>
      </c>
      <c r="F19">
        <v>1</v>
      </c>
      <c r="G19">
        <v>1</v>
      </c>
      <c r="H19">
        <v>3</v>
      </c>
      <c r="I19" t="s">
        <v>374</v>
      </c>
      <c r="J19" t="s">
        <v>375</v>
      </c>
      <c r="K19" t="s">
        <v>376</v>
      </c>
      <c r="L19">
        <v>1348</v>
      </c>
      <c r="N19">
        <v>1009</v>
      </c>
      <c r="O19" t="s">
        <v>188</v>
      </c>
      <c r="P19" t="s">
        <v>188</v>
      </c>
      <c r="Q19">
        <v>1000</v>
      </c>
      <c r="X19">
        <v>2.3000000000000001E-4</v>
      </c>
      <c r="Y19">
        <v>72336.06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2.3000000000000001E-4</v>
      </c>
      <c r="AH19">
        <v>2</v>
      </c>
      <c r="AI19">
        <v>73661330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73661342</v>
      </c>
      <c r="C20">
        <v>73661325</v>
      </c>
      <c r="D20">
        <v>49811199</v>
      </c>
      <c r="E20">
        <v>1</v>
      </c>
      <c r="F20">
        <v>1</v>
      </c>
      <c r="G20">
        <v>1</v>
      </c>
      <c r="H20">
        <v>3</v>
      </c>
      <c r="I20" t="s">
        <v>377</v>
      </c>
      <c r="J20" t="s">
        <v>378</v>
      </c>
      <c r="K20" t="s">
        <v>379</v>
      </c>
      <c r="L20">
        <v>1346</v>
      </c>
      <c r="N20">
        <v>1009</v>
      </c>
      <c r="O20" t="s">
        <v>373</v>
      </c>
      <c r="P20" t="s">
        <v>373</v>
      </c>
      <c r="Q20">
        <v>1</v>
      </c>
      <c r="X20">
        <v>0.02</v>
      </c>
      <c r="Y20">
        <v>56.11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0.02</v>
      </c>
      <c r="AH20">
        <v>2</v>
      </c>
      <c r="AI20">
        <v>73661331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73661343</v>
      </c>
      <c r="C21">
        <v>73661325</v>
      </c>
      <c r="D21">
        <v>49739401</v>
      </c>
      <c r="E21">
        <v>110</v>
      </c>
      <c r="F21">
        <v>1</v>
      </c>
      <c r="G21">
        <v>1</v>
      </c>
      <c r="H21">
        <v>3</v>
      </c>
      <c r="I21" t="s">
        <v>463</v>
      </c>
      <c r="J21" t="s">
        <v>3</v>
      </c>
      <c r="K21" t="s">
        <v>464</v>
      </c>
      <c r="L21">
        <v>1339</v>
      </c>
      <c r="N21">
        <v>1007</v>
      </c>
      <c r="O21" t="s">
        <v>62</v>
      </c>
      <c r="P21" t="s">
        <v>62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73661344</v>
      </c>
      <c r="C22">
        <v>73661325</v>
      </c>
      <c r="D22">
        <v>49826245</v>
      </c>
      <c r="E22">
        <v>1</v>
      </c>
      <c r="F22">
        <v>1</v>
      </c>
      <c r="G22">
        <v>1</v>
      </c>
      <c r="H22">
        <v>3</v>
      </c>
      <c r="I22" t="s">
        <v>380</v>
      </c>
      <c r="J22" t="s">
        <v>381</v>
      </c>
      <c r="K22" t="s">
        <v>382</v>
      </c>
      <c r="L22">
        <v>1348</v>
      </c>
      <c r="N22">
        <v>1009</v>
      </c>
      <c r="O22" t="s">
        <v>188</v>
      </c>
      <c r="P22" t="s">
        <v>188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73661332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73661345</v>
      </c>
      <c r="C23">
        <v>73661325</v>
      </c>
      <c r="D23">
        <v>49826267</v>
      </c>
      <c r="E23">
        <v>1</v>
      </c>
      <c r="F23">
        <v>1</v>
      </c>
      <c r="G23">
        <v>1</v>
      </c>
      <c r="H23">
        <v>3</v>
      </c>
      <c r="I23" t="s">
        <v>383</v>
      </c>
      <c r="J23" t="s">
        <v>384</v>
      </c>
      <c r="K23" t="s">
        <v>385</v>
      </c>
      <c r="L23">
        <v>1348</v>
      </c>
      <c r="N23">
        <v>1009</v>
      </c>
      <c r="O23" t="s">
        <v>188</v>
      </c>
      <c r="P23" t="s">
        <v>188</v>
      </c>
      <c r="Q23">
        <v>1000</v>
      </c>
      <c r="X23">
        <v>1.0000000000000001E-5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1.0000000000000001E-5</v>
      </c>
      <c r="AH23">
        <v>2</v>
      </c>
      <c r="AI23">
        <v>73661333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73661346</v>
      </c>
      <c r="C24">
        <v>73661325</v>
      </c>
      <c r="D24">
        <v>49826271</v>
      </c>
      <c r="E24">
        <v>1</v>
      </c>
      <c r="F24">
        <v>1</v>
      </c>
      <c r="G24">
        <v>1</v>
      </c>
      <c r="H24">
        <v>3</v>
      </c>
      <c r="I24" t="s">
        <v>386</v>
      </c>
      <c r="J24" t="s">
        <v>387</v>
      </c>
      <c r="K24" t="s">
        <v>388</v>
      </c>
      <c r="L24">
        <v>1348</v>
      </c>
      <c r="N24">
        <v>1009</v>
      </c>
      <c r="O24" t="s">
        <v>188</v>
      </c>
      <c r="P24" t="s">
        <v>188</v>
      </c>
      <c r="Q24">
        <v>1000</v>
      </c>
      <c r="X24">
        <v>5.9999999999999995E-4</v>
      </c>
      <c r="Y24">
        <v>40917.440000000002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5.9999999999999995E-4</v>
      </c>
      <c r="AH24">
        <v>2</v>
      </c>
      <c r="AI24">
        <v>73661334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73661347</v>
      </c>
      <c r="C25">
        <v>73661325</v>
      </c>
      <c r="D25">
        <v>49826507</v>
      </c>
      <c r="E25">
        <v>1</v>
      </c>
      <c r="F25">
        <v>1</v>
      </c>
      <c r="G25">
        <v>1</v>
      </c>
      <c r="H25">
        <v>3</v>
      </c>
      <c r="I25" t="s">
        <v>389</v>
      </c>
      <c r="J25" t="s">
        <v>390</v>
      </c>
      <c r="K25" t="s">
        <v>391</v>
      </c>
      <c r="L25">
        <v>1348</v>
      </c>
      <c r="N25">
        <v>1009</v>
      </c>
      <c r="O25" t="s">
        <v>188</v>
      </c>
      <c r="P25" t="s">
        <v>188</v>
      </c>
      <c r="Q25">
        <v>1000</v>
      </c>
      <c r="X25">
        <v>5.9999999999999995E-4</v>
      </c>
      <c r="Y25">
        <v>98039.57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5.9999999999999995E-4</v>
      </c>
      <c r="AH25">
        <v>2</v>
      </c>
      <c r="AI25">
        <v>73661335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73661348</v>
      </c>
      <c r="C26">
        <v>73661325</v>
      </c>
      <c r="D26">
        <v>49833388</v>
      </c>
      <c r="E26">
        <v>1</v>
      </c>
      <c r="F26">
        <v>1</v>
      </c>
      <c r="G26">
        <v>1</v>
      </c>
      <c r="H26">
        <v>3</v>
      </c>
      <c r="I26" t="s">
        <v>392</v>
      </c>
      <c r="J26" t="s">
        <v>393</v>
      </c>
      <c r="K26" t="s">
        <v>394</v>
      </c>
      <c r="L26">
        <v>1425</v>
      </c>
      <c r="N26">
        <v>1013</v>
      </c>
      <c r="O26" t="s">
        <v>395</v>
      </c>
      <c r="P26" t="s">
        <v>395</v>
      </c>
      <c r="Q26">
        <v>1</v>
      </c>
      <c r="X26">
        <v>0.06</v>
      </c>
      <c r="Y26">
        <v>1031.73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2</v>
      </c>
      <c r="AI26">
        <v>73661336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73661349</v>
      </c>
      <c r="C27">
        <v>73661325</v>
      </c>
      <c r="D27">
        <v>49741203</v>
      </c>
      <c r="E27">
        <v>110</v>
      </c>
      <c r="F27">
        <v>1</v>
      </c>
      <c r="G27">
        <v>1</v>
      </c>
      <c r="H27">
        <v>3</v>
      </c>
      <c r="I27" t="s">
        <v>465</v>
      </c>
      <c r="J27" t="s">
        <v>3</v>
      </c>
      <c r="K27" t="s">
        <v>466</v>
      </c>
      <c r="L27">
        <v>1371</v>
      </c>
      <c r="N27">
        <v>1013</v>
      </c>
      <c r="O27" t="s">
        <v>41</v>
      </c>
      <c r="P27" t="s">
        <v>41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73661350</v>
      </c>
      <c r="C28">
        <v>73661325</v>
      </c>
      <c r="D28">
        <v>49741226</v>
      </c>
      <c r="E28">
        <v>110</v>
      </c>
      <c r="F28">
        <v>1</v>
      </c>
      <c r="G28">
        <v>1</v>
      </c>
      <c r="H28">
        <v>3</v>
      </c>
      <c r="I28" t="s">
        <v>467</v>
      </c>
      <c r="J28" t="s">
        <v>3</v>
      </c>
      <c r="K28" t="s">
        <v>468</v>
      </c>
      <c r="L28">
        <v>1346</v>
      </c>
      <c r="N28">
        <v>1009</v>
      </c>
      <c r="O28" t="s">
        <v>373</v>
      </c>
      <c r="P28" t="s">
        <v>373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73661351</v>
      </c>
      <c r="C29">
        <v>73661325</v>
      </c>
      <c r="D29">
        <v>49741252</v>
      </c>
      <c r="E29">
        <v>110</v>
      </c>
      <c r="F29">
        <v>1</v>
      </c>
      <c r="G29">
        <v>1</v>
      </c>
      <c r="H29">
        <v>3</v>
      </c>
      <c r="I29" t="s">
        <v>469</v>
      </c>
      <c r="J29" t="s">
        <v>3</v>
      </c>
      <c r="K29" t="s">
        <v>470</v>
      </c>
      <c r="L29">
        <v>1371</v>
      </c>
      <c r="N29">
        <v>1013</v>
      </c>
      <c r="O29" t="s">
        <v>41</v>
      </c>
      <c r="P29" t="s">
        <v>41</v>
      </c>
      <c r="Q29">
        <v>1</v>
      </c>
      <c r="X29">
        <v>0.1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0.1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73661372</v>
      </c>
      <c r="C30">
        <v>73661360</v>
      </c>
      <c r="D30">
        <v>49736485</v>
      </c>
      <c r="E30">
        <v>110</v>
      </c>
      <c r="F30">
        <v>1</v>
      </c>
      <c r="G30">
        <v>1</v>
      </c>
      <c r="H30">
        <v>1</v>
      </c>
      <c r="I30" t="s">
        <v>396</v>
      </c>
      <c r="J30" t="s">
        <v>3</v>
      </c>
      <c r="K30" t="s">
        <v>397</v>
      </c>
      <c r="L30">
        <v>1191</v>
      </c>
      <c r="N30">
        <v>1013</v>
      </c>
      <c r="O30" t="s">
        <v>350</v>
      </c>
      <c r="P30" t="s">
        <v>350</v>
      </c>
      <c r="Q30">
        <v>1</v>
      </c>
      <c r="X30">
        <v>7.04</v>
      </c>
      <c r="Y30">
        <v>0</v>
      </c>
      <c r="Z30">
        <v>0</v>
      </c>
      <c r="AA30">
        <v>0</v>
      </c>
      <c r="AB30">
        <v>414.09</v>
      </c>
      <c r="AC30">
        <v>0</v>
      </c>
      <c r="AD30">
        <v>1</v>
      </c>
      <c r="AE30">
        <v>1</v>
      </c>
      <c r="AF30" t="s">
        <v>3</v>
      </c>
      <c r="AG30">
        <v>7.04</v>
      </c>
      <c r="AH30">
        <v>2</v>
      </c>
      <c r="AI30">
        <v>73661361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73661373</v>
      </c>
      <c r="C31">
        <v>73661360</v>
      </c>
      <c r="D31">
        <v>49736687</v>
      </c>
      <c r="E31">
        <v>110</v>
      </c>
      <c r="F31">
        <v>1</v>
      </c>
      <c r="G31">
        <v>1</v>
      </c>
      <c r="H31">
        <v>1</v>
      </c>
      <c r="I31" t="s">
        <v>355</v>
      </c>
      <c r="J31" t="s">
        <v>3</v>
      </c>
      <c r="K31" t="s">
        <v>356</v>
      </c>
      <c r="L31">
        <v>1191</v>
      </c>
      <c r="N31">
        <v>1013</v>
      </c>
      <c r="O31" t="s">
        <v>350</v>
      </c>
      <c r="P31" t="s">
        <v>350</v>
      </c>
      <c r="Q31">
        <v>1</v>
      </c>
      <c r="X31">
        <v>0.32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</v>
      </c>
      <c r="AG31">
        <v>0.32</v>
      </c>
      <c r="AH31">
        <v>2</v>
      </c>
      <c r="AI31">
        <v>73661362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73661374</v>
      </c>
      <c r="C32">
        <v>73661360</v>
      </c>
      <c r="D32">
        <v>49743586</v>
      </c>
      <c r="E32">
        <v>1</v>
      </c>
      <c r="F32">
        <v>1</v>
      </c>
      <c r="G32">
        <v>1</v>
      </c>
      <c r="H32">
        <v>2</v>
      </c>
      <c r="I32" t="s">
        <v>367</v>
      </c>
      <c r="J32" t="s">
        <v>368</v>
      </c>
      <c r="K32" t="s">
        <v>369</v>
      </c>
      <c r="L32">
        <v>1368</v>
      </c>
      <c r="N32">
        <v>1011</v>
      </c>
      <c r="O32" t="s">
        <v>360</v>
      </c>
      <c r="P32" t="s">
        <v>360</v>
      </c>
      <c r="Q32">
        <v>1</v>
      </c>
      <c r="X32">
        <v>0.32</v>
      </c>
      <c r="Y32">
        <v>0</v>
      </c>
      <c r="Z32">
        <v>477.92</v>
      </c>
      <c r="AA32">
        <v>470.23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0.32</v>
      </c>
      <c r="AH32">
        <v>2</v>
      </c>
      <c r="AI32">
        <v>73661363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73661375</v>
      </c>
      <c r="C33">
        <v>73661360</v>
      </c>
      <c r="D33">
        <v>49807141</v>
      </c>
      <c r="E33">
        <v>1</v>
      </c>
      <c r="F33">
        <v>1</v>
      </c>
      <c r="G33">
        <v>1</v>
      </c>
      <c r="H33">
        <v>3</v>
      </c>
      <c r="I33" t="s">
        <v>370</v>
      </c>
      <c r="J33" t="s">
        <v>371</v>
      </c>
      <c r="K33" t="s">
        <v>372</v>
      </c>
      <c r="L33">
        <v>1346</v>
      </c>
      <c r="N33">
        <v>1009</v>
      </c>
      <c r="O33" t="s">
        <v>373</v>
      </c>
      <c r="P33" t="s">
        <v>373</v>
      </c>
      <c r="Q33">
        <v>1</v>
      </c>
      <c r="X33">
        <v>0.03</v>
      </c>
      <c r="Y33">
        <v>80.02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0.03</v>
      </c>
      <c r="AH33">
        <v>2</v>
      </c>
      <c r="AI33">
        <v>73661364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73661376</v>
      </c>
      <c r="C34">
        <v>73661360</v>
      </c>
      <c r="D34">
        <v>49810158</v>
      </c>
      <c r="E34">
        <v>1</v>
      </c>
      <c r="F34">
        <v>1</v>
      </c>
      <c r="G34">
        <v>1</v>
      </c>
      <c r="H34">
        <v>3</v>
      </c>
      <c r="I34" t="s">
        <v>374</v>
      </c>
      <c r="J34" t="s">
        <v>375</v>
      </c>
      <c r="K34" t="s">
        <v>376</v>
      </c>
      <c r="L34">
        <v>1348</v>
      </c>
      <c r="N34">
        <v>1009</v>
      </c>
      <c r="O34" t="s">
        <v>188</v>
      </c>
      <c r="P34" t="s">
        <v>188</v>
      </c>
      <c r="Q34">
        <v>1000</v>
      </c>
      <c r="X34">
        <v>2.3000000000000001E-4</v>
      </c>
      <c r="Y34">
        <v>72336.06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2.3000000000000001E-4</v>
      </c>
      <c r="AH34">
        <v>2</v>
      </c>
      <c r="AI34">
        <v>73661365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73661377</v>
      </c>
      <c r="C35">
        <v>73661360</v>
      </c>
      <c r="D35">
        <v>49811199</v>
      </c>
      <c r="E35">
        <v>1</v>
      </c>
      <c r="F35">
        <v>1</v>
      </c>
      <c r="G35">
        <v>1</v>
      </c>
      <c r="H35">
        <v>3</v>
      </c>
      <c r="I35" t="s">
        <v>377</v>
      </c>
      <c r="J35" t="s">
        <v>378</v>
      </c>
      <c r="K35" t="s">
        <v>379</v>
      </c>
      <c r="L35">
        <v>1346</v>
      </c>
      <c r="N35">
        <v>1009</v>
      </c>
      <c r="O35" t="s">
        <v>373</v>
      </c>
      <c r="P35" t="s">
        <v>373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73661366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73661378</v>
      </c>
      <c r="C36">
        <v>73661360</v>
      </c>
      <c r="D36">
        <v>49739401</v>
      </c>
      <c r="E36">
        <v>110</v>
      </c>
      <c r="F36">
        <v>1</v>
      </c>
      <c r="G36">
        <v>1</v>
      </c>
      <c r="H36">
        <v>3</v>
      </c>
      <c r="I36" t="s">
        <v>463</v>
      </c>
      <c r="J36" t="s">
        <v>3</v>
      </c>
      <c r="K36" t="s">
        <v>464</v>
      </c>
      <c r="L36">
        <v>1339</v>
      </c>
      <c r="N36">
        <v>1007</v>
      </c>
      <c r="O36" t="s">
        <v>62</v>
      </c>
      <c r="P36" t="s">
        <v>62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73661379</v>
      </c>
      <c r="C37">
        <v>73661360</v>
      </c>
      <c r="D37">
        <v>49826245</v>
      </c>
      <c r="E37">
        <v>1</v>
      </c>
      <c r="F37">
        <v>1</v>
      </c>
      <c r="G37">
        <v>1</v>
      </c>
      <c r="H37">
        <v>3</v>
      </c>
      <c r="I37" t="s">
        <v>380</v>
      </c>
      <c r="J37" t="s">
        <v>381</v>
      </c>
      <c r="K37" t="s">
        <v>382</v>
      </c>
      <c r="L37">
        <v>1348</v>
      </c>
      <c r="N37">
        <v>1009</v>
      </c>
      <c r="O37" t="s">
        <v>188</v>
      </c>
      <c r="P37" t="s">
        <v>188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4.0000000000000002E-4</v>
      </c>
      <c r="AH37">
        <v>2</v>
      </c>
      <c r="AI37">
        <v>73661367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73661380</v>
      </c>
      <c r="C38">
        <v>73661360</v>
      </c>
      <c r="D38">
        <v>49826267</v>
      </c>
      <c r="E38">
        <v>1</v>
      </c>
      <c r="F38">
        <v>1</v>
      </c>
      <c r="G38">
        <v>1</v>
      </c>
      <c r="H38">
        <v>3</v>
      </c>
      <c r="I38" t="s">
        <v>383</v>
      </c>
      <c r="J38" t="s">
        <v>384</v>
      </c>
      <c r="K38" t="s">
        <v>385</v>
      </c>
      <c r="L38">
        <v>1348</v>
      </c>
      <c r="N38">
        <v>1009</v>
      </c>
      <c r="O38" t="s">
        <v>188</v>
      </c>
      <c r="P38" t="s">
        <v>188</v>
      </c>
      <c r="Q38">
        <v>1000</v>
      </c>
      <c r="X38">
        <v>1.0000000000000001E-5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1.0000000000000001E-5</v>
      </c>
      <c r="AH38">
        <v>2</v>
      </c>
      <c r="AI38">
        <v>73661368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73661381</v>
      </c>
      <c r="C39">
        <v>73661360</v>
      </c>
      <c r="D39">
        <v>49826271</v>
      </c>
      <c r="E39">
        <v>1</v>
      </c>
      <c r="F39">
        <v>1</v>
      </c>
      <c r="G39">
        <v>1</v>
      </c>
      <c r="H39">
        <v>3</v>
      </c>
      <c r="I39" t="s">
        <v>386</v>
      </c>
      <c r="J39" t="s">
        <v>387</v>
      </c>
      <c r="K39" t="s">
        <v>388</v>
      </c>
      <c r="L39">
        <v>1348</v>
      </c>
      <c r="N39">
        <v>1009</v>
      </c>
      <c r="O39" t="s">
        <v>188</v>
      </c>
      <c r="P39" t="s">
        <v>188</v>
      </c>
      <c r="Q39">
        <v>1000</v>
      </c>
      <c r="X39">
        <v>5.9999999999999995E-4</v>
      </c>
      <c r="Y39">
        <v>40917.440000000002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5.9999999999999995E-4</v>
      </c>
      <c r="AH39">
        <v>2</v>
      </c>
      <c r="AI39">
        <v>73661369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73661382</v>
      </c>
      <c r="C40">
        <v>73661360</v>
      </c>
      <c r="D40">
        <v>49826507</v>
      </c>
      <c r="E40">
        <v>1</v>
      </c>
      <c r="F40">
        <v>1</v>
      </c>
      <c r="G40">
        <v>1</v>
      </c>
      <c r="H40">
        <v>3</v>
      </c>
      <c r="I40" t="s">
        <v>389</v>
      </c>
      <c r="J40" t="s">
        <v>390</v>
      </c>
      <c r="K40" t="s">
        <v>391</v>
      </c>
      <c r="L40">
        <v>1348</v>
      </c>
      <c r="N40">
        <v>1009</v>
      </c>
      <c r="O40" t="s">
        <v>188</v>
      </c>
      <c r="P40" t="s">
        <v>188</v>
      </c>
      <c r="Q40">
        <v>1000</v>
      </c>
      <c r="X40">
        <v>5.9999999999999995E-4</v>
      </c>
      <c r="Y40">
        <v>98039.57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5.9999999999999995E-4</v>
      </c>
      <c r="AH40">
        <v>2</v>
      </c>
      <c r="AI40">
        <v>73661370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73661383</v>
      </c>
      <c r="C41">
        <v>73661360</v>
      </c>
      <c r="D41">
        <v>49833388</v>
      </c>
      <c r="E41">
        <v>1</v>
      </c>
      <c r="F41">
        <v>1</v>
      </c>
      <c r="G41">
        <v>1</v>
      </c>
      <c r="H41">
        <v>3</v>
      </c>
      <c r="I41" t="s">
        <v>392</v>
      </c>
      <c r="J41" t="s">
        <v>393</v>
      </c>
      <c r="K41" t="s">
        <v>394</v>
      </c>
      <c r="L41">
        <v>1425</v>
      </c>
      <c r="N41">
        <v>1013</v>
      </c>
      <c r="O41" t="s">
        <v>395</v>
      </c>
      <c r="P41" t="s">
        <v>395</v>
      </c>
      <c r="Q41">
        <v>1</v>
      </c>
      <c r="X41">
        <v>0.06</v>
      </c>
      <c r="Y41">
        <v>1031.73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73661371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73661384</v>
      </c>
      <c r="C42">
        <v>73661360</v>
      </c>
      <c r="D42">
        <v>49741203</v>
      </c>
      <c r="E42">
        <v>110</v>
      </c>
      <c r="F42">
        <v>1</v>
      </c>
      <c r="G42">
        <v>1</v>
      </c>
      <c r="H42">
        <v>3</v>
      </c>
      <c r="I42" t="s">
        <v>465</v>
      </c>
      <c r="J42" t="s">
        <v>3</v>
      </c>
      <c r="K42" t="s">
        <v>466</v>
      </c>
      <c r="L42">
        <v>1371</v>
      </c>
      <c r="N42">
        <v>1013</v>
      </c>
      <c r="O42" t="s">
        <v>41</v>
      </c>
      <c r="P42" t="s">
        <v>41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73661385</v>
      </c>
      <c r="C43">
        <v>73661360</v>
      </c>
      <c r="D43">
        <v>49741226</v>
      </c>
      <c r="E43">
        <v>110</v>
      </c>
      <c r="F43">
        <v>1</v>
      </c>
      <c r="G43">
        <v>1</v>
      </c>
      <c r="H43">
        <v>3</v>
      </c>
      <c r="I43" t="s">
        <v>467</v>
      </c>
      <c r="J43" t="s">
        <v>3</v>
      </c>
      <c r="K43" t="s">
        <v>468</v>
      </c>
      <c r="L43">
        <v>1346</v>
      </c>
      <c r="N43">
        <v>1009</v>
      </c>
      <c r="O43" t="s">
        <v>373</v>
      </c>
      <c r="P43" t="s">
        <v>373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73661386</v>
      </c>
      <c r="C44">
        <v>73661360</v>
      </c>
      <c r="D44">
        <v>49741252</v>
      </c>
      <c r="E44">
        <v>110</v>
      </c>
      <c r="F44">
        <v>1</v>
      </c>
      <c r="G44">
        <v>1</v>
      </c>
      <c r="H44">
        <v>3</v>
      </c>
      <c r="I44" t="s">
        <v>469</v>
      </c>
      <c r="J44" t="s">
        <v>3</v>
      </c>
      <c r="K44" t="s">
        <v>470</v>
      </c>
      <c r="L44">
        <v>1371</v>
      </c>
      <c r="N44">
        <v>1013</v>
      </c>
      <c r="O44" t="s">
        <v>41</v>
      </c>
      <c r="P44" t="s">
        <v>41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0.1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73661422</v>
      </c>
      <c r="C45">
        <v>73661410</v>
      </c>
      <c r="D45">
        <v>49736489</v>
      </c>
      <c r="E45">
        <v>110</v>
      </c>
      <c r="F45">
        <v>1</v>
      </c>
      <c r="G45">
        <v>1</v>
      </c>
      <c r="H45">
        <v>1</v>
      </c>
      <c r="I45" t="s">
        <v>365</v>
      </c>
      <c r="J45" t="s">
        <v>3</v>
      </c>
      <c r="K45" t="s">
        <v>366</v>
      </c>
      <c r="L45">
        <v>1191</v>
      </c>
      <c r="N45">
        <v>1013</v>
      </c>
      <c r="O45" t="s">
        <v>350</v>
      </c>
      <c r="P45" t="s">
        <v>350</v>
      </c>
      <c r="Q45">
        <v>1</v>
      </c>
      <c r="X45">
        <v>11.2</v>
      </c>
      <c r="Y45">
        <v>0</v>
      </c>
      <c r="Z45">
        <v>0</v>
      </c>
      <c r="AA45">
        <v>0</v>
      </c>
      <c r="AB45">
        <v>417.59</v>
      </c>
      <c r="AC45">
        <v>0</v>
      </c>
      <c r="AD45">
        <v>1</v>
      </c>
      <c r="AE45">
        <v>1</v>
      </c>
      <c r="AF45" t="s">
        <v>3</v>
      </c>
      <c r="AG45">
        <v>11.2</v>
      </c>
      <c r="AH45">
        <v>2</v>
      </c>
      <c r="AI45">
        <v>73661411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73661423</v>
      </c>
      <c r="C46">
        <v>73661410</v>
      </c>
      <c r="D46">
        <v>49736687</v>
      </c>
      <c r="E46">
        <v>110</v>
      </c>
      <c r="F46">
        <v>1</v>
      </c>
      <c r="G46">
        <v>1</v>
      </c>
      <c r="H46">
        <v>1</v>
      </c>
      <c r="I46" t="s">
        <v>355</v>
      </c>
      <c r="J46" t="s">
        <v>3</v>
      </c>
      <c r="K46" t="s">
        <v>356</v>
      </c>
      <c r="L46">
        <v>1191</v>
      </c>
      <c r="N46">
        <v>1013</v>
      </c>
      <c r="O46" t="s">
        <v>350</v>
      </c>
      <c r="P46" t="s">
        <v>350</v>
      </c>
      <c r="Q46">
        <v>1</v>
      </c>
      <c r="X46">
        <v>0.51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0.51</v>
      </c>
      <c r="AH46">
        <v>2</v>
      </c>
      <c r="AI46">
        <v>73661412</v>
      </c>
      <c r="AJ46">
        <v>38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73661424</v>
      </c>
      <c r="C47">
        <v>73661410</v>
      </c>
      <c r="D47">
        <v>49743586</v>
      </c>
      <c r="E47">
        <v>1</v>
      </c>
      <c r="F47">
        <v>1</v>
      </c>
      <c r="G47">
        <v>1</v>
      </c>
      <c r="H47">
        <v>2</v>
      </c>
      <c r="I47" t="s">
        <v>367</v>
      </c>
      <c r="J47" t="s">
        <v>368</v>
      </c>
      <c r="K47" t="s">
        <v>369</v>
      </c>
      <c r="L47">
        <v>1368</v>
      </c>
      <c r="N47">
        <v>1011</v>
      </c>
      <c r="O47" t="s">
        <v>360</v>
      </c>
      <c r="P47" t="s">
        <v>360</v>
      </c>
      <c r="Q47">
        <v>1</v>
      </c>
      <c r="X47">
        <v>0.51</v>
      </c>
      <c r="Y47">
        <v>0</v>
      </c>
      <c r="Z47">
        <v>477.92</v>
      </c>
      <c r="AA47">
        <v>470.23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0.51</v>
      </c>
      <c r="AH47">
        <v>2</v>
      </c>
      <c r="AI47">
        <v>73661413</v>
      </c>
      <c r="AJ47">
        <v>39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73661425</v>
      </c>
      <c r="C48">
        <v>73661410</v>
      </c>
      <c r="D48">
        <v>49807141</v>
      </c>
      <c r="E48">
        <v>1</v>
      </c>
      <c r="F48">
        <v>1</v>
      </c>
      <c r="G48">
        <v>1</v>
      </c>
      <c r="H48">
        <v>3</v>
      </c>
      <c r="I48" t="s">
        <v>370</v>
      </c>
      <c r="J48" t="s">
        <v>371</v>
      </c>
      <c r="K48" t="s">
        <v>372</v>
      </c>
      <c r="L48">
        <v>1346</v>
      </c>
      <c r="N48">
        <v>1009</v>
      </c>
      <c r="O48" t="s">
        <v>373</v>
      </c>
      <c r="P48" t="s">
        <v>373</v>
      </c>
      <c r="Q48">
        <v>1</v>
      </c>
      <c r="X48">
        <v>0.03</v>
      </c>
      <c r="Y48">
        <v>80.02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0.03</v>
      </c>
      <c r="AH48">
        <v>2</v>
      </c>
      <c r="AI48">
        <v>73661414</v>
      </c>
      <c r="AJ48">
        <v>40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73661426</v>
      </c>
      <c r="C49">
        <v>73661410</v>
      </c>
      <c r="D49">
        <v>49810108</v>
      </c>
      <c r="E49">
        <v>1</v>
      </c>
      <c r="F49">
        <v>1</v>
      </c>
      <c r="G49">
        <v>1</v>
      </c>
      <c r="H49">
        <v>3</v>
      </c>
      <c r="I49" t="s">
        <v>471</v>
      </c>
      <c r="J49" t="s">
        <v>472</v>
      </c>
      <c r="K49" t="s">
        <v>473</v>
      </c>
      <c r="L49">
        <v>1346</v>
      </c>
      <c r="N49">
        <v>1009</v>
      </c>
      <c r="O49" t="s">
        <v>373</v>
      </c>
      <c r="P49" t="s">
        <v>373</v>
      </c>
      <c r="Q49">
        <v>1</v>
      </c>
      <c r="X49">
        <v>0</v>
      </c>
      <c r="Y49">
        <v>174.93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73661427</v>
      </c>
      <c r="C50">
        <v>73661410</v>
      </c>
      <c r="D50">
        <v>49810158</v>
      </c>
      <c r="E50">
        <v>1</v>
      </c>
      <c r="F50">
        <v>1</v>
      </c>
      <c r="G50">
        <v>1</v>
      </c>
      <c r="H50">
        <v>3</v>
      </c>
      <c r="I50" t="s">
        <v>374</v>
      </c>
      <c r="J50" t="s">
        <v>375</v>
      </c>
      <c r="K50" t="s">
        <v>376</v>
      </c>
      <c r="L50">
        <v>1348</v>
      </c>
      <c r="N50">
        <v>1009</v>
      </c>
      <c r="O50" t="s">
        <v>188</v>
      </c>
      <c r="P50" t="s">
        <v>188</v>
      </c>
      <c r="Q50">
        <v>1000</v>
      </c>
      <c r="X50">
        <v>2.3000000000000001E-4</v>
      </c>
      <c r="Y50">
        <v>72336.06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2.3000000000000001E-4</v>
      </c>
      <c r="AH50">
        <v>2</v>
      </c>
      <c r="AI50">
        <v>73661415</v>
      </c>
      <c r="AJ50">
        <v>41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73661428</v>
      </c>
      <c r="C51">
        <v>73661410</v>
      </c>
      <c r="D51">
        <v>49811199</v>
      </c>
      <c r="E51">
        <v>1</v>
      </c>
      <c r="F51">
        <v>1</v>
      </c>
      <c r="G51">
        <v>1</v>
      </c>
      <c r="H51">
        <v>3</v>
      </c>
      <c r="I51" t="s">
        <v>377</v>
      </c>
      <c r="J51" t="s">
        <v>378</v>
      </c>
      <c r="K51" t="s">
        <v>379</v>
      </c>
      <c r="L51">
        <v>1346</v>
      </c>
      <c r="N51">
        <v>1009</v>
      </c>
      <c r="O51" t="s">
        <v>373</v>
      </c>
      <c r="P51" t="s">
        <v>373</v>
      </c>
      <c r="Q51">
        <v>1</v>
      </c>
      <c r="X51">
        <v>0.02</v>
      </c>
      <c r="Y51">
        <v>56.11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0.02</v>
      </c>
      <c r="AH51">
        <v>2</v>
      </c>
      <c r="AI51">
        <v>73661416</v>
      </c>
      <c r="AJ51">
        <v>42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73661429</v>
      </c>
      <c r="C52">
        <v>73661410</v>
      </c>
      <c r="D52">
        <v>49738597</v>
      </c>
      <c r="E52">
        <v>110</v>
      </c>
      <c r="F52">
        <v>1</v>
      </c>
      <c r="G52">
        <v>1</v>
      </c>
      <c r="H52">
        <v>3</v>
      </c>
      <c r="I52" t="s">
        <v>474</v>
      </c>
      <c r="J52" t="s">
        <v>3</v>
      </c>
      <c r="K52" t="s">
        <v>475</v>
      </c>
      <c r="L52">
        <v>1348</v>
      </c>
      <c r="N52">
        <v>1009</v>
      </c>
      <c r="O52" t="s">
        <v>188</v>
      </c>
      <c r="P52" t="s">
        <v>188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73661430</v>
      </c>
      <c r="C53">
        <v>73661410</v>
      </c>
      <c r="D53">
        <v>49739024</v>
      </c>
      <c r="E53">
        <v>110</v>
      </c>
      <c r="F53">
        <v>1</v>
      </c>
      <c r="G53">
        <v>1</v>
      </c>
      <c r="H53">
        <v>3</v>
      </c>
      <c r="I53" t="s">
        <v>476</v>
      </c>
      <c r="J53" t="s">
        <v>3</v>
      </c>
      <c r="K53" t="s">
        <v>477</v>
      </c>
      <c r="L53">
        <v>1348</v>
      </c>
      <c r="N53">
        <v>1009</v>
      </c>
      <c r="O53" t="s">
        <v>188</v>
      </c>
      <c r="P53" t="s">
        <v>188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73661431</v>
      </c>
      <c r="C54">
        <v>73661410</v>
      </c>
      <c r="D54">
        <v>49739401</v>
      </c>
      <c r="E54">
        <v>110</v>
      </c>
      <c r="F54">
        <v>1</v>
      </c>
      <c r="G54">
        <v>1</v>
      </c>
      <c r="H54">
        <v>3</v>
      </c>
      <c r="I54" t="s">
        <v>463</v>
      </c>
      <c r="J54" t="s">
        <v>3</v>
      </c>
      <c r="K54" t="s">
        <v>464</v>
      </c>
      <c r="L54">
        <v>1339</v>
      </c>
      <c r="N54">
        <v>1007</v>
      </c>
      <c r="O54" t="s">
        <v>62</v>
      </c>
      <c r="P54" t="s">
        <v>62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73661432</v>
      </c>
      <c r="C55">
        <v>73661410</v>
      </c>
      <c r="D55">
        <v>49826245</v>
      </c>
      <c r="E55">
        <v>1</v>
      </c>
      <c r="F55">
        <v>1</v>
      </c>
      <c r="G55">
        <v>1</v>
      </c>
      <c r="H55">
        <v>3</v>
      </c>
      <c r="I55" t="s">
        <v>380</v>
      </c>
      <c r="J55" t="s">
        <v>381</v>
      </c>
      <c r="K55" t="s">
        <v>382</v>
      </c>
      <c r="L55">
        <v>1348</v>
      </c>
      <c r="N55">
        <v>1009</v>
      </c>
      <c r="O55" t="s">
        <v>188</v>
      </c>
      <c r="P55" t="s">
        <v>188</v>
      </c>
      <c r="Q55">
        <v>1000</v>
      </c>
      <c r="X55">
        <v>4.0000000000000002E-4</v>
      </c>
      <c r="Y55">
        <v>61265.39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73661417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73661433</v>
      </c>
      <c r="C56">
        <v>73661410</v>
      </c>
      <c r="D56">
        <v>49826267</v>
      </c>
      <c r="E56">
        <v>1</v>
      </c>
      <c r="F56">
        <v>1</v>
      </c>
      <c r="G56">
        <v>1</v>
      </c>
      <c r="H56">
        <v>3</v>
      </c>
      <c r="I56" t="s">
        <v>383</v>
      </c>
      <c r="J56" t="s">
        <v>384</v>
      </c>
      <c r="K56" t="s">
        <v>385</v>
      </c>
      <c r="L56">
        <v>1348</v>
      </c>
      <c r="N56">
        <v>1009</v>
      </c>
      <c r="O56" t="s">
        <v>188</v>
      </c>
      <c r="P56" t="s">
        <v>188</v>
      </c>
      <c r="Q56">
        <v>1000</v>
      </c>
      <c r="X56">
        <v>1.0000000000000001E-5</v>
      </c>
      <c r="Y56">
        <v>80020.98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1.0000000000000001E-5</v>
      </c>
      <c r="AH56">
        <v>2</v>
      </c>
      <c r="AI56">
        <v>73661418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73661434</v>
      </c>
      <c r="C57">
        <v>73661410</v>
      </c>
      <c r="D57">
        <v>49826271</v>
      </c>
      <c r="E57">
        <v>1</v>
      </c>
      <c r="F57">
        <v>1</v>
      </c>
      <c r="G57">
        <v>1</v>
      </c>
      <c r="H57">
        <v>3</v>
      </c>
      <c r="I57" t="s">
        <v>386</v>
      </c>
      <c r="J57" t="s">
        <v>387</v>
      </c>
      <c r="K57" t="s">
        <v>388</v>
      </c>
      <c r="L57">
        <v>1348</v>
      </c>
      <c r="N57">
        <v>1009</v>
      </c>
      <c r="O57" t="s">
        <v>188</v>
      </c>
      <c r="P57" t="s">
        <v>188</v>
      </c>
      <c r="Q57">
        <v>1000</v>
      </c>
      <c r="X57">
        <v>5.9999999999999995E-4</v>
      </c>
      <c r="Y57">
        <v>40917.440000000002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5.9999999999999995E-4</v>
      </c>
      <c r="AH57">
        <v>2</v>
      </c>
      <c r="AI57">
        <v>73661419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73661435</v>
      </c>
      <c r="C58">
        <v>73661410</v>
      </c>
      <c r="D58">
        <v>49826507</v>
      </c>
      <c r="E58">
        <v>1</v>
      </c>
      <c r="F58">
        <v>1</v>
      </c>
      <c r="G58">
        <v>1</v>
      </c>
      <c r="H58">
        <v>3</v>
      </c>
      <c r="I58" t="s">
        <v>389</v>
      </c>
      <c r="J58" t="s">
        <v>390</v>
      </c>
      <c r="K58" t="s">
        <v>391</v>
      </c>
      <c r="L58">
        <v>1348</v>
      </c>
      <c r="N58">
        <v>1009</v>
      </c>
      <c r="O58" t="s">
        <v>188</v>
      </c>
      <c r="P58" t="s">
        <v>188</v>
      </c>
      <c r="Q58">
        <v>1000</v>
      </c>
      <c r="X58">
        <v>5.9999999999999995E-4</v>
      </c>
      <c r="Y58">
        <v>98039.57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5.9999999999999995E-4</v>
      </c>
      <c r="AH58">
        <v>2</v>
      </c>
      <c r="AI58">
        <v>73661420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73661436</v>
      </c>
      <c r="C59">
        <v>73661410</v>
      </c>
      <c r="D59">
        <v>49833388</v>
      </c>
      <c r="E59">
        <v>1</v>
      </c>
      <c r="F59">
        <v>1</v>
      </c>
      <c r="G59">
        <v>1</v>
      </c>
      <c r="H59">
        <v>3</v>
      </c>
      <c r="I59" t="s">
        <v>392</v>
      </c>
      <c r="J59" t="s">
        <v>393</v>
      </c>
      <c r="K59" t="s">
        <v>394</v>
      </c>
      <c r="L59">
        <v>1425</v>
      </c>
      <c r="N59">
        <v>1013</v>
      </c>
      <c r="O59" t="s">
        <v>395</v>
      </c>
      <c r="P59" t="s">
        <v>395</v>
      </c>
      <c r="Q59">
        <v>1</v>
      </c>
      <c r="X59">
        <v>0.06</v>
      </c>
      <c r="Y59">
        <v>1031.73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2</v>
      </c>
      <c r="AI59">
        <v>73661421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73661437</v>
      </c>
      <c r="C60">
        <v>73661410</v>
      </c>
      <c r="D60">
        <v>49741203</v>
      </c>
      <c r="E60">
        <v>110</v>
      </c>
      <c r="F60">
        <v>1</v>
      </c>
      <c r="G60">
        <v>1</v>
      </c>
      <c r="H60">
        <v>3</v>
      </c>
      <c r="I60" t="s">
        <v>465</v>
      </c>
      <c r="J60" t="s">
        <v>3</v>
      </c>
      <c r="K60" t="s">
        <v>466</v>
      </c>
      <c r="L60">
        <v>1371</v>
      </c>
      <c r="N60">
        <v>1013</v>
      </c>
      <c r="O60" t="s">
        <v>41</v>
      </c>
      <c r="P60" t="s">
        <v>41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73661438</v>
      </c>
      <c r="C61">
        <v>73661410</v>
      </c>
      <c r="D61">
        <v>49741216</v>
      </c>
      <c r="E61">
        <v>110</v>
      </c>
      <c r="F61">
        <v>1</v>
      </c>
      <c r="G61">
        <v>1</v>
      </c>
      <c r="H61">
        <v>3</v>
      </c>
      <c r="I61" t="s">
        <v>478</v>
      </c>
      <c r="J61" t="s">
        <v>3</v>
      </c>
      <c r="K61" t="s">
        <v>479</v>
      </c>
      <c r="L61">
        <v>1346</v>
      </c>
      <c r="N61">
        <v>1009</v>
      </c>
      <c r="O61" t="s">
        <v>373</v>
      </c>
      <c r="P61" t="s">
        <v>373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73661439</v>
      </c>
      <c r="C62">
        <v>73661410</v>
      </c>
      <c r="D62">
        <v>49741226</v>
      </c>
      <c r="E62">
        <v>110</v>
      </c>
      <c r="F62">
        <v>1</v>
      </c>
      <c r="G62">
        <v>1</v>
      </c>
      <c r="H62">
        <v>3</v>
      </c>
      <c r="I62" t="s">
        <v>467</v>
      </c>
      <c r="J62" t="s">
        <v>3</v>
      </c>
      <c r="K62" t="s">
        <v>468</v>
      </c>
      <c r="L62">
        <v>1346</v>
      </c>
      <c r="N62">
        <v>1009</v>
      </c>
      <c r="O62" t="s">
        <v>373</v>
      </c>
      <c r="P62" t="s">
        <v>373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73661440</v>
      </c>
      <c r="C63">
        <v>73661410</v>
      </c>
      <c r="D63">
        <v>49741248</v>
      </c>
      <c r="E63">
        <v>110</v>
      </c>
      <c r="F63">
        <v>1</v>
      </c>
      <c r="G63">
        <v>1</v>
      </c>
      <c r="H63">
        <v>3</v>
      </c>
      <c r="I63" t="s">
        <v>480</v>
      </c>
      <c r="J63" t="s">
        <v>3</v>
      </c>
      <c r="K63" t="s">
        <v>481</v>
      </c>
      <c r="L63">
        <v>1371</v>
      </c>
      <c r="N63">
        <v>1013</v>
      </c>
      <c r="O63" t="s">
        <v>41</v>
      </c>
      <c r="P63" t="s">
        <v>41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73661441</v>
      </c>
      <c r="C64">
        <v>73661410</v>
      </c>
      <c r="D64">
        <v>49741252</v>
      </c>
      <c r="E64">
        <v>110</v>
      </c>
      <c r="F64">
        <v>1</v>
      </c>
      <c r="G64">
        <v>1</v>
      </c>
      <c r="H64">
        <v>3</v>
      </c>
      <c r="I64" t="s">
        <v>469</v>
      </c>
      <c r="J64" t="s">
        <v>3</v>
      </c>
      <c r="K64" t="s">
        <v>470</v>
      </c>
      <c r="L64">
        <v>1371</v>
      </c>
      <c r="N64">
        <v>1013</v>
      </c>
      <c r="O64" t="s">
        <v>41</v>
      </c>
      <c r="P64" t="s">
        <v>41</v>
      </c>
      <c r="Q64">
        <v>1</v>
      </c>
      <c r="X64">
        <v>0.1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73661458</v>
      </c>
      <c r="C65">
        <v>73661447</v>
      </c>
      <c r="D65">
        <v>49736647</v>
      </c>
      <c r="E65">
        <v>110</v>
      </c>
      <c r="F65">
        <v>1</v>
      </c>
      <c r="G65">
        <v>1</v>
      </c>
      <c r="H65">
        <v>1</v>
      </c>
      <c r="I65" t="s">
        <v>398</v>
      </c>
      <c r="J65" t="s">
        <v>3</v>
      </c>
      <c r="K65" t="s">
        <v>399</v>
      </c>
      <c r="L65">
        <v>1369</v>
      </c>
      <c r="N65">
        <v>1013</v>
      </c>
      <c r="O65" t="s">
        <v>400</v>
      </c>
      <c r="P65" t="s">
        <v>400</v>
      </c>
      <c r="Q65">
        <v>1</v>
      </c>
      <c r="X65">
        <v>0.99</v>
      </c>
      <c r="Y65">
        <v>0</v>
      </c>
      <c r="Z65">
        <v>0</v>
      </c>
      <c r="AA65">
        <v>0</v>
      </c>
      <c r="AB65">
        <v>382.5</v>
      </c>
      <c r="AC65">
        <v>0</v>
      </c>
      <c r="AD65">
        <v>1</v>
      </c>
      <c r="AE65">
        <v>1</v>
      </c>
      <c r="AF65" t="s">
        <v>3</v>
      </c>
      <c r="AG65">
        <v>0.99</v>
      </c>
      <c r="AH65">
        <v>2</v>
      </c>
      <c r="AI65">
        <v>73661448</v>
      </c>
      <c r="AJ65">
        <v>48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73661459</v>
      </c>
      <c r="C66">
        <v>73661447</v>
      </c>
      <c r="D66">
        <v>49736649</v>
      </c>
      <c r="E66">
        <v>110</v>
      </c>
      <c r="F66">
        <v>1</v>
      </c>
      <c r="G66">
        <v>1</v>
      </c>
      <c r="H66">
        <v>1</v>
      </c>
      <c r="I66" t="s">
        <v>401</v>
      </c>
      <c r="J66" t="s">
        <v>3</v>
      </c>
      <c r="K66" t="s">
        <v>402</v>
      </c>
      <c r="L66">
        <v>1369</v>
      </c>
      <c r="N66">
        <v>1013</v>
      </c>
      <c r="O66" t="s">
        <v>400</v>
      </c>
      <c r="P66" t="s">
        <v>400</v>
      </c>
      <c r="Q66">
        <v>1</v>
      </c>
      <c r="X66">
        <v>47.29</v>
      </c>
      <c r="Y66">
        <v>0</v>
      </c>
      <c r="Z66">
        <v>0</v>
      </c>
      <c r="AA66">
        <v>0</v>
      </c>
      <c r="AB66">
        <v>417.59</v>
      </c>
      <c r="AC66">
        <v>0</v>
      </c>
      <c r="AD66">
        <v>1</v>
      </c>
      <c r="AE66">
        <v>1</v>
      </c>
      <c r="AF66" t="s">
        <v>3</v>
      </c>
      <c r="AG66">
        <v>47.29</v>
      </c>
      <c r="AH66">
        <v>2</v>
      </c>
      <c r="AI66">
        <v>73661449</v>
      </c>
      <c r="AJ66">
        <v>49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73661460</v>
      </c>
      <c r="C67">
        <v>73661447</v>
      </c>
      <c r="D67">
        <v>49736653</v>
      </c>
      <c r="E67">
        <v>110</v>
      </c>
      <c r="F67">
        <v>1</v>
      </c>
      <c r="G67">
        <v>1</v>
      </c>
      <c r="H67">
        <v>1</v>
      </c>
      <c r="I67" t="s">
        <v>403</v>
      </c>
      <c r="J67" t="s">
        <v>3</v>
      </c>
      <c r="K67" t="s">
        <v>404</v>
      </c>
      <c r="L67">
        <v>1369</v>
      </c>
      <c r="N67">
        <v>1013</v>
      </c>
      <c r="O67" t="s">
        <v>400</v>
      </c>
      <c r="P67" t="s">
        <v>400</v>
      </c>
      <c r="Q67">
        <v>1</v>
      </c>
      <c r="X67">
        <v>23.42</v>
      </c>
      <c r="Y67">
        <v>0</v>
      </c>
      <c r="Z67">
        <v>0</v>
      </c>
      <c r="AA67">
        <v>0</v>
      </c>
      <c r="AB67">
        <v>470.23</v>
      </c>
      <c r="AC67">
        <v>0</v>
      </c>
      <c r="AD67">
        <v>1</v>
      </c>
      <c r="AE67">
        <v>1</v>
      </c>
      <c r="AF67" t="s">
        <v>3</v>
      </c>
      <c r="AG67">
        <v>23.42</v>
      </c>
      <c r="AH67">
        <v>2</v>
      </c>
      <c r="AI67">
        <v>73661450</v>
      </c>
      <c r="AJ67">
        <v>50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73661461</v>
      </c>
      <c r="C68">
        <v>73661447</v>
      </c>
      <c r="D68">
        <v>49736655</v>
      </c>
      <c r="E68">
        <v>110</v>
      </c>
      <c r="F68">
        <v>1</v>
      </c>
      <c r="G68">
        <v>1</v>
      </c>
      <c r="H68">
        <v>1</v>
      </c>
      <c r="I68" t="s">
        <v>405</v>
      </c>
      <c r="J68" t="s">
        <v>3</v>
      </c>
      <c r="K68" t="s">
        <v>406</v>
      </c>
      <c r="L68">
        <v>1369</v>
      </c>
      <c r="N68">
        <v>1013</v>
      </c>
      <c r="O68" t="s">
        <v>400</v>
      </c>
      <c r="P68" t="s">
        <v>400</v>
      </c>
      <c r="Q68">
        <v>1</v>
      </c>
      <c r="X68">
        <v>23.42</v>
      </c>
      <c r="Y68">
        <v>0</v>
      </c>
      <c r="Z68">
        <v>0</v>
      </c>
      <c r="AA68">
        <v>0</v>
      </c>
      <c r="AB68">
        <v>540.41999999999996</v>
      </c>
      <c r="AC68">
        <v>0</v>
      </c>
      <c r="AD68">
        <v>1</v>
      </c>
      <c r="AE68">
        <v>1</v>
      </c>
      <c r="AF68" t="s">
        <v>3</v>
      </c>
      <c r="AG68">
        <v>23.42</v>
      </c>
      <c r="AH68">
        <v>2</v>
      </c>
      <c r="AI68">
        <v>73661451</v>
      </c>
      <c r="AJ68">
        <v>51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73661462</v>
      </c>
      <c r="C69">
        <v>73661447</v>
      </c>
      <c r="D69">
        <v>49736687</v>
      </c>
      <c r="E69">
        <v>110</v>
      </c>
      <c r="F69">
        <v>1</v>
      </c>
      <c r="G69">
        <v>1</v>
      </c>
      <c r="H69">
        <v>1</v>
      </c>
      <c r="I69" t="s">
        <v>355</v>
      </c>
      <c r="J69" t="s">
        <v>3</v>
      </c>
      <c r="K69" t="s">
        <v>356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X69">
        <v>24.89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24.89</v>
      </c>
      <c r="AH69">
        <v>2</v>
      </c>
      <c r="AI69">
        <v>73661452</v>
      </c>
      <c r="AJ69">
        <v>52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73661463</v>
      </c>
      <c r="C70">
        <v>73661447</v>
      </c>
      <c r="D70">
        <v>49742709</v>
      </c>
      <c r="E70">
        <v>1</v>
      </c>
      <c r="F70">
        <v>1</v>
      </c>
      <c r="G70">
        <v>1</v>
      </c>
      <c r="H70">
        <v>2</v>
      </c>
      <c r="I70" t="s">
        <v>407</v>
      </c>
      <c r="J70" t="s">
        <v>408</v>
      </c>
      <c r="K70" t="s">
        <v>409</v>
      </c>
      <c r="L70">
        <v>1368</v>
      </c>
      <c r="N70">
        <v>1011</v>
      </c>
      <c r="O70" t="s">
        <v>360</v>
      </c>
      <c r="P70" t="s">
        <v>360</v>
      </c>
      <c r="Q70">
        <v>1</v>
      </c>
      <c r="X70">
        <v>0.75</v>
      </c>
      <c r="Y70">
        <v>0</v>
      </c>
      <c r="Z70">
        <v>1459.82</v>
      </c>
      <c r="AA70">
        <v>631.66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0.75</v>
      </c>
      <c r="AH70">
        <v>2</v>
      </c>
      <c r="AI70">
        <v>73661453</v>
      </c>
      <c r="AJ70">
        <v>53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73661464</v>
      </c>
      <c r="C71">
        <v>73661447</v>
      </c>
      <c r="D71">
        <v>49742843</v>
      </c>
      <c r="E71">
        <v>1</v>
      </c>
      <c r="F71">
        <v>1</v>
      </c>
      <c r="G71">
        <v>1</v>
      </c>
      <c r="H71">
        <v>2</v>
      </c>
      <c r="I71" t="s">
        <v>411</v>
      </c>
      <c r="J71" t="s">
        <v>412</v>
      </c>
      <c r="K71" t="s">
        <v>413</v>
      </c>
      <c r="L71">
        <v>1368</v>
      </c>
      <c r="N71">
        <v>1011</v>
      </c>
      <c r="O71" t="s">
        <v>360</v>
      </c>
      <c r="P71" t="s">
        <v>360</v>
      </c>
      <c r="Q71">
        <v>1</v>
      </c>
      <c r="X71">
        <v>0.81</v>
      </c>
      <c r="Y71">
        <v>0</v>
      </c>
      <c r="Z71">
        <v>15.15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0.81</v>
      </c>
      <c r="AH71">
        <v>2</v>
      </c>
      <c r="AI71">
        <v>73661454</v>
      </c>
      <c r="AJ71">
        <v>54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73661465</v>
      </c>
      <c r="C72">
        <v>73661447</v>
      </c>
      <c r="D72">
        <v>49742882</v>
      </c>
      <c r="E72">
        <v>1</v>
      </c>
      <c r="F72">
        <v>1</v>
      </c>
      <c r="G72">
        <v>1</v>
      </c>
      <c r="H72">
        <v>2</v>
      </c>
      <c r="I72" t="s">
        <v>414</v>
      </c>
      <c r="J72" t="s">
        <v>415</v>
      </c>
      <c r="K72" t="s">
        <v>416</v>
      </c>
      <c r="L72">
        <v>1368</v>
      </c>
      <c r="N72">
        <v>1011</v>
      </c>
      <c r="O72" t="s">
        <v>360</v>
      </c>
      <c r="P72" t="s">
        <v>360</v>
      </c>
      <c r="Q72">
        <v>1</v>
      </c>
      <c r="X72">
        <v>22.74</v>
      </c>
      <c r="Y72">
        <v>0</v>
      </c>
      <c r="Z72">
        <v>346.73</v>
      </c>
      <c r="AA72">
        <v>470.23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22.74</v>
      </c>
      <c r="AH72">
        <v>2</v>
      </c>
      <c r="AI72">
        <v>73661455</v>
      </c>
      <c r="AJ72">
        <v>55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73661466</v>
      </c>
      <c r="C73">
        <v>73661447</v>
      </c>
      <c r="D73">
        <v>49743586</v>
      </c>
      <c r="E73">
        <v>1</v>
      </c>
      <c r="F73">
        <v>1</v>
      </c>
      <c r="G73">
        <v>1</v>
      </c>
      <c r="H73">
        <v>2</v>
      </c>
      <c r="I73" t="s">
        <v>367</v>
      </c>
      <c r="J73" t="s">
        <v>368</v>
      </c>
      <c r="K73" t="s">
        <v>369</v>
      </c>
      <c r="L73">
        <v>1368</v>
      </c>
      <c r="N73">
        <v>1011</v>
      </c>
      <c r="O73" t="s">
        <v>360</v>
      </c>
      <c r="P73" t="s">
        <v>360</v>
      </c>
      <c r="Q73">
        <v>1</v>
      </c>
      <c r="X73">
        <v>0.59</v>
      </c>
      <c r="Y73">
        <v>0</v>
      </c>
      <c r="Z73">
        <v>477.92</v>
      </c>
      <c r="AA73">
        <v>470.23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0.59</v>
      </c>
      <c r="AH73">
        <v>2</v>
      </c>
      <c r="AI73">
        <v>73661456</v>
      </c>
      <c r="AJ73">
        <v>56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73661467</v>
      </c>
      <c r="C74">
        <v>73661447</v>
      </c>
      <c r="D74">
        <v>49743774</v>
      </c>
      <c r="E74">
        <v>1</v>
      </c>
      <c r="F74">
        <v>1</v>
      </c>
      <c r="G74">
        <v>1</v>
      </c>
      <c r="H74">
        <v>2</v>
      </c>
      <c r="I74" t="s">
        <v>417</v>
      </c>
      <c r="J74" t="s">
        <v>418</v>
      </c>
      <c r="K74" t="s">
        <v>419</v>
      </c>
      <c r="L74">
        <v>1368</v>
      </c>
      <c r="N74">
        <v>1011</v>
      </c>
      <c r="O74" t="s">
        <v>360</v>
      </c>
      <c r="P74" t="s">
        <v>360</v>
      </c>
      <c r="Q74">
        <v>1</v>
      </c>
      <c r="X74">
        <v>0.81</v>
      </c>
      <c r="Y74">
        <v>0</v>
      </c>
      <c r="Z74">
        <v>170.84</v>
      </c>
      <c r="AA74">
        <v>470.23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0.81</v>
      </c>
      <c r="AH74">
        <v>2</v>
      </c>
      <c r="AI74">
        <v>73661457</v>
      </c>
      <c r="AJ74">
        <v>57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73661468</v>
      </c>
      <c r="C75">
        <v>73661447</v>
      </c>
      <c r="D75">
        <v>49741022</v>
      </c>
      <c r="E75">
        <v>110</v>
      </c>
      <c r="F75">
        <v>1</v>
      </c>
      <c r="G75">
        <v>1</v>
      </c>
      <c r="H75">
        <v>3</v>
      </c>
      <c r="I75" t="s">
        <v>420</v>
      </c>
      <c r="J75" t="s">
        <v>3</v>
      </c>
      <c r="K75" t="s">
        <v>421</v>
      </c>
      <c r="L75">
        <v>1371</v>
      </c>
      <c r="N75">
        <v>1013</v>
      </c>
      <c r="O75" t="s">
        <v>41</v>
      </c>
      <c r="P75" t="s">
        <v>41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73661469</v>
      </c>
      <c r="C76">
        <v>73661447</v>
      </c>
      <c r="D76">
        <v>49741030</v>
      </c>
      <c r="E76">
        <v>110</v>
      </c>
      <c r="F76">
        <v>1</v>
      </c>
      <c r="G76">
        <v>1</v>
      </c>
      <c r="H76">
        <v>3</v>
      </c>
      <c r="I76" t="s">
        <v>422</v>
      </c>
      <c r="J76" t="s">
        <v>3</v>
      </c>
      <c r="K76" t="s">
        <v>423</v>
      </c>
      <c r="L76">
        <v>1371</v>
      </c>
      <c r="N76">
        <v>1013</v>
      </c>
      <c r="O76" t="s">
        <v>41</v>
      </c>
      <c r="P76" t="s">
        <v>41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73661470</v>
      </c>
      <c r="C77">
        <v>73661447</v>
      </c>
      <c r="D77">
        <v>49741167</v>
      </c>
      <c r="E77">
        <v>110</v>
      </c>
      <c r="F77">
        <v>1</v>
      </c>
      <c r="G77">
        <v>1</v>
      </c>
      <c r="H77">
        <v>3</v>
      </c>
      <c r="I77" t="s">
        <v>482</v>
      </c>
      <c r="J77" t="s">
        <v>3</v>
      </c>
      <c r="K77" t="s">
        <v>483</v>
      </c>
      <c r="L77">
        <v>1477</v>
      </c>
      <c r="N77">
        <v>1013</v>
      </c>
      <c r="O77" t="s">
        <v>99</v>
      </c>
      <c r="P77" t="s">
        <v>101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73661479</v>
      </c>
      <c r="C78">
        <v>73661471</v>
      </c>
      <c r="D78">
        <v>49736649</v>
      </c>
      <c r="E78">
        <v>110</v>
      </c>
      <c r="F78">
        <v>1</v>
      </c>
      <c r="G78">
        <v>1</v>
      </c>
      <c r="H78">
        <v>1</v>
      </c>
      <c r="I78" t="s">
        <v>401</v>
      </c>
      <c r="J78" t="s">
        <v>3</v>
      </c>
      <c r="K78" t="s">
        <v>402</v>
      </c>
      <c r="L78">
        <v>1369</v>
      </c>
      <c r="N78">
        <v>1013</v>
      </c>
      <c r="O78" t="s">
        <v>400</v>
      </c>
      <c r="P78" t="s">
        <v>400</v>
      </c>
      <c r="Q78">
        <v>1</v>
      </c>
      <c r="X78">
        <v>0.91</v>
      </c>
      <c r="Y78">
        <v>0</v>
      </c>
      <c r="Z78">
        <v>0</v>
      </c>
      <c r="AA78">
        <v>0</v>
      </c>
      <c r="AB78">
        <v>417.59</v>
      </c>
      <c r="AC78">
        <v>0</v>
      </c>
      <c r="AD78">
        <v>1</v>
      </c>
      <c r="AE78">
        <v>1</v>
      </c>
      <c r="AF78" t="s">
        <v>3</v>
      </c>
      <c r="AG78">
        <v>0.91</v>
      </c>
      <c r="AH78">
        <v>2</v>
      </c>
      <c r="AI78">
        <v>73661472</v>
      </c>
      <c r="AJ78">
        <v>58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73661480</v>
      </c>
      <c r="C79">
        <v>73661471</v>
      </c>
      <c r="D79">
        <v>49736653</v>
      </c>
      <c r="E79">
        <v>110</v>
      </c>
      <c r="F79">
        <v>1</v>
      </c>
      <c r="G79">
        <v>1</v>
      </c>
      <c r="H79">
        <v>1</v>
      </c>
      <c r="I79" t="s">
        <v>403</v>
      </c>
      <c r="J79" t="s">
        <v>3</v>
      </c>
      <c r="K79" t="s">
        <v>404</v>
      </c>
      <c r="L79">
        <v>1369</v>
      </c>
      <c r="N79">
        <v>1013</v>
      </c>
      <c r="O79" t="s">
        <v>400</v>
      </c>
      <c r="P79" t="s">
        <v>400</v>
      </c>
      <c r="Q79">
        <v>1</v>
      </c>
      <c r="X79">
        <v>0.45</v>
      </c>
      <c r="Y79">
        <v>0</v>
      </c>
      <c r="Z79">
        <v>0</v>
      </c>
      <c r="AA79">
        <v>0</v>
      </c>
      <c r="AB79">
        <v>470.23</v>
      </c>
      <c r="AC79">
        <v>0</v>
      </c>
      <c r="AD79">
        <v>1</v>
      </c>
      <c r="AE79">
        <v>1</v>
      </c>
      <c r="AF79" t="s">
        <v>3</v>
      </c>
      <c r="AG79">
        <v>0.45</v>
      </c>
      <c r="AH79">
        <v>2</v>
      </c>
      <c r="AI79">
        <v>73661473</v>
      </c>
      <c r="AJ79">
        <v>59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73661481</v>
      </c>
      <c r="C80">
        <v>73661471</v>
      </c>
      <c r="D80">
        <v>49736655</v>
      </c>
      <c r="E80">
        <v>110</v>
      </c>
      <c r="F80">
        <v>1</v>
      </c>
      <c r="G80">
        <v>1</v>
      </c>
      <c r="H80">
        <v>1</v>
      </c>
      <c r="I80" t="s">
        <v>405</v>
      </c>
      <c r="J80" t="s">
        <v>3</v>
      </c>
      <c r="K80" t="s">
        <v>406</v>
      </c>
      <c r="L80">
        <v>1369</v>
      </c>
      <c r="N80">
        <v>1013</v>
      </c>
      <c r="O80" t="s">
        <v>400</v>
      </c>
      <c r="P80" t="s">
        <v>400</v>
      </c>
      <c r="Q80">
        <v>1</v>
      </c>
      <c r="X80">
        <v>0.45</v>
      </c>
      <c r="Y80">
        <v>0</v>
      </c>
      <c r="Z80">
        <v>0</v>
      </c>
      <c r="AA80">
        <v>0</v>
      </c>
      <c r="AB80">
        <v>540.41999999999996</v>
      </c>
      <c r="AC80">
        <v>0</v>
      </c>
      <c r="AD80">
        <v>1</v>
      </c>
      <c r="AE80">
        <v>1</v>
      </c>
      <c r="AF80" t="s">
        <v>3</v>
      </c>
      <c r="AG80">
        <v>0.45</v>
      </c>
      <c r="AH80">
        <v>2</v>
      </c>
      <c r="AI80">
        <v>73661474</v>
      </c>
      <c r="AJ80">
        <v>60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73661482</v>
      </c>
      <c r="C81">
        <v>73661471</v>
      </c>
      <c r="D81">
        <v>49736687</v>
      </c>
      <c r="E81">
        <v>110</v>
      </c>
      <c r="F81">
        <v>1</v>
      </c>
      <c r="G81">
        <v>1</v>
      </c>
      <c r="H81">
        <v>1</v>
      </c>
      <c r="I81" t="s">
        <v>355</v>
      </c>
      <c r="J81" t="s">
        <v>3</v>
      </c>
      <c r="K81" t="s">
        <v>356</v>
      </c>
      <c r="L81">
        <v>1191</v>
      </c>
      <c r="N81">
        <v>1013</v>
      </c>
      <c r="O81" t="s">
        <v>350</v>
      </c>
      <c r="P81" t="s">
        <v>350</v>
      </c>
      <c r="Q81">
        <v>1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0.44</v>
      </c>
      <c r="AH81">
        <v>2</v>
      </c>
      <c r="AI81">
        <v>73661475</v>
      </c>
      <c r="AJ81">
        <v>61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73661483</v>
      </c>
      <c r="C82">
        <v>73661471</v>
      </c>
      <c r="D82">
        <v>49742882</v>
      </c>
      <c r="E82">
        <v>1</v>
      </c>
      <c r="F82">
        <v>1</v>
      </c>
      <c r="G82">
        <v>1</v>
      </c>
      <c r="H82">
        <v>2</v>
      </c>
      <c r="I82" t="s">
        <v>414</v>
      </c>
      <c r="J82" t="s">
        <v>415</v>
      </c>
      <c r="K82" t="s">
        <v>416</v>
      </c>
      <c r="L82">
        <v>1368</v>
      </c>
      <c r="N82">
        <v>1011</v>
      </c>
      <c r="O82" t="s">
        <v>360</v>
      </c>
      <c r="P82" t="s">
        <v>360</v>
      </c>
      <c r="Q82">
        <v>1</v>
      </c>
      <c r="X82">
        <v>0.44</v>
      </c>
      <c r="Y82">
        <v>0</v>
      </c>
      <c r="Z82">
        <v>346.73</v>
      </c>
      <c r="AA82">
        <v>470.23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0.44</v>
      </c>
      <c r="AH82">
        <v>2</v>
      </c>
      <c r="AI82">
        <v>73661476</v>
      </c>
      <c r="AJ82">
        <v>62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73661484</v>
      </c>
      <c r="C83">
        <v>73661471</v>
      </c>
      <c r="D83">
        <v>49741022</v>
      </c>
      <c r="E83">
        <v>110</v>
      </c>
      <c r="F83">
        <v>1</v>
      </c>
      <c r="G83">
        <v>1</v>
      </c>
      <c r="H83">
        <v>3</v>
      </c>
      <c r="I83" t="s">
        <v>420</v>
      </c>
      <c r="J83" t="s">
        <v>3</v>
      </c>
      <c r="K83" t="s">
        <v>421</v>
      </c>
      <c r="L83">
        <v>1371</v>
      </c>
      <c r="N83">
        <v>1013</v>
      </c>
      <c r="O83" t="s">
        <v>41</v>
      </c>
      <c r="P83" t="s">
        <v>41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73661477</v>
      </c>
      <c r="AJ83">
        <v>63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73661485</v>
      </c>
      <c r="C84">
        <v>73661471</v>
      </c>
      <c r="D84">
        <v>49741030</v>
      </c>
      <c r="E84">
        <v>110</v>
      </c>
      <c r="F84">
        <v>1</v>
      </c>
      <c r="G84">
        <v>1</v>
      </c>
      <c r="H84">
        <v>3</v>
      </c>
      <c r="I84" t="s">
        <v>422</v>
      </c>
      <c r="J84" t="s">
        <v>3</v>
      </c>
      <c r="K84" t="s">
        <v>423</v>
      </c>
      <c r="L84">
        <v>1371</v>
      </c>
      <c r="N84">
        <v>1013</v>
      </c>
      <c r="O84" t="s">
        <v>41</v>
      </c>
      <c r="P84" t="s">
        <v>41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73661478</v>
      </c>
      <c r="AJ84">
        <v>64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73661505</v>
      </c>
      <c r="C85">
        <v>73661494</v>
      </c>
      <c r="D85">
        <v>49736493</v>
      </c>
      <c r="E85">
        <v>110</v>
      </c>
      <c r="F85">
        <v>1</v>
      </c>
      <c r="G85">
        <v>1</v>
      </c>
      <c r="H85">
        <v>1</v>
      </c>
      <c r="I85" t="s">
        <v>424</v>
      </c>
      <c r="J85" t="s">
        <v>3</v>
      </c>
      <c r="K85" t="s">
        <v>425</v>
      </c>
      <c r="L85">
        <v>1191</v>
      </c>
      <c r="N85">
        <v>1013</v>
      </c>
      <c r="O85" t="s">
        <v>350</v>
      </c>
      <c r="P85" t="s">
        <v>350</v>
      </c>
      <c r="Q85">
        <v>1</v>
      </c>
      <c r="X85">
        <v>25.5</v>
      </c>
      <c r="Y85">
        <v>0</v>
      </c>
      <c r="Z85">
        <v>0</v>
      </c>
      <c r="AA85">
        <v>0</v>
      </c>
      <c r="AB85">
        <v>428.12</v>
      </c>
      <c r="AC85">
        <v>0</v>
      </c>
      <c r="AD85">
        <v>1</v>
      </c>
      <c r="AE85">
        <v>1</v>
      </c>
      <c r="AF85" t="s">
        <v>3</v>
      </c>
      <c r="AG85">
        <v>25.5</v>
      </c>
      <c r="AH85">
        <v>2</v>
      </c>
      <c r="AI85">
        <v>73661495</v>
      </c>
      <c r="AJ85">
        <v>65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73661506</v>
      </c>
      <c r="C86">
        <v>73661494</v>
      </c>
      <c r="D86">
        <v>49736687</v>
      </c>
      <c r="E86">
        <v>110</v>
      </c>
      <c r="F86">
        <v>1</v>
      </c>
      <c r="G86">
        <v>1</v>
      </c>
      <c r="H86">
        <v>1</v>
      </c>
      <c r="I86" t="s">
        <v>355</v>
      </c>
      <c r="J86" t="s">
        <v>3</v>
      </c>
      <c r="K86" t="s">
        <v>356</v>
      </c>
      <c r="L86">
        <v>1191</v>
      </c>
      <c r="N86">
        <v>1013</v>
      </c>
      <c r="O86" t="s">
        <v>350</v>
      </c>
      <c r="P86" t="s">
        <v>350</v>
      </c>
      <c r="Q86">
        <v>1</v>
      </c>
      <c r="X86">
        <v>0.06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0.06</v>
      </c>
      <c r="AH86">
        <v>2</v>
      </c>
      <c r="AI86">
        <v>73661496</v>
      </c>
      <c r="AJ86">
        <v>66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73661507</v>
      </c>
      <c r="C87">
        <v>73661494</v>
      </c>
      <c r="D87">
        <v>49742895</v>
      </c>
      <c r="E87">
        <v>1</v>
      </c>
      <c r="F87">
        <v>1</v>
      </c>
      <c r="G87">
        <v>1</v>
      </c>
      <c r="H87">
        <v>2</v>
      </c>
      <c r="I87" t="s">
        <v>426</v>
      </c>
      <c r="J87" t="s">
        <v>427</v>
      </c>
      <c r="K87" t="s">
        <v>428</v>
      </c>
      <c r="L87">
        <v>1368</v>
      </c>
      <c r="N87">
        <v>1011</v>
      </c>
      <c r="O87" t="s">
        <v>360</v>
      </c>
      <c r="P87" t="s">
        <v>360</v>
      </c>
      <c r="Q87">
        <v>1</v>
      </c>
      <c r="X87">
        <v>0.01</v>
      </c>
      <c r="Y87">
        <v>0</v>
      </c>
      <c r="Z87">
        <v>37.32</v>
      </c>
      <c r="AA87">
        <v>417.59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73661497</v>
      </c>
      <c r="AJ87">
        <v>67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73661508</v>
      </c>
      <c r="C88">
        <v>73661494</v>
      </c>
      <c r="D88">
        <v>49743586</v>
      </c>
      <c r="E88">
        <v>1</v>
      </c>
      <c r="F88">
        <v>1</v>
      </c>
      <c r="G88">
        <v>1</v>
      </c>
      <c r="H88">
        <v>2</v>
      </c>
      <c r="I88" t="s">
        <v>367</v>
      </c>
      <c r="J88" t="s">
        <v>368</v>
      </c>
      <c r="K88" t="s">
        <v>369</v>
      </c>
      <c r="L88">
        <v>1368</v>
      </c>
      <c r="N88">
        <v>1011</v>
      </c>
      <c r="O88" t="s">
        <v>360</v>
      </c>
      <c r="P88" t="s">
        <v>360</v>
      </c>
      <c r="Q88">
        <v>1</v>
      </c>
      <c r="X88">
        <v>0.05</v>
      </c>
      <c r="Y88">
        <v>0</v>
      </c>
      <c r="Z88">
        <v>477.92</v>
      </c>
      <c r="AA88">
        <v>470.23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0.05</v>
      </c>
      <c r="AH88">
        <v>2</v>
      </c>
      <c r="AI88">
        <v>73661498</v>
      </c>
      <c r="AJ88">
        <v>68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73661509</v>
      </c>
      <c r="C89">
        <v>73661494</v>
      </c>
      <c r="D89">
        <v>49809381</v>
      </c>
      <c r="E89">
        <v>1</v>
      </c>
      <c r="F89">
        <v>1</v>
      </c>
      <c r="G89">
        <v>1</v>
      </c>
      <c r="H89">
        <v>3</v>
      </c>
      <c r="I89" t="s">
        <v>430</v>
      </c>
      <c r="J89" t="s">
        <v>431</v>
      </c>
      <c r="K89" t="s">
        <v>432</v>
      </c>
      <c r="L89">
        <v>1346</v>
      </c>
      <c r="N89">
        <v>1009</v>
      </c>
      <c r="O89" t="s">
        <v>373</v>
      </c>
      <c r="P89" t="s">
        <v>373</v>
      </c>
      <c r="Q89">
        <v>1</v>
      </c>
      <c r="X89">
        <v>0.24</v>
      </c>
      <c r="Y89">
        <v>2507.62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0.24</v>
      </c>
      <c r="AH89">
        <v>2</v>
      </c>
      <c r="AI89">
        <v>73661499</v>
      </c>
      <c r="AJ89">
        <v>69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ROW(Source!A51)</f>
        <v>51</v>
      </c>
      <c r="B90">
        <v>73661510</v>
      </c>
      <c r="C90">
        <v>73661494</v>
      </c>
      <c r="D90">
        <v>49810868</v>
      </c>
      <c r="E90">
        <v>1</v>
      </c>
      <c r="F90">
        <v>1</v>
      </c>
      <c r="G90">
        <v>1</v>
      </c>
      <c r="H90">
        <v>3</v>
      </c>
      <c r="I90" t="s">
        <v>433</v>
      </c>
      <c r="J90" t="s">
        <v>434</v>
      </c>
      <c r="K90" t="s">
        <v>435</v>
      </c>
      <c r="L90">
        <v>1327</v>
      </c>
      <c r="N90">
        <v>1005</v>
      </c>
      <c r="O90" t="s">
        <v>436</v>
      </c>
      <c r="P90" t="s">
        <v>436</v>
      </c>
      <c r="Q90">
        <v>1</v>
      </c>
      <c r="X90">
        <v>0.8</v>
      </c>
      <c r="Y90">
        <v>531.44000000000005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0.8</v>
      </c>
      <c r="AH90">
        <v>2</v>
      </c>
      <c r="AI90">
        <v>73661500</v>
      </c>
      <c r="AJ90">
        <v>70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ROW(Source!A51)</f>
        <v>51</v>
      </c>
      <c r="B91">
        <v>73661511</v>
      </c>
      <c r="C91">
        <v>73661494</v>
      </c>
      <c r="D91">
        <v>49811199</v>
      </c>
      <c r="E91">
        <v>1</v>
      </c>
      <c r="F91">
        <v>1</v>
      </c>
      <c r="G91">
        <v>1</v>
      </c>
      <c r="H91">
        <v>3</v>
      </c>
      <c r="I91" t="s">
        <v>377</v>
      </c>
      <c r="J91" t="s">
        <v>378</v>
      </c>
      <c r="K91" t="s">
        <v>379</v>
      </c>
      <c r="L91">
        <v>1346</v>
      </c>
      <c r="N91">
        <v>1009</v>
      </c>
      <c r="O91" t="s">
        <v>373</v>
      </c>
      <c r="P91" t="s">
        <v>373</v>
      </c>
      <c r="Q91">
        <v>1</v>
      </c>
      <c r="X91">
        <v>0.33</v>
      </c>
      <c r="Y91">
        <v>56.11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0.33</v>
      </c>
      <c r="AH91">
        <v>2</v>
      </c>
      <c r="AI91">
        <v>73661501</v>
      </c>
      <c r="AJ91">
        <v>71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ROW(Source!A51)</f>
        <v>51</v>
      </c>
      <c r="B92">
        <v>73661512</v>
      </c>
      <c r="C92">
        <v>73661494</v>
      </c>
      <c r="D92">
        <v>49740130</v>
      </c>
      <c r="E92">
        <v>110</v>
      </c>
      <c r="F92">
        <v>1</v>
      </c>
      <c r="G92">
        <v>1</v>
      </c>
      <c r="H92">
        <v>3</v>
      </c>
      <c r="I92" t="s">
        <v>437</v>
      </c>
      <c r="J92" t="s">
        <v>3</v>
      </c>
      <c r="K92" t="s">
        <v>438</v>
      </c>
      <c r="L92">
        <v>1348</v>
      </c>
      <c r="N92">
        <v>1009</v>
      </c>
      <c r="O92" t="s">
        <v>188</v>
      </c>
      <c r="P92" t="s">
        <v>188</v>
      </c>
      <c r="Q92">
        <v>1000</v>
      </c>
      <c r="X92">
        <v>2.7E-2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2.7E-2</v>
      </c>
      <c r="AH92">
        <v>2</v>
      </c>
      <c r="AI92">
        <v>73661502</v>
      </c>
      <c r="AJ92">
        <v>72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73661513</v>
      </c>
      <c r="C93">
        <v>73661494</v>
      </c>
      <c r="D93">
        <v>49826492</v>
      </c>
      <c r="E93">
        <v>1</v>
      </c>
      <c r="F93">
        <v>1</v>
      </c>
      <c r="G93">
        <v>1</v>
      </c>
      <c r="H93">
        <v>3</v>
      </c>
      <c r="I93" t="s">
        <v>439</v>
      </c>
      <c r="J93" t="s">
        <v>440</v>
      </c>
      <c r="K93" t="s">
        <v>441</v>
      </c>
      <c r="L93">
        <v>1348</v>
      </c>
      <c r="N93">
        <v>1009</v>
      </c>
      <c r="O93" t="s">
        <v>188</v>
      </c>
      <c r="P93" t="s">
        <v>188</v>
      </c>
      <c r="Q93">
        <v>1000</v>
      </c>
      <c r="X93">
        <v>8.3999999999999995E-3</v>
      </c>
      <c r="Y93">
        <v>65007.69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8.3999999999999995E-3</v>
      </c>
      <c r="AH93">
        <v>2</v>
      </c>
      <c r="AI93">
        <v>73661503</v>
      </c>
      <c r="AJ93">
        <v>73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73661514</v>
      </c>
      <c r="C94">
        <v>73661494</v>
      </c>
      <c r="D94">
        <v>49826641</v>
      </c>
      <c r="E94">
        <v>1</v>
      </c>
      <c r="F94">
        <v>1</v>
      </c>
      <c r="G94">
        <v>1</v>
      </c>
      <c r="H94">
        <v>3</v>
      </c>
      <c r="I94" t="s">
        <v>442</v>
      </c>
      <c r="J94" t="s">
        <v>443</v>
      </c>
      <c r="K94" t="s">
        <v>444</v>
      </c>
      <c r="L94">
        <v>1348</v>
      </c>
      <c r="N94">
        <v>1009</v>
      </c>
      <c r="O94" t="s">
        <v>188</v>
      </c>
      <c r="P94" t="s">
        <v>188</v>
      </c>
      <c r="Q94">
        <v>1000</v>
      </c>
      <c r="X94">
        <v>5.0000000000000001E-3</v>
      </c>
      <c r="Y94">
        <v>24995.33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5.0000000000000001E-3</v>
      </c>
      <c r="AH94">
        <v>2</v>
      </c>
      <c r="AI94">
        <v>73661504</v>
      </c>
      <c r="AJ94">
        <v>74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ROW(Source!A87)</f>
        <v>87</v>
      </c>
      <c r="B95">
        <v>73661517</v>
      </c>
      <c r="C95">
        <v>73661515</v>
      </c>
      <c r="D95">
        <v>48936703</v>
      </c>
      <c r="E95">
        <v>109</v>
      </c>
      <c r="F95">
        <v>1</v>
      </c>
      <c r="G95">
        <v>1</v>
      </c>
      <c r="H95">
        <v>1</v>
      </c>
      <c r="I95" t="s">
        <v>348</v>
      </c>
      <c r="J95" t="s">
        <v>3</v>
      </c>
      <c r="K95" t="s">
        <v>349</v>
      </c>
      <c r="L95">
        <v>1191</v>
      </c>
      <c r="N95">
        <v>1013</v>
      </c>
      <c r="O95" t="s">
        <v>350</v>
      </c>
      <c r="P95" t="s">
        <v>350</v>
      </c>
      <c r="Q95">
        <v>1</v>
      </c>
      <c r="X95">
        <v>154</v>
      </c>
      <c r="Y95">
        <v>0</v>
      </c>
      <c r="Z95">
        <v>0</v>
      </c>
      <c r="AA95">
        <v>0</v>
      </c>
      <c r="AB95">
        <v>382.5</v>
      </c>
      <c r="AC95">
        <v>0</v>
      </c>
      <c r="AD95">
        <v>1</v>
      </c>
      <c r="AE95">
        <v>1</v>
      </c>
      <c r="AF95" t="s">
        <v>3</v>
      </c>
      <c r="AG95">
        <v>154</v>
      </c>
      <c r="AH95">
        <v>2</v>
      </c>
      <c r="AI95">
        <v>73661516</v>
      </c>
      <c r="AJ95">
        <v>75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ROW(Source!A88)</f>
        <v>88</v>
      </c>
      <c r="B96">
        <v>73661527</v>
      </c>
      <c r="C96">
        <v>73661518</v>
      </c>
      <c r="D96">
        <v>49736509</v>
      </c>
      <c r="E96">
        <v>110</v>
      </c>
      <c r="F96">
        <v>1</v>
      </c>
      <c r="G96">
        <v>1</v>
      </c>
      <c r="H96">
        <v>1</v>
      </c>
      <c r="I96" t="s">
        <v>445</v>
      </c>
      <c r="J96" t="s">
        <v>3</v>
      </c>
      <c r="K96" t="s">
        <v>446</v>
      </c>
      <c r="L96">
        <v>1191</v>
      </c>
      <c r="N96">
        <v>1013</v>
      </c>
      <c r="O96" t="s">
        <v>350</v>
      </c>
      <c r="P96" t="s">
        <v>350</v>
      </c>
      <c r="Q96">
        <v>1</v>
      </c>
      <c r="X96">
        <v>14.4</v>
      </c>
      <c r="Y96">
        <v>0</v>
      </c>
      <c r="Z96">
        <v>0</v>
      </c>
      <c r="AA96">
        <v>0</v>
      </c>
      <c r="AB96">
        <v>459.71</v>
      </c>
      <c r="AC96">
        <v>0</v>
      </c>
      <c r="AD96">
        <v>1</v>
      </c>
      <c r="AE96">
        <v>1</v>
      </c>
      <c r="AF96" t="s">
        <v>3</v>
      </c>
      <c r="AG96">
        <v>14.4</v>
      </c>
      <c r="AH96">
        <v>2</v>
      </c>
      <c r="AI96">
        <v>73661519</v>
      </c>
      <c r="AJ96">
        <v>76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ROW(Source!A88)</f>
        <v>88</v>
      </c>
      <c r="B97">
        <v>73661528</v>
      </c>
      <c r="C97">
        <v>73661518</v>
      </c>
      <c r="D97">
        <v>49736687</v>
      </c>
      <c r="E97">
        <v>110</v>
      </c>
      <c r="F97">
        <v>1</v>
      </c>
      <c r="G97">
        <v>1</v>
      </c>
      <c r="H97">
        <v>1</v>
      </c>
      <c r="I97" t="s">
        <v>355</v>
      </c>
      <c r="J97" t="s">
        <v>3</v>
      </c>
      <c r="K97" t="s">
        <v>356</v>
      </c>
      <c r="L97">
        <v>1191</v>
      </c>
      <c r="N97">
        <v>1013</v>
      </c>
      <c r="O97" t="s">
        <v>350</v>
      </c>
      <c r="P97" t="s">
        <v>350</v>
      </c>
      <c r="Q97">
        <v>1</v>
      </c>
      <c r="X97">
        <v>0.4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0.4</v>
      </c>
      <c r="AH97">
        <v>2</v>
      </c>
      <c r="AI97">
        <v>73661520</v>
      </c>
      <c r="AJ97">
        <v>77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ROW(Source!A88)</f>
        <v>88</v>
      </c>
      <c r="B98">
        <v>73661529</v>
      </c>
      <c r="C98">
        <v>73661518</v>
      </c>
      <c r="D98">
        <v>49742709</v>
      </c>
      <c r="E98">
        <v>1</v>
      </c>
      <c r="F98">
        <v>1</v>
      </c>
      <c r="G98">
        <v>1</v>
      </c>
      <c r="H98">
        <v>2</v>
      </c>
      <c r="I98" t="s">
        <v>407</v>
      </c>
      <c r="J98" t="s">
        <v>408</v>
      </c>
      <c r="K98" t="s">
        <v>409</v>
      </c>
      <c r="L98">
        <v>1368</v>
      </c>
      <c r="N98">
        <v>1011</v>
      </c>
      <c r="O98" t="s">
        <v>360</v>
      </c>
      <c r="P98" t="s">
        <v>360</v>
      </c>
      <c r="Q98">
        <v>1</v>
      </c>
      <c r="X98">
        <v>0.2</v>
      </c>
      <c r="Y98">
        <v>0</v>
      </c>
      <c r="Z98">
        <v>1459.82</v>
      </c>
      <c r="AA98">
        <v>631.66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</v>
      </c>
      <c r="AH98">
        <v>2</v>
      </c>
      <c r="AI98">
        <v>73661521</v>
      </c>
      <c r="AJ98">
        <v>78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ROW(Source!A88)</f>
        <v>88</v>
      </c>
      <c r="B99">
        <v>73661530</v>
      </c>
      <c r="C99">
        <v>73661518</v>
      </c>
      <c r="D99">
        <v>49743586</v>
      </c>
      <c r="E99">
        <v>1</v>
      </c>
      <c r="F99">
        <v>1</v>
      </c>
      <c r="G99">
        <v>1</v>
      </c>
      <c r="H99">
        <v>2</v>
      </c>
      <c r="I99" t="s">
        <v>367</v>
      </c>
      <c r="J99" t="s">
        <v>368</v>
      </c>
      <c r="K99" t="s">
        <v>369</v>
      </c>
      <c r="L99">
        <v>1368</v>
      </c>
      <c r="N99">
        <v>1011</v>
      </c>
      <c r="O99" t="s">
        <v>360</v>
      </c>
      <c r="P99" t="s">
        <v>360</v>
      </c>
      <c r="Q99">
        <v>1</v>
      </c>
      <c r="X99">
        <v>0.2</v>
      </c>
      <c r="Y99">
        <v>0</v>
      </c>
      <c r="Z99">
        <v>477.92</v>
      </c>
      <c r="AA99">
        <v>470.23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</v>
      </c>
      <c r="AH99">
        <v>2</v>
      </c>
      <c r="AI99">
        <v>73661522</v>
      </c>
      <c r="AJ99">
        <v>79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ROW(Source!A88)</f>
        <v>88</v>
      </c>
      <c r="B100">
        <v>73661531</v>
      </c>
      <c r="C100">
        <v>73661518</v>
      </c>
      <c r="D100">
        <v>49743772</v>
      </c>
      <c r="E100">
        <v>1</v>
      </c>
      <c r="F100">
        <v>1</v>
      </c>
      <c r="G100">
        <v>1</v>
      </c>
      <c r="H100">
        <v>2</v>
      </c>
      <c r="I100" t="s">
        <v>447</v>
      </c>
      <c r="J100" t="s">
        <v>448</v>
      </c>
      <c r="K100" t="s">
        <v>449</v>
      </c>
      <c r="L100">
        <v>1368</v>
      </c>
      <c r="N100">
        <v>1011</v>
      </c>
      <c r="O100" t="s">
        <v>360</v>
      </c>
      <c r="P100" t="s">
        <v>360</v>
      </c>
      <c r="Q100">
        <v>1</v>
      </c>
      <c r="X100">
        <v>2.7</v>
      </c>
      <c r="Y100">
        <v>0</v>
      </c>
      <c r="Z100">
        <v>26.91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2.7</v>
      </c>
      <c r="AH100">
        <v>2</v>
      </c>
      <c r="AI100">
        <v>73661523</v>
      </c>
      <c r="AJ100">
        <v>80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ROW(Source!A88)</f>
        <v>88</v>
      </c>
      <c r="B101">
        <v>73661532</v>
      </c>
      <c r="C101">
        <v>73661518</v>
      </c>
      <c r="D101">
        <v>49809530</v>
      </c>
      <c r="E101">
        <v>1</v>
      </c>
      <c r="F101">
        <v>1</v>
      </c>
      <c r="G101">
        <v>1</v>
      </c>
      <c r="H101">
        <v>3</v>
      </c>
      <c r="I101" t="s">
        <v>450</v>
      </c>
      <c r="J101" t="s">
        <v>451</v>
      </c>
      <c r="K101" t="s">
        <v>452</v>
      </c>
      <c r="L101">
        <v>1346</v>
      </c>
      <c r="N101">
        <v>1009</v>
      </c>
      <c r="O101" t="s">
        <v>373</v>
      </c>
      <c r="P101" t="s">
        <v>373</v>
      </c>
      <c r="Q101">
        <v>1</v>
      </c>
      <c r="X101">
        <v>0.9</v>
      </c>
      <c r="Y101">
        <v>155.63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0.9</v>
      </c>
      <c r="AH101">
        <v>2</v>
      </c>
      <c r="AI101">
        <v>73661524</v>
      </c>
      <c r="AJ101">
        <v>81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ROW(Source!A88)</f>
        <v>88</v>
      </c>
      <c r="B102">
        <v>73661533</v>
      </c>
      <c r="C102">
        <v>73661518</v>
      </c>
      <c r="D102">
        <v>49826179</v>
      </c>
      <c r="E102">
        <v>1</v>
      </c>
      <c r="F102">
        <v>1</v>
      </c>
      <c r="G102">
        <v>1</v>
      </c>
      <c r="H102">
        <v>3</v>
      </c>
      <c r="I102" t="s">
        <v>453</v>
      </c>
      <c r="J102" t="s">
        <v>454</v>
      </c>
      <c r="K102" t="s">
        <v>455</v>
      </c>
      <c r="L102">
        <v>1346</v>
      </c>
      <c r="N102">
        <v>1009</v>
      </c>
      <c r="O102" t="s">
        <v>373</v>
      </c>
      <c r="P102" t="s">
        <v>373</v>
      </c>
      <c r="Q102">
        <v>1</v>
      </c>
      <c r="X102">
        <v>3.7</v>
      </c>
      <c r="Y102">
        <v>911.56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3.7</v>
      </c>
      <c r="AH102">
        <v>2</v>
      </c>
      <c r="AI102">
        <v>73661525</v>
      </c>
      <c r="AJ102">
        <v>82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ROW(Source!A88)</f>
        <v>88</v>
      </c>
      <c r="B103">
        <v>73661534</v>
      </c>
      <c r="C103">
        <v>73661518</v>
      </c>
      <c r="D103">
        <v>49742067</v>
      </c>
      <c r="E103">
        <v>110</v>
      </c>
      <c r="F103">
        <v>1</v>
      </c>
      <c r="G103">
        <v>1</v>
      </c>
      <c r="H103">
        <v>3</v>
      </c>
      <c r="I103" t="s">
        <v>456</v>
      </c>
      <c r="J103" t="s">
        <v>3</v>
      </c>
      <c r="K103" t="s">
        <v>457</v>
      </c>
      <c r="L103">
        <v>3277935</v>
      </c>
      <c r="N103">
        <v>1013</v>
      </c>
      <c r="O103" t="s">
        <v>458</v>
      </c>
      <c r="P103" t="s">
        <v>458</v>
      </c>
      <c r="Q103">
        <v>1</v>
      </c>
      <c r="X103">
        <v>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</v>
      </c>
      <c r="AH103">
        <v>2</v>
      </c>
      <c r="AI103">
        <v>73661526</v>
      </c>
      <c r="AJ103">
        <v>83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ROW(Source!A90)</f>
        <v>90</v>
      </c>
      <c r="B104">
        <v>73661545</v>
      </c>
      <c r="C104">
        <v>73661536</v>
      </c>
      <c r="D104">
        <v>49736509</v>
      </c>
      <c r="E104">
        <v>110</v>
      </c>
      <c r="F104">
        <v>1</v>
      </c>
      <c r="G104">
        <v>1</v>
      </c>
      <c r="H104">
        <v>1</v>
      </c>
      <c r="I104" t="s">
        <v>445</v>
      </c>
      <c r="J104" t="s">
        <v>3</v>
      </c>
      <c r="K104" t="s">
        <v>446</v>
      </c>
      <c r="L104">
        <v>1191</v>
      </c>
      <c r="N104">
        <v>1013</v>
      </c>
      <c r="O104" t="s">
        <v>350</v>
      </c>
      <c r="P104" t="s">
        <v>350</v>
      </c>
      <c r="Q104">
        <v>1</v>
      </c>
      <c r="X104">
        <v>9.27</v>
      </c>
      <c r="Y104">
        <v>0</v>
      </c>
      <c r="Z104">
        <v>0</v>
      </c>
      <c r="AA104">
        <v>0</v>
      </c>
      <c r="AB104">
        <v>459.71</v>
      </c>
      <c r="AC104">
        <v>0</v>
      </c>
      <c r="AD104">
        <v>1</v>
      </c>
      <c r="AE104">
        <v>1</v>
      </c>
      <c r="AF104" t="s">
        <v>3</v>
      </c>
      <c r="AG104">
        <v>9.27</v>
      </c>
      <c r="AH104">
        <v>2</v>
      </c>
      <c r="AI104">
        <v>73661537</v>
      </c>
      <c r="AJ104">
        <v>84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ROW(Source!A90)</f>
        <v>90</v>
      </c>
      <c r="B105">
        <v>73661546</v>
      </c>
      <c r="C105">
        <v>73661536</v>
      </c>
      <c r="D105">
        <v>49736687</v>
      </c>
      <c r="E105">
        <v>110</v>
      </c>
      <c r="F105">
        <v>1</v>
      </c>
      <c r="G105">
        <v>1</v>
      </c>
      <c r="H105">
        <v>1</v>
      </c>
      <c r="I105" t="s">
        <v>355</v>
      </c>
      <c r="J105" t="s">
        <v>3</v>
      </c>
      <c r="K105" t="s">
        <v>356</v>
      </c>
      <c r="L105">
        <v>1191</v>
      </c>
      <c r="N105">
        <v>1013</v>
      </c>
      <c r="O105" t="s">
        <v>350</v>
      </c>
      <c r="P105" t="s">
        <v>350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0.34</v>
      </c>
      <c r="AH105">
        <v>2</v>
      </c>
      <c r="AI105">
        <v>73661538</v>
      </c>
      <c r="AJ105">
        <v>85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ROW(Source!A90)</f>
        <v>90</v>
      </c>
      <c r="B106">
        <v>73661547</v>
      </c>
      <c r="C106">
        <v>73661536</v>
      </c>
      <c r="D106">
        <v>49742709</v>
      </c>
      <c r="E106">
        <v>1</v>
      </c>
      <c r="F106">
        <v>1</v>
      </c>
      <c r="G106">
        <v>1</v>
      </c>
      <c r="H106">
        <v>2</v>
      </c>
      <c r="I106" t="s">
        <v>407</v>
      </c>
      <c r="J106" t="s">
        <v>408</v>
      </c>
      <c r="K106" t="s">
        <v>409</v>
      </c>
      <c r="L106">
        <v>1368</v>
      </c>
      <c r="N106">
        <v>1011</v>
      </c>
      <c r="O106" t="s">
        <v>360</v>
      </c>
      <c r="P106" t="s">
        <v>360</v>
      </c>
      <c r="Q106">
        <v>1</v>
      </c>
      <c r="X106">
        <v>0.17</v>
      </c>
      <c r="Y106">
        <v>0</v>
      </c>
      <c r="Z106">
        <v>1459.82</v>
      </c>
      <c r="AA106">
        <v>631.66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0.17</v>
      </c>
      <c r="AH106">
        <v>2</v>
      </c>
      <c r="AI106">
        <v>73661539</v>
      </c>
      <c r="AJ106">
        <v>86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ROW(Source!A90)</f>
        <v>90</v>
      </c>
      <c r="B107">
        <v>73661548</v>
      </c>
      <c r="C107">
        <v>73661536</v>
      </c>
      <c r="D107">
        <v>49743586</v>
      </c>
      <c r="E107">
        <v>1</v>
      </c>
      <c r="F107">
        <v>1</v>
      </c>
      <c r="G107">
        <v>1</v>
      </c>
      <c r="H107">
        <v>2</v>
      </c>
      <c r="I107" t="s">
        <v>367</v>
      </c>
      <c r="J107" t="s">
        <v>368</v>
      </c>
      <c r="K107" t="s">
        <v>369</v>
      </c>
      <c r="L107">
        <v>1368</v>
      </c>
      <c r="N107">
        <v>1011</v>
      </c>
      <c r="O107" t="s">
        <v>360</v>
      </c>
      <c r="P107" t="s">
        <v>360</v>
      </c>
      <c r="Q107">
        <v>1</v>
      </c>
      <c r="X107">
        <v>0.17</v>
      </c>
      <c r="Y107">
        <v>0</v>
      </c>
      <c r="Z107">
        <v>477.92</v>
      </c>
      <c r="AA107">
        <v>470.23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0.17</v>
      </c>
      <c r="AH107">
        <v>2</v>
      </c>
      <c r="AI107">
        <v>73661540</v>
      </c>
      <c r="AJ107">
        <v>87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ROW(Source!A90)</f>
        <v>90</v>
      </c>
      <c r="B108">
        <v>73661549</v>
      </c>
      <c r="C108">
        <v>73661536</v>
      </c>
      <c r="D108">
        <v>49743772</v>
      </c>
      <c r="E108">
        <v>1</v>
      </c>
      <c r="F108">
        <v>1</v>
      </c>
      <c r="G108">
        <v>1</v>
      </c>
      <c r="H108">
        <v>2</v>
      </c>
      <c r="I108" t="s">
        <v>447</v>
      </c>
      <c r="J108" t="s">
        <v>448</v>
      </c>
      <c r="K108" t="s">
        <v>449</v>
      </c>
      <c r="L108">
        <v>1368</v>
      </c>
      <c r="N108">
        <v>1011</v>
      </c>
      <c r="O108" t="s">
        <v>360</v>
      </c>
      <c r="P108" t="s">
        <v>360</v>
      </c>
      <c r="Q108">
        <v>1</v>
      </c>
      <c r="X108">
        <v>1.51</v>
      </c>
      <c r="Y108">
        <v>0</v>
      </c>
      <c r="Z108">
        <v>26.91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1.51</v>
      </c>
      <c r="AH108">
        <v>2</v>
      </c>
      <c r="AI108">
        <v>73661541</v>
      </c>
      <c r="AJ108">
        <v>88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ROW(Source!A90)</f>
        <v>90</v>
      </c>
      <c r="B109">
        <v>73661550</v>
      </c>
      <c r="C109">
        <v>73661536</v>
      </c>
      <c r="D109">
        <v>49809530</v>
      </c>
      <c r="E109">
        <v>1</v>
      </c>
      <c r="F109">
        <v>1</v>
      </c>
      <c r="G109">
        <v>1</v>
      </c>
      <c r="H109">
        <v>3</v>
      </c>
      <c r="I109" t="s">
        <v>450</v>
      </c>
      <c r="J109" t="s">
        <v>451</v>
      </c>
      <c r="K109" t="s">
        <v>452</v>
      </c>
      <c r="L109">
        <v>1346</v>
      </c>
      <c r="N109">
        <v>1009</v>
      </c>
      <c r="O109" t="s">
        <v>373</v>
      </c>
      <c r="P109" t="s">
        <v>373</v>
      </c>
      <c r="Q109">
        <v>1</v>
      </c>
      <c r="X109">
        <v>0.65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0.65</v>
      </c>
      <c r="AH109">
        <v>2</v>
      </c>
      <c r="AI109">
        <v>73661542</v>
      </c>
      <c r="AJ109">
        <v>89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ROW(Source!A90)</f>
        <v>90</v>
      </c>
      <c r="B110">
        <v>73661551</v>
      </c>
      <c r="C110">
        <v>73661536</v>
      </c>
      <c r="D110">
        <v>49826179</v>
      </c>
      <c r="E110">
        <v>1</v>
      </c>
      <c r="F110">
        <v>1</v>
      </c>
      <c r="G110">
        <v>1</v>
      </c>
      <c r="H110">
        <v>3</v>
      </c>
      <c r="I110" t="s">
        <v>453</v>
      </c>
      <c r="J110" t="s">
        <v>454</v>
      </c>
      <c r="K110" t="s">
        <v>455</v>
      </c>
      <c r="L110">
        <v>1346</v>
      </c>
      <c r="N110">
        <v>1009</v>
      </c>
      <c r="O110" t="s">
        <v>373</v>
      </c>
      <c r="P110" t="s">
        <v>373</v>
      </c>
      <c r="Q110">
        <v>1</v>
      </c>
      <c r="X110">
        <v>2</v>
      </c>
      <c r="Y110">
        <v>911.56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73661543</v>
      </c>
      <c r="AJ110">
        <v>90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ROW(Source!A90)</f>
        <v>90</v>
      </c>
      <c r="B111">
        <v>73661552</v>
      </c>
      <c r="C111">
        <v>73661536</v>
      </c>
      <c r="D111">
        <v>49742067</v>
      </c>
      <c r="E111">
        <v>110</v>
      </c>
      <c r="F111">
        <v>1</v>
      </c>
      <c r="G111">
        <v>1</v>
      </c>
      <c r="H111">
        <v>3</v>
      </c>
      <c r="I111" t="s">
        <v>456</v>
      </c>
      <c r="J111" t="s">
        <v>3</v>
      </c>
      <c r="K111" t="s">
        <v>457</v>
      </c>
      <c r="L111">
        <v>3277935</v>
      </c>
      <c r="N111">
        <v>1013</v>
      </c>
      <c r="O111" t="s">
        <v>458</v>
      </c>
      <c r="P111" t="s">
        <v>458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73661544</v>
      </c>
      <c r="AJ111">
        <v>91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ROW(Source!A92)</f>
        <v>92</v>
      </c>
      <c r="B112">
        <v>73661572</v>
      </c>
      <c r="C112">
        <v>73661561</v>
      </c>
      <c r="D112">
        <v>49736509</v>
      </c>
      <c r="E112">
        <v>110</v>
      </c>
      <c r="F112">
        <v>1</v>
      </c>
      <c r="G112">
        <v>1</v>
      </c>
      <c r="H112">
        <v>1</v>
      </c>
      <c r="I112" t="s">
        <v>445</v>
      </c>
      <c r="J112" t="s">
        <v>3</v>
      </c>
      <c r="K112" t="s">
        <v>446</v>
      </c>
      <c r="L112">
        <v>1191</v>
      </c>
      <c r="N112">
        <v>1013</v>
      </c>
      <c r="O112" t="s">
        <v>350</v>
      </c>
      <c r="P112" t="s">
        <v>350</v>
      </c>
      <c r="Q112">
        <v>1</v>
      </c>
      <c r="X112">
        <v>18.5</v>
      </c>
      <c r="Y112">
        <v>0</v>
      </c>
      <c r="Z112">
        <v>0</v>
      </c>
      <c r="AA112">
        <v>0</v>
      </c>
      <c r="AB112">
        <v>459.71</v>
      </c>
      <c r="AC112">
        <v>0</v>
      </c>
      <c r="AD112">
        <v>1</v>
      </c>
      <c r="AE112">
        <v>1</v>
      </c>
      <c r="AF112" t="s">
        <v>3</v>
      </c>
      <c r="AG112">
        <v>18.5</v>
      </c>
      <c r="AH112">
        <v>2</v>
      </c>
      <c r="AI112">
        <v>73661562</v>
      </c>
      <c r="AJ112">
        <v>92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ROW(Source!A92)</f>
        <v>92</v>
      </c>
      <c r="B113">
        <v>73661573</v>
      </c>
      <c r="C113">
        <v>73661561</v>
      </c>
      <c r="D113">
        <v>49736687</v>
      </c>
      <c r="E113">
        <v>110</v>
      </c>
      <c r="F113">
        <v>1</v>
      </c>
      <c r="G113">
        <v>1</v>
      </c>
      <c r="H113">
        <v>1</v>
      </c>
      <c r="I113" t="s">
        <v>355</v>
      </c>
      <c r="J113" t="s">
        <v>3</v>
      </c>
      <c r="K113" t="s">
        <v>356</v>
      </c>
      <c r="L113">
        <v>1191</v>
      </c>
      <c r="N113">
        <v>1013</v>
      </c>
      <c r="O113" t="s">
        <v>350</v>
      </c>
      <c r="P113" t="s">
        <v>350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3</v>
      </c>
      <c r="AG113">
        <v>0.34</v>
      </c>
      <c r="AH113">
        <v>2</v>
      </c>
      <c r="AI113">
        <v>73661563</v>
      </c>
      <c r="AJ113">
        <v>93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ROW(Source!A92)</f>
        <v>92</v>
      </c>
      <c r="B114">
        <v>73661574</v>
      </c>
      <c r="C114">
        <v>73661561</v>
      </c>
      <c r="D114">
        <v>49742709</v>
      </c>
      <c r="E114">
        <v>1</v>
      </c>
      <c r="F114">
        <v>1</v>
      </c>
      <c r="G114">
        <v>1</v>
      </c>
      <c r="H114">
        <v>2</v>
      </c>
      <c r="I114" t="s">
        <v>407</v>
      </c>
      <c r="J114" t="s">
        <v>408</v>
      </c>
      <c r="K114" t="s">
        <v>409</v>
      </c>
      <c r="L114">
        <v>1368</v>
      </c>
      <c r="N114">
        <v>1011</v>
      </c>
      <c r="O114" t="s">
        <v>360</v>
      </c>
      <c r="P114" t="s">
        <v>360</v>
      </c>
      <c r="Q114">
        <v>1</v>
      </c>
      <c r="X114">
        <v>0.17</v>
      </c>
      <c r="Y114">
        <v>0</v>
      </c>
      <c r="Z114">
        <v>1459.82</v>
      </c>
      <c r="AA114">
        <v>631.66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0.17</v>
      </c>
      <c r="AH114">
        <v>2</v>
      </c>
      <c r="AI114">
        <v>73661564</v>
      </c>
      <c r="AJ114">
        <v>94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ROW(Source!A92)</f>
        <v>92</v>
      </c>
      <c r="B115">
        <v>73661575</v>
      </c>
      <c r="C115">
        <v>73661561</v>
      </c>
      <c r="D115">
        <v>49743586</v>
      </c>
      <c r="E115">
        <v>1</v>
      </c>
      <c r="F115">
        <v>1</v>
      </c>
      <c r="G115">
        <v>1</v>
      </c>
      <c r="H115">
        <v>2</v>
      </c>
      <c r="I115" t="s">
        <v>367</v>
      </c>
      <c r="J115" t="s">
        <v>368</v>
      </c>
      <c r="K115" t="s">
        <v>369</v>
      </c>
      <c r="L115">
        <v>1368</v>
      </c>
      <c r="N115">
        <v>1011</v>
      </c>
      <c r="O115" t="s">
        <v>360</v>
      </c>
      <c r="P115" t="s">
        <v>360</v>
      </c>
      <c r="Q115">
        <v>1</v>
      </c>
      <c r="X115">
        <v>0.17</v>
      </c>
      <c r="Y115">
        <v>0</v>
      </c>
      <c r="Z115">
        <v>477.92</v>
      </c>
      <c r="AA115">
        <v>470.23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0.17</v>
      </c>
      <c r="AH115">
        <v>2</v>
      </c>
      <c r="AI115">
        <v>73661565</v>
      </c>
      <c r="AJ115">
        <v>95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ROW(Source!A92)</f>
        <v>92</v>
      </c>
      <c r="B116">
        <v>73661576</v>
      </c>
      <c r="C116">
        <v>73661561</v>
      </c>
      <c r="D116">
        <v>49743772</v>
      </c>
      <c r="E116">
        <v>1</v>
      </c>
      <c r="F116">
        <v>1</v>
      </c>
      <c r="G116">
        <v>1</v>
      </c>
      <c r="H116">
        <v>2</v>
      </c>
      <c r="I116" t="s">
        <v>447</v>
      </c>
      <c r="J116" t="s">
        <v>448</v>
      </c>
      <c r="K116" t="s">
        <v>449</v>
      </c>
      <c r="L116">
        <v>1368</v>
      </c>
      <c r="N116">
        <v>1011</v>
      </c>
      <c r="O116" t="s">
        <v>360</v>
      </c>
      <c r="P116" t="s">
        <v>360</v>
      </c>
      <c r="Q116">
        <v>1</v>
      </c>
      <c r="X116">
        <v>2.9</v>
      </c>
      <c r="Y116">
        <v>0</v>
      </c>
      <c r="Z116">
        <v>26.91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2.9</v>
      </c>
      <c r="AH116">
        <v>2</v>
      </c>
      <c r="AI116">
        <v>73661566</v>
      </c>
      <c r="AJ116">
        <v>96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ROW(Source!A92)</f>
        <v>92</v>
      </c>
      <c r="B117">
        <v>73661577</v>
      </c>
      <c r="C117">
        <v>73661561</v>
      </c>
      <c r="D117">
        <v>49809530</v>
      </c>
      <c r="E117">
        <v>1</v>
      </c>
      <c r="F117">
        <v>1</v>
      </c>
      <c r="G117">
        <v>1</v>
      </c>
      <c r="H117">
        <v>3</v>
      </c>
      <c r="I117" t="s">
        <v>450</v>
      </c>
      <c r="J117" t="s">
        <v>451</v>
      </c>
      <c r="K117" t="s">
        <v>452</v>
      </c>
      <c r="L117">
        <v>1346</v>
      </c>
      <c r="N117">
        <v>1009</v>
      </c>
      <c r="O117" t="s">
        <v>373</v>
      </c>
      <c r="P117" t="s">
        <v>373</v>
      </c>
      <c r="Q117">
        <v>1</v>
      </c>
      <c r="X117">
        <v>0.9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</v>
      </c>
      <c r="AH117">
        <v>2</v>
      </c>
      <c r="AI117">
        <v>73661567</v>
      </c>
      <c r="AJ117">
        <v>97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ROW(Source!A92)</f>
        <v>92</v>
      </c>
      <c r="B118">
        <v>73661578</v>
      </c>
      <c r="C118">
        <v>73661561</v>
      </c>
      <c r="D118">
        <v>49816795</v>
      </c>
      <c r="E118">
        <v>1</v>
      </c>
      <c r="F118">
        <v>1</v>
      </c>
      <c r="G118">
        <v>1</v>
      </c>
      <c r="H118">
        <v>3</v>
      </c>
      <c r="I118" t="s">
        <v>203</v>
      </c>
      <c r="J118" t="s">
        <v>205</v>
      </c>
      <c r="K118" t="s">
        <v>204</v>
      </c>
      <c r="L118">
        <v>1348</v>
      </c>
      <c r="N118">
        <v>1009</v>
      </c>
      <c r="O118" t="s">
        <v>188</v>
      </c>
      <c r="P118" t="s">
        <v>188</v>
      </c>
      <c r="Q118">
        <v>1000</v>
      </c>
      <c r="X118">
        <v>4.0000000000000001E-3</v>
      </c>
      <c r="Y118">
        <v>57769.61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4.0000000000000001E-3</v>
      </c>
      <c r="AH118">
        <v>2</v>
      </c>
      <c r="AI118">
        <v>73661568</v>
      </c>
      <c r="AJ118">
        <v>98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ROW(Source!A92)</f>
        <v>92</v>
      </c>
      <c r="B119">
        <v>73661579</v>
      </c>
      <c r="C119">
        <v>73661561</v>
      </c>
      <c r="D119">
        <v>49826179</v>
      </c>
      <c r="E119">
        <v>1</v>
      </c>
      <c r="F119">
        <v>1</v>
      </c>
      <c r="G119">
        <v>1</v>
      </c>
      <c r="H119">
        <v>3</v>
      </c>
      <c r="I119" t="s">
        <v>453</v>
      </c>
      <c r="J119" t="s">
        <v>454</v>
      </c>
      <c r="K119" t="s">
        <v>455</v>
      </c>
      <c r="L119">
        <v>1346</v>
      </c>
      <c r="N119">
        <v>1009</v>
      </c>
      <c r="O119" t="s">
        <v>373</v>
      </c>
      <c r="P119" t="s">
        <v>373</v>
      </c>
      <c r="Q119">
        <v>1</v>
      </c>
      <c r="X119">
        <v>2.4</v>
      </c>
      <c r="Y119">
        <v>911.56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2.4</v>
      </c>
      <c r="AH119">
        <v>2</v>
      </c>
      <c r="AI119">
        <v>73661569</v>
      </c>
      <c r="AJ119">
        <v>100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ROW(Source!A92)</f>
        <v>92</v>
      </c>
      <c r="B120">
        <v>73661580</v>
      </c>
      <c r="C120">
        <v>73661561</v>
      </c>
      <c r="D120">
        <v>49742067</v>
      </c>
      <c r="E120">
        <v>110</v>
      </c>
      <c r="F120">
        <v>1</v>
      </c>
      <c r="G120">
        <v>1</v>
      </c>
      <c r="H120">
        <v>3</v>
      </c>
      <c r="I120" t="s">
        <v>456</v>
      </c>
      <c r="J120" t="s">
        <v>3</v>
      </c>
      <c r="K120" t="s">
        <v>457</v>
      </c>
      <c r="L120">
        <v>3277935</v>
      </c>
      <c r="N120">
        <v>1013</v>
      </c>
      <c r="O120" t="s">
        <v>458</v>
      </c>
      <c r="P120" t="s">
        <v>458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73661570</v>
      </c>
      <c r="AJ120">
        <v>101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ROW(Source!A96)</f>
        <v>96</v>
      </c>
      <c r="B121">
        <v>73661586</v>
      </c>
      <c r="C121">
        <v>73661584</v>
      </c>
      <c r="D121">
        <v>48936693</v>
      </c>
      <c r="E121">
        <v>109</v>
      </c>
      <c r="F121">
        <v>1</v>
      </c>
      <c r="G121">
        <v>1</v>
      </c>
      <c r="H121">
        <v>1</v>
      </c>
      <c r="I121" t="s">
        <v>351</v>
      </c>
      <c r="J121" t="s">
        <v>3</v>
      </c>
      <c r="K121" t="s">
        <v>352</v>
      </c>
      <c r="L121">
        <v>1191</v>
      </c>
      <c r="N121">
        <v>1013</v>
      </c>
      <c r="O121" t="s">
        <v>350</v>
      </c>
      <c r="P121" t="s">
        <v>350</v>
      </c>
      <c r="Q121">
        <v>1</v>
      </c>
      <c r="X121">
        <v>88.5</v>
      </c>
      <c r="Y121">
        <v>0</v>
      </c>
      <c r="Z121">
        <v>0</v>
      </c>
      <c r="AA121">
        <v>0</v>
      </c>
      <c r="AB121">
        <v>366.71</v>
      </c>
      <c r="AC121">
        <v>0</v>
      </c>
      <c r="AD121">
        <v>1</v>
      </c>
      <c r="AE121">
        <v>1</v>
      </c>
      <c r="AF121" t="s">
        <v>3</v>
      </c>
      <c r="AG121">
        <v>88.5</v>
      </c>
      <c r="AH121">
        <v>2</v>
      </c>
      <c r="AI121">
        <v>73661585</v>
      </c>
      <c r="AJ121">
        <v>102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ROW(Source!A213)</f>
        <v>213</v>
      </c>
      <c r="B122">
        <v>73661670</v>
      </c>
      <c r="C122">
        <v>73661667</v>
      </c>
      <c r="D122">
        <v>48936913</v>
      </c>
      <c r="E122">
        <v>109</v>
      </c>
      <c r="F122">
        <v>1</v>
      </c>
      <c r="G122">
        <v>1</v>
      </c>
      <c r="H122">
        <v>1</v>
      </c>
      <c r="I122" t="s">
        <v>459</v>
      </c>
      <c r="J122" t="s">
        <v>3</v>
      </c>
      <c r="K122" t="s">
        <v>460</v>
      </c>
      <c r="L122">
        <v>1369</v>
      </c>
      <c r="N122">
        <v>1013</v>
      </c>
      <c r="O122" t="s">
        <v>400</v>
      </c>
      <c r="P122" t="s">
        <v>400</v>
      </c>
      <c r="Q122">
        <v>1</v>
      </c>
      <c r="X122">
        <v>0.41</v>
      </c>
      <c r="Y122">
        <v>0</v>
      </c>
      <c r="Z122">
        <v>0</v>
      </c>
      <c r="AA122">
        <v>0</v>
      </c>
      <c r="AB122">
        <v>631.66</v>
      </c>
      <c r="AC122">
        <v>0</v>
      </c>
      <c r="AD122">
        <v>1</v>
      </c>
      <c r="AE122">
        <v>1</v>
      </c>
      <c r="AF122" t="s">
        <v>256</v>
      </c>
      <c r="AG122">
        <v>0.47149999999999992</v>
      </c>
      <c r="AH122">
        <v>2</v>
      </c>
      <c r="AI122">
        <v>73661668</v>
      </c>
      <c r="AJ122">
        <v>103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ROW(Source!A213)</f>
        <v>213</v>
      </c>
      <c r="B123">
        <v>73661671</v>
      </c>
      <c r="C123">
        <v>73661667</v>
      </c>
      <c r="D123">
        <v>48936933</v>
      </c>
      <c r="E123">
        <v>109</v>
      </c>
      <c r="F123">
        <v>1</v>
      </c>
      <c r="G123">
        <v>1</v>
      </c>
      <c r="H123">
        <v>1</v>
      </c>
      <c r="I123" t="s">
        <v>461</v>
      </c>
      <c r="J123" t="s">
        <v>3</v>
      </c>
      <c r="K123" t="s">
        <v>462</v>
      </c>
      <c r="L123">
        <v>1369</v>
      </c>
      <c r="N123">
        <v>1013</v>
      </c>
      <c r="O123" t="s">
        <v>400</v>
      </c>
      <c r="P123" t="s">
        <v>400</v>
      </c>
      <c r="Q123">
        <v>1</v>
      </c>
      <c r="X123">
        <v>0.41</v>
      </c>
      <c r="Y123">
        <v>0</v>
      </c>
      <c r="Z123">
        <v>0</v>
      </c>
      <c r="AA123">
        <v>0</v>
      </c>
      <c r="AB123">
        <v>617.62</v>
      </c>
      <c r="AC123">
        <v>0</v>
      </c>
      <c r="AD123">
        <v>1</v>
      </c>
      <c r="AE123">
        <v>1</v>
      </c>
      <c r="AF123" t="s">
        <v>256</v>
      </c>
      <c r="AG123">
        <v>0.47149999999999992</v>
      </c>
      <c r="AH123">
        <v>2</v>
      </c>
      <c r="AI123">
        <v>73661669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ROW(Source!A214)</f>
        <v>214</v>
      </c>
      <c r="B124">
        <v>73661675</v>
      </c>
      <c r="C124">
        <v>73661672</v>
      </c>
      <c r="D124">
        <v>48936913</v>
      </c>
      <c r="E124">
        <v>109</v>
      </c>
      <c r="F124">
        <v>1</v>
      </c>
      <c r="G124">
        <v>1</v>
      </c>
      <c r="H124">
        <v>1</v>
      </c>
      <c r="I124" t="s">
        <v>459</v>
      </c>
      <c r="J124" t="s">
        <v>3</v>
      </c>
      <c r="K124" t="s">
        <v>460</v>
      </c>
      <c r="L124">
        <v>1369</v>
      </c>
      <c r="N124">
        <v>1013</v>
      </c>
      <c r="O124" t="s">
        <v>400</v>
      </c>
      <c r="P124" t="s">
        <v>400</v>
      </c>
      <c r="Q124">
        <v>1</v>
      </c>
      <c r="X124">
        <v>0.5</v>
      </c>
      <c r="Y124">
        <v>0</v>
      </c>
      <c r="Z124">
        <v>0</v>
      </c>
      <c r="AA124">
        <v>0</v>
      </c>
      <c r="AB124">
        <v>631.66</v>
      </c>
      <c r="AC124">
        <v>0</v>
      </c>
      <c r="AD124">
        <v>1</v>
      </c>
      <c r="AE124">
        <v>1</v>
      </c>
      <c r="AF124" t="s">
        <v>256</v>
      </c>
      <c r="AG124">
        <v>0.57499999999999996</v>
      </c>
      <c r="AH124">
        <v>2</v>
      </c>
      <c r="AI124">
        <v>73661673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ROW(Source!A214)</f>
        <v>214</v>
      </c>
      <c r="B125">
        <v>73661676</v>
      </c>
      <c r="C125">
        <v>73661672</v>
      </c>
      <c r="D125">
        <v>48936933</v>
      </c>
      <c r="E125">
        <v>109</v>
      </c>
      <c r="F125">
        <v>1</v>
      </c>
      <c r="G125">
        <v>1</v>
      </c>
      <c r="H125">
        <v>1</v>
      </c>
      <c r="I125" t="s">
        <v>461</v>
      </c>
      <c r="J125" t="s">
        <v>3</v>
      </c>
      <c r="K125" t="s">
        <v>462</v>
      </c>
      <c r="L125">
        <v>1369</v>
      </c>
      <c r="N125">
        <v>1013</v>
      </c>
      <c r="O125" t="s">
        <v>400</v>
      </c>
      <c r="P125" t="s">
        <v>400</v>
      </c>
      <c r="Q125">
        <v>1</v>
      </c>
      <c r="X125">
        <v>0.5</v>
      </c>
      <c r="Y125">
        <v>0</v>
      </c>
      <c r="Z125">
        <v>0</v>
      </c>
      <c r="AA125">
        <v>0</v>
      </c>
      <c r="AB125">
        <v>617.62</v>
      </c>
      <c r="AC125">
        <v>0</v>
      </c>
      <c r="AD125">
        <v>1</v>
      </c>
      <c r="AE125">
        <v>1</v>
      </c>
      <c r="AF125" t="s">
        <v>256</v>
      </c>
      <c r="AG125">
        <v>0.57499999999999996</v>
      </c>
      <c r="AH125">
        <v>2</v>
      </c>
      <c r="AI125">
        <v>73661674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ROW(Source!A215)</f>
        <v>215</v>
      </c>
      <c r="B126">
        <v>73661680</v>
      </c>
      <c r="C126">
        <v>73661677</v>
      </c>
      <c r="D126">
        <v>45871977</v>
      </c>
      <c r="E126">
        <v>111</v>
      </c>
      <c r="F126">
        <v>1</v>
      </c>
      <c r="G126">
        <v>1</v>
      </c>
      <c r="H126">
        <v>1</v>
      </c>
      <c r="I126" t="s">
        <v>459</v>
      </c>
      <c r="J126" t="s">
        <v>3</v>
      </c>
      <c r="K126" t="s">
        <v>460</v>
      </c>
      <c r="L126">
        <v>1369</v>
      </c>
      <c r="N126">
        <v>1013</v>
      </c>
      <c r="O126" t="s">
        <v>400</v>
      </c>
      <c r="P126" t="s">
        <v>400</v>
      </c>
      <c r="Q126">
        <v>1</v>
      </c>
      <c r="X126">
        <v>0.16</v>
      </c>
      <c r="Y126">
        <v>0</v>
      </c>
      <c r="Z126">
        <v>0</v>
      </c>
      <c r="AA126">
        <v>0</v>
      </c>
      <c r="AB126">
        <v>631.66</v>
      </c>
      <c r="AC126">
        <v>0</v>
      </c>
      <c r="AD126">
        <v>1</v>
      </c>
      <c r="AE126">
        <v>1</v>
      </c>
      <c r="AF126" t="s">
        <v>256</v>
      </c>
      <c r="AG126">
        <v>0.184</v>
      </c>
      <c r="AH126">
        <v>2</v>
      </c>
      <c r="AI126">
        <v>73661678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ROW(Source!A215)</f>
        <v>215</v>
      </c>
      <c r="B127">
        <v>73661681</v>
      </c>
      <c r="C127">
        <v>73661677</v>
      </c>
      <c r="D127">
        <v>45871998</v>
      </c>
      <c r="E127">
        <v>111</v>
      </c>
      <c r="F127">
        <v>1</v>
      </c>
      <c r="G127">
        <v>1</v>
      </c>
      <c r="H127">
        <v>1</v>
      </c>
      <c r="I127" t="s">
        <v>461</v>
      </c>
      <c r="J127" t="s">
        <v>3</v>
      </c>
      <c r="K127" t="s">
        <v>462</v>
      </c>
      <c r="L127">
        <v>1369</v>
      </c>
      <c r="N127">
        <v>1013</v>
      </c>
      <c r="O127" t="s">
        <v>400</v>
      </c>
      <c r="P127" t="s">
        <v>400</v>
      </c>
      <c r="Q127">
        <v>1</v>
      </c>
      <c r="X127">
        <v>0.16</v>
      </c>
      <c r="Y127">
        <v>0</v>
      </c>
      <c r="Z127">
        <v>0</v>
      </c>
      <c r="AA127">
        <v>0</v>
      </c>
      <c r="AB127">
        <v>617.62</v>
      </c>
      <c r="AC127">
        <v>0</v>
      </c>
      <c r="AD127">
        <v>1</v>
      </c>
      <c r="AE127">
        <v>1</v>
      </c>
      <c r="AF127" t="s">
        <v>256</v>
      </c>
      <c r="AG127">
        <v>0.184</v>
      </c>
      <c r="AH127">
        <v>2</v>
      </c>
      <c r="AI127">
        <v>73661679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213</v>
      </c>
      <c r="B1">
        <v>1</v>
      </c>
      <c r="C1" t="s">
        <v>3</v>
      </c>
      <c r="D1" t="s">
        <v>3</v>
      </c>
      <c r="E1" t="s">
        <v>256</v>
      </c>
      <c r="F1" t="s">
        <v>256</v>
      </c>
      <c r="G1" t="s">
        <v>256</v>
      </c>
      <c r="H1" t="s">
        <v>3</v>
      </c>
      <c r="I1" t="s">
        <v>256</v>
      </c>
      <c r="J1" t="s">
        <v>256</v>
      </c>
      <c r="K1" t="s">
        <v>3</v>
      </c>
      <c r="L1" t="s">
        <v>3</v>
      </c>
      <c r="M1" t="s">
        <v>3</v>
      </c>
      <c r="N1" t="s">
        <v>3</v>
      </c>
      <c r="O1" t="s">
        <v>256</v>
      </c>
      <c r="P1" t="s">
        <v>3</v>
      </c>
      <c r="Q1" t="s">
        <v>3</v>
      </c>
      <c r="R1" t="s">
        <v>3</v>
      </c>
      <c r="S1" t="s">
        <v>484</v>
      </c>
      <c r="T1" t="s">
        <v>628</v>
      </c>
      <c r="U1" t="s">
        <v>485</v>
      </c>
    </row>
    <row r="2" spans="1:21" x14ac:dyDescent="0.2">
      <c r="A2">
        <v>214</v>
      </c>
      <c r="B2">
        <v>1</v>
      </c>
      <c r="C2" t="s">
        <v>3</v>
      </c>
      <c r="D2" t="s">
        <v>3</v>
      </c>
      <c r="E2" t="s">
        <v>256</v>
      </c>
      <c r="F2" t="s">
        <v>256</v>
      </c>
      <c r="G2" t="s">
        <v>256</v>
      </c>
      <c r="H2" t="s">
        <v>3</v>
      </c>
      <c r="I2" t="s">
        <v>256</v>
      </c>
      <c r="J2" t="s">
        <v>256</v>
      </c>
      <c r="K2" t="s">
        <v>3</v>
      </c>
      <c r="L2" t="s">
        <v>3</v>
      </c>
      <c r="M2" t="s">
        <v>3</v>
      </c>
      <c r="N2" t="s">
        <v>3</v>
      </c>
      <c r="O2" t="s">
        <v>256</v>
      </c>
      <c r="P2" t="s">
        <v>3</v>
      </c>
      <c r="Q2" t="s">
        <v>3</v>
      </c>
      <c r="R2" t="s">
        <v>3</v>
      </c>
      <c r="S2" t="s">
        <v>484</v>
      </c>
      <c r="T2" t="s">
        <v>628</v>
      </c>
      <c r="U2" t="s">
        <v>485</v>
      </c>
    </row>
    <row r="3" spans="1:21" x14ac:dyDescent="0.2">
      <c r="A3">
        <v>215</v>
      </c>
      <c r="B3">
        <v>1</v>
      </c>
      <c r="C3" t="s">
        <v>3</v>
      </c>
      <c r="D3" t="s">
        <v>3</v>
      </c>
      <c r="E3" t="s">
        <v>256</v>
      </c>
      <c r="F3" t="s">
        <v>256</v>
      </c>
      <c r="G3" t="s">
        <v>256</v>
      </c>
      <c r="H3" t="s">
        <v>3</v>
      </c>
      <c r="I3" t="s">
        <v>256</v>
      </c>
      <c r="J3" t="s">
        <v>256</v>
      </c>
      <c r="K3" t="s">
        <v>3</v>
      </c>
      <c r="L3" t="s">
        <v>3</v>
      </c>
      <c r="M3" t="s">
        <v>3</v>
      </c>
      <c r="N3" t="s">
        <v>3</v>
      </c>
      <c r="O3" t="s">
        <v>256</v>
      </c>
      <c r="P3" t="s">
        <v>3</v>
      </c>
      <c r="Q3" t="s">
        <v>3</v>
      </c>
      <c r="R3" t="s">
        <v>3</v>
      </c>
      <c r="S3" t="s">
        <v>484</v>
      </c>
      <c r="T3" t="s">
        <v>628</v>
      </c>
      <c r="U3" t="s">
        <v>485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71896</v>
      </c>
      <c r="M1">
        <v>47705867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ВЛИ-0,38 кВ от ВЛИ-0,38 кВ от ТП-6/0,4кВ №239, ПС №35 "Октябрьская", в т.ч. ПИР, МО, Химкинский р-н, г. Химки, мкр. Фирсановка, ул. Шоссейная (Договор № Х219943-320362 от 2024г.)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46177</v>
      </c>
      <c r="AK12" t="s">
        <v>486</v>
      </c>
      <c r="AL12" t="s">
        <v>3</v>
      </c>
      <c r="AM12" t="s">
        <v>3</v>
      </c>
      <c r="CY12">
        <v>0</v>
      </c>
    </row>
    <row r="14" spans="1:103" x14ac:dyDescent="0.2">
      <c r="E14" t="s">
        <v>487</v>
      </c>
      <c r="AD14">
        <v>4</v>
      </c>
    </row>
    <row r="15" spans="1:103" x14ac:dyDescent="0.2">
      <c r="B15" t="s">
        <v>488</v>
      </c>
      <c r="C15">
        <v>1</v>
      </c>
      <c r="D15" t="s">
        <v>85</v>
      </c>
      <c r="E15" t="s">
        <v>86</v>
      </c>
      <c r="F15" t="s">
        <v>489</v>
      </c>
      <c r="G15" t="s">
        <v>41</v>
      </c>
      <c r="H15">
        <v>803</v>
      </c>
      <c r="I15">
        <v>979.66</v>
      </c>
      <c r="J15">
        <v>24.09</v>
      </c>
      <c r="K15">
        <v>843.63</v>
      </c>
      <c r="L15">
        <v>22</v>
      </c>
      <c r="M15">
        <v>46087</v>
      </c>
      <c r="N15">
        <v>2</v>
      </c>
      <c r="O15" t="s">
        <v>490</v>
      </c>
      <c r="P15" t="s">
        <v>491</v>
      </c>
      <c r="Q15" t="s">
        <v>492</v>
      </c>
      <c r="R15" t="s">
        <v>493</v>
      </c>
      <c r="S15" t="s">
        <v>494</v>
      </c>
      <c r="T15" t="s">
        <v>495</v>
      </c>
      <c r="U15">
        <v>2</v>
      </c>
      <c r="V15">
        <v>16.54</v>
      </c>
      <c r="W15">
        <v>0</v>
      </c>
      <c r="X15">
        <v>0</v>
      </c>
      <c r="Y15" t="s">
        <v>496</v>
      </c>
      <c r="Z15" t="s">
        <v>3</v>
      </c>
      <c r="AA15">
        <v>3</v>
      </c>
      <c r="AB15" t="s">
        <v>3</v>
      </c>
      <c r="AC15">
        <v>803</v>
      </c>
      <c r="AD15">
        <v>1</v>
      </c>
      <c r="AE15">
        <v>0</v>
      </c>
      <c r="AF15">
        <v>1</v>
      </c>
      <c r="AG15">
        <v>3</v>
      </c>
      <c r="AH15" t="s">
        <v>41</v>
      </c>
      <c r="AI15" t="s">
        <v>86</v>
      </c>
      <c r="AJ15">
        <v>46191.561145833337</v>
      </c>
      <c r="AK15">
        <v>73661403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496</v>
      </c>
      <c r="AT15">
        <v>0</v>
      </c>
      <c r="AU15">
        <v>0</v>
      </c>
      <c r="AV15">
        <v>1</v>
      </c>
    </row>
    <row r="16" spans="1:103" x14ac:dyDescent="0.2">
      <c r="B16" t="s">
        <v>497</v>
      </c>
      <c r="C16">
        <v>0</v>
      </c>
      <c r="D16" t="s">
        <v>498</v>
      </c>
      <c r="E16" t="s">
        <v>86</v>
      </c>
      <c r="F16" t="s">
        <v>489</v>
      </c>
      <c r="G16" t="s">
        <v>41</v>
      </c>
      <c r="H16">
        <v>827.09</v>
      </c>
      <c r="I16">
        <v>1009.05</v>
      </c>
      <c r="J16">
        <v>24.81</v>
      </c>
      <c r="K16">
        <v>868.94</v>
      </c>
      <c r="L16">
        <v>22</v>
      </c>
      <c r="M16">
        <v>46087</v>
      </c>
      <c r="N16">
        <v>2</v>
      </c>
      <c r="O16" t="s">
        <v>499</v>
      </c>
      <c r="P16" t="s">
        <v>500</v>
      </c>
      <c r="Q16" t="s">
        <v>501</v>
      </c>
      <c r="R16" t="s">
        <v>502</v>
      </c>
      <c r="S16" t="s">
        <v>503</v>
      </c>
      <c r="T16" t="s">
        <v>495</v>
      </c>
      <c r="U16">
        <v>2</v>
      </c>
      <c r="V16">
        <v>17.04</v>
      </c>
      <c r="W16">
        <v>0</v>
      </c>
      <c r="X16">
        <v>0</v>
      </c>
      <c r="Y16" t="s">
        <v>504</v>
      </c>
      <c r="Z16" t="s">
        <v>3</v>
      </c>
      <c r="AA16">
        <v>3</v>
      </c>
      <c r="AB16" t="s">
        <v>3</v>
      </c>
      <c r="AC16">
        <v>827.09</v>
      </c>
      <c r="AD16">
        <v>1</v>
      </c>
      <c r="AE16">
        <v>0</v>
      </c>
      <c r="AF16">
        <v>1</v>
      </c>
      <c r="AG16">
        <v>3</v>
      </c>
      <c r="AH16" t="s">
        <v>41</v>
      </c>
      <c r="AI16" t="s">
        <v>86</v>
      </c>
      <c r="AJ16">
        <v>46191.561145833337</v>
      </c>
      <c r="AK16">
        <v>73661403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504</v>
      </c>
      <c r="AT16">
        <v>0</v>
      </c>
      <c r="AU16">
        <v>0</v>
      </c>
      <c r="AV16">
        <v>1</v>
      </c>
    </row>
    <row r="17" spans="2:48" x14ac:dyDescent="0.2">
      <c r="B17" t="s">
        <v>505</v>
      </c>
      <c r="C17">
        <v>0</v>
      </c>
      <c r="D17" t="s">
        <v>506</v>
      </c>
      <c r="E17" t="s">
        <v>86</v>
      </c>
      <c r="F17" t="s">
        <v>489</v>
      </c>
      <c r="G17" t="s">
        <v>41</v>
      </c>
      <c r="H17">
        <v>819.06</v>
      </c>
      <c r="I17">
        <v>999.25</v>
      </c>
      <c r="J17">
        <v>24.57</v>
      </c>
      <c r="K17">
        <v>860.5</v>
      </c>
      <c r="L17">
        <v>22</v>
      </c>
      <c r="M17">
        <v>46092</v>
      </c>
      <c r="N17">
        <v>2</v>
      </c>
      <c r="O17" t="s">
        <v>507</v>
      </c>
      <c r="P17" t="s">
        <v>508</v>
      </c>
      <c r="Q17" t="s">
        <v>509</v>
      </c>
      <c r="R17" t="s">
        <v>510</v>
      </c>
      <c r="S17" t="s">
        <v>511</v>
      </c>
      <c r="T17" t="s">
        <v>512</v>
      </c>
      <c r="U17">
        <v>2</v>
      </c>
      <c r="V17">
        <v>16.87</v>
      </c>
      <c r="W17">
        <v>0</v>
      </c>
      <c r="X17">
        <v>0</v>
      </c>
      <c r="Y17" t="s">
        <v>513</v>
      </c>
      <c r="Z17" t="s">
        <v>3</v>
      </c>
      <c r="AA17">
        <v>3</v>
      </c>
      <c r="AB17" t="s">
        <v>3</v>
      </c>
      <c r="AC17">
        <v>819.06</v>
      </c>
      <c r="AD17">
        <v>1</v>
      </c>
      <c r="AE17">
        <v>0</v>
      </c>
      <c r="AF17">
        <v>1</v>
      </c>
      <c r="AG17">
        <v>3</v>
      </c>
      <c r="AH17" t="s">
        <v>41</v>
      </c>
      <c r="AI17" t="s">
        <v>86</v>
      </c>
      <c r="AJ17">
        <v>46191.561145833337</v>
      </c>
      <c r="AK17">
        <v>73661403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513</v>
      </c>
      <c r="AT17">
        <v>0</v>
      </c>
      <c r="AU17">
        <v>0</v>
      </c>
      <c r="AV17">
        <v>1</v>
      </c>
    </row>
    <row r="18" spans="2:48" x14ac:dyDescent="0.2">
      <c r="B18" t="s">
        <v>514</v>
      </c>
      <c r="C18">
        <v>1</v>
      </c>
      <c r="D18" t="s">
        <v>82</v>
      </c>
      <c r="E18" t="s">
        <v>83</v>
      </c>
      <c r="F18" t="s">
        <v>420</v>
      </c>
      <c r="G18" t="s">
        <v>41</v>
      </c>
      <c r="H18">
        <v>4080</v>
      </c>
      <c r="I18">
        <v>4977.6000000000004</v>
      </c>
      <c r="J18">
        <v>122.4</v>
      </c>
      <c r="K18">
        <v>4286.45</v>
      </c>
      <c r="L18">
        <v>22</v>
      </c>
      <c r="M18">
        <v>46087</v>
      </c>
      <c r="N18">
        <v>2</v>
      </c>
      <c r="O18" t="s">
        <v>490</v>
      </c>
      <c r="P18" t="s">
        <v>491</v>
      </c>
      <c r="Q18" t="s">
        <v>492</v>
      </c>
      <c r="R18" t="s">
        <v>493</v>
      </c>
      <c r="S18" t="s">
        <v>494</v>
      </c>
      <c r="T18" t="s">
        <v>495</v>
      </c>
      <c r="U18">
        <v>2</v>
      </c>
      <c r="V18">
        <v>84.05</v>
      </c>
      <c r="W18">
        <v>0</v>
      </c>
      <c r="X18">
        <v>0</v>
      </c>
      <c r="Y18" t="s">
        <v>3</v>
      </c>
      <c r="Z18" t="s">
        <v>3</v>
      </c>
      <c r="AA18">
        <v>3</v>
      </c>
      <c r="AB18" t="s">
        <v>3</v>
      </c>
      <c r="AC18">
        <v>4080</v>
      </c>
      <c r="AD18">
        <v>1</v>
      </c>
      <c r="AE18">
        <v>0</v>
      </c>
      <c r="AF18">
        <v>1</v>
      </c>
      <c r="AG18">
        <v>3</v>
      </c>
      <c r="AH18" t="s">
        <v>41</v>
      </c>
      <c r="AI18" t="s">
        <v>83</v>
      </c>
      <c r="AJ18">
        <v>46191.561145833337</v>
      </c>
      <c r="AK18">
        <v>73661398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8" x14ac:dyDescent="0.2">
      <c r="B19" t="s">
        <v>515</v>
      </c>
      <c r="C19">
        <v>0</v>
      </c>
      <c r="D19" t="s">
        <v>516</v>
      </c>
      <c r="E19" t="s">
        <v>83</v>
      </c>
      <c r="F19" t="s">
        <v>420</v>
      </c>
      <c r="G19" t="s">
        <v>41</v>
      </c>
      <c r="H19">
        <v>4202.3999999999996</v>
      </c>
      <c r="I19">
        <v>5126.93</v>
      </c>
      <c r="J19">
        <v>126.07</v>
      </c>
      <c r="K19">
        <v>4415.04</v>
      </c>
      <c r="L19">
        <v>22</v>
      </c>
      <c r="M19">
        <v>46087</v>
      </c>
      <c r="N19">
        <v>2</v>
      </c>
      <c r="O19" t="s">
        <v>499</v>
      </c>
      <c r="P19" t="s">
        <v>500</v>
      </c>
      <c r="Q19" t="s">
        <v>501</v>
      </c>
      <c r="R19" t="s">
        <v>502</v>
      </c>
      <c r="S19" t="s">
        <v>503</v>
      </c>
      <c r="T19" t="s">
        <v>495</v>
      </c>
      <c r="U19">
        <v>2</v>
      </c>
      <c r="V19">
        <v>86.57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4202.3999999999996</v>
      </c>
      <c r="AD19">
        <v>1</v>
      </c>
      <c r="AE19">
        <v>0</v>
      </c>
      <c r="AF19">
        <v>1</v>
      </c>
      <c r="AG19">
        <v>3</v>
      </c>
      <c r="AH19" t="s">
        <v>41</v>
      </c>
      <c r="AI19" t="s">
        <v>83</v>
      </c>
      <c r="AJ19">
        <v>46191.561145833337</v>
      </c>
      <c r="AK19">
        <v>73661398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8" x14ac:dyDescent="0.2">
      <c r="B20" t="s">
        <v>517</v>
      </c>
      <c r="C20">
        <v>0</v>
      </c>
      <c r="D20" t="s">
        <v>518</v>
      </c>
      <c r="E20" t="s">
        <v>83</v>
      </c>
      <c r="F20" t="s">
        <v>420</v>
      </c>
      <c r="G20" t="s">
        <v>41</v>
      </c>
      <c r="H20">
        <v>4161.6000000000004</v>
      </c>
      <c r="I20">
        <v>5077.1499999999996</v>
      </c>
      <c r="J20">
        <v>124.85</v>
      </c>
      <c r="K20">
        <v>4372.18</v>
      </c>
      <c r="L20">
        <v>22</v>
      </c>
      <c r="M20">
        <v>46092</v>
      </c>
      <c r="N20">
        <v>2</v>
      </c>
      <c r="O20" t="s">
        <v>507</v>
      </c>
      <c r="P20" t="s">
        <v>508</v>
      </c>
      <c r="Q20" t="s">
        <v>519</v>
      </c>
      <c r="R20" t="s">
        <v>510</v>
      </c>
      <c r="S20" t="s">
        <v>511</v>
      </c>
      <c r="T20" t="s">
        <v>520</v>
      </c>
      <c r="U20">
        <v>2</v>
      </c>
      <c r="V20">
        <v>85.73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4161.6000000000004</v>
      </c>
      <c r="AD20">
        <v>1</v>
      </c>
      <c r="AE20">
        <v>0</v>
      </c>
      <c r="AF20">
        <v>1</v>
      </c>
      <c r="AG20">
        <v>3</v>
      </c>
      <c r="AH20" t="s">
        <v>41</v>
      </c>
      <c r="AI20" t="s">
        <v>83</v>
      </c>
      <c r="AJ20">
        <v>46191.561145833337</v>
      </c>
      <c r="AK20">
        <v>73661398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8" x14ac:dyDescent="0.2">
      <c r="B21" t="s">
        <v>521</v>
      </c>
      <c r="C21">
        <v>1</v>
      </c>
      <c r="D21" t="s">
        <v>79</v>
      </c>
      <c r="E21" t="s">
        <v>80</v>
      </c>
      <c r="F21" t="s">
        <v>489</v>
      </c>
      <c r="G21" t="s">
        <v>41</v>
      </c>
      <c r="H21">
        <v>1844.7</v>
      </c>
      <c r="I21">
        <v>2250.5300000000002</v>
      </c>
      <c r="J21">
        <v>55.34</v>
      </c>
      <c r="K21">
        <v>1938.04</v>
      </c>
      <c r="L21">
        <v>22</v>
      </c>
      <c r="M21">
        <v>46087</v>
      </c>
      <c r="N21">
        <v>2</v>
      </c>
      <c r="O21" t="s">
        <v>490</v>
      </c>
      <c r="P21" t="s">
        <v>491</v>
      </c>
      <c r="Q21" t="s">
        <v>492</v>
      </c>
      <c r="R21" t="s">
        <v>493</v>
      </c>
      <c r="S21" t="s">
        <v>494</v>
      </c>
      <c r="T21" t="s">
        <v>495</v>
      </c>
      <c r="U21">
        <v>2</v>
      </c>
      <c r="V21">
        <v>38</v>
      </c>
      <c r="W21">
        <v>0</v>
      </c>
      <c r="X21">
        <v>0</v>
      </c>
      <c r="Y21" t="s">
        <v>496</v>
      </c>
      <c r="Z21" t="s">
        <v>3</v>
      </c>
      <c r="AA21">
        <v>3</v>
      </c>
      <c r="AB21" t="s">
        <v>3</v>
      </c>
      <c r="AC21">
        <v>1844.7</v>
      </c>
      <c r="AD21">
        <v>1</v>
      </c>
      <c r="AE21">
        <v>0</v>
      </c>
      <c r="AF21">
        <v>1</v>
      </c>
      <c r="AG21">
        <v>3</v>
      </c>
      <c r="AH21" t="s">
        <v>41</v>
      </c>
      <c r="AI21" t="s">
        <v>80</v>
      </c>
      <c r="AJ21">
        <v>46191.56113425926</v>
      </c>
      <c r="AK21">
        <v>73661390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496</v>
      </c>
      <c r="AT21">
        <v>0</v>
      </c>
      <c r="AU21">
        <v>0</v>
      </c>
      <c r="AV21">
        <v>1</v>
      </c>
    </row>
    <row r="22" spans="2:48" x14ac:dyDescent="0.2">
      <c r="B22" t="s">
        <v>522</v>
      </c>
      <c r="C22">
        <v>0</v>
      </c>
      <c r="D22" t="s">
        <v>523</v>
      </c>
      <c r="E22" t="s">
        <v>80</v>
      </c>
      <c r="F22" t="s">
        <v>489</v>
      </c>
      <c r="G22" t="s">
        <v>41</v>
      </c>
      <c r="H22">
        <v>1900.04</v>
      </c>
      <c r="I22">
        <v>2318.0500000000002</v>
      </c>
      <c r="J22">
        <v>57</v>
      </c>
      <c r="K22">
        <v>1996.18</v>
      </c>
      <c r="L22">
        <v>22</v>
      </c>
      <c r="M22">
        <v>46087</v>
      </c>
      <c r="N22">
        <v>2</v>
      </c>
      <c r="O22" t="s">
        <v>499</v>
      </c>
      <c r="P22" t="s">
        <v>500</v>
      </c>
      <c r="Q22" t="s">
        <v>501</v>
      </c>
      <c r="R22" t="s">
        <v>502</v>
      </c>
      <c r="S22" t="s">
        <v>503</v>
      </c>
      <c r="T22" t="s">
        <v>495</v>
      </c>
      <c r="U22">
        <v>2</v>
      </c>
      <c r="V22">
        <v>39.14</v>
      </c>
      <c r="W22">
        <v>0</v>
      </c>
      <c r="X22">
        <v>0</v>
      </c>
      <c r="Y22" t="s">
        <v>504</v>
      </c>
      <c r="Z22" t="s">
        <v>3</v>
      </c>
      <c r="AA22">
        <v>3</v>
      </c>
      <c r="AB22" t="s">
        <v>3</v>
      </c>
      <c r="AC22">
        <v>1900.04</v>
      </c>
      <c r="AD22">
        <v>1</v>
      </c>
      <c r="AE22">
        <v>0</v>
      </c>
      <c r="AF22">
        <v>1</v>
      </c>
      <c r="AG22">
        <v>3</v>
      </c>
      <c r="AH22" t="s">
        <v>41</v>
      </c>
      <c r="AI22" t="s">
        <v>80</v>
      </c>
      <c r="AJ22">
        <v>46191.561145833337</v>
      </c>
      <c r="AK22">
        <v>73661390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504</v>
      </c>
      <c r="AT22">
        <v>0</v>
      </c>
      <c r="AU22">
        <v>0</v>
      </c>
      <c r="AV22">
        <v>1</v>
      </c>
    </row>
    <row r="23" spans="2:48" x14ac:dyDescent="0.2">
      <c r="B23" t="s">
        <v>524</v>
      </c>
      <c r="C23">
        <v>0</v>
      </c>
      <c r="D23" t="s">
        <v>525</v>
      </c>
      <c r="E23" t="s">
        <v>80</v>
      </c>
      <c r="F23" t="s">
        <v>489</v>
      </c>
      <c r="G23" t="s">
        <v>41</v>
      </c>
      <c r="H23">
        <v>1881.59</v>
      </c>
      <c r="I23">
        <v>2295.54</v>
      </c>
      <c r="J23">
        <v>56.45</v>
      </c>
      <c r="K23">
        <v>1976.8</v>
      </c>
      <c r="L23">
        <v>22</v>
      </c>
      <c r="M23">
        <v>46092</v>
      </c>
      <c r="N23">
        <v>2</v>
      </c>
      <c r="O23" t="s">
        <v>507</v>
      </c>
      <c r="P23" t="s">
        <v>508</v>
      </c>
      <c r="Q23" t="s">
        <v>509</v>
      </c>
      <c r="R23" t="s">
        <v>510</v>
      </c>
      <c r="S23" t="s">
        <v>511</v>
      </c>
      <c r="T23" t="s">
        <v>512</v>
      </c>
      <c r="U23">
        <v>2</v>
      </c>
      <c r="V23">
        <v>38.76</v>
      </c>
      <c r="W23">
        <v>0</v>
      </c>
      <c r="X23">
        <v>0</v>
      </c>
      <c r="Y23" t="s">
        <v>513</v>
      </c>
      <c r="Z23" t="s">
        <v>3</v>
      </c>
      <c r="AA23">
        <v>3</v>
      </c>
      <c r="AB23" t="s">
        <v>3</v>
      </c>
      <c r="AC23">
        <v>1881.59</v>
      </c>
      <c r="AD23">
        <v>1</v>
      </c>
      <c r="AE23">
        <v>0</v>
      </c>
      <c r="AF23">
        <v>1</v>
      </c>
      <c r="AG23">
        <v>3</v>
      </c>
      <c r="AH23" t="s">
        <v>41</v>
      </c>
      <c r="AI23" t="s">
        <v>80</v>
      </c>
      <c r="AJ23">
        <v>46191.561145833337</v>
      </c>
      <c r="AK23">
        <v>73661390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513</v>
      </c>
      <c r="AT23">
        <v>0</v>
      </c>
      <c r="AU23">
        <v>0</v>
      </c>
      <c r="AV23">
        <v>1</v>
      </c>
    </row>
    <row r="24" spans="2:48" x14ac:dyDescent="0.2">
      <c r="B24" t="s">
        <v>526</v>
      </c>
      <c r="C24">
        <v>1</v>
      </c>
      <c r="D24" t="s">
        <v>224</v>
      </c>
      <c r="E24" t="s">
        <v>225</v>
      </c>
      <c r="F24" t="s">
        <v>527</v>
      </c>
      <c r="G24" t="s">
        <v>41</v>
      </c>
      <c r="H24">
        <v>55</v>
      </c>
      <c r="I24">
        <v>67.099999999999994</v>
      </c>
      <c r="J24">
        <v>1.65</v>
      </c>
      <c r="K24">
        <v>57.78</v>
      </c>
      <c r="L24">
        <v>22</v>
      </c>
      <c r="M24">
        <v>46087</v>
      </c>
      <c r="N24">
        <v>2</v>
      </c>
      <c r="O24" t="s">
        <v>490</v>
      </c>
      <c r="P24" t="s">
        <v>491</v>
      </c>
      <c r="Q24" t="s">
        <v>492</v>
      </c>
      <c r="R24" t="s">
        <v>493</v>
      </c>
      <c r="S24" t="s">
        <v>494</v>
      </c>
      <c r="T24" t="s">
        <v>495</v>
      </c>
      <c r="U24">
        <v>2</v>
      </c>
      <c r="V24">
        <v>1.1299999999999999</v>
      </c>
      <c r="W24">
        <v>0</v>
      </c>
      <c r="X24">
        <v>0</v>
      </c>
      <c r="Y24" t="s">
        <v>528</v>
      </c>
      <c r="Z24" t="s">
        <v>3</v>
      </c>
      <c r="AA24">
        <v>3</v>
      </c>
      <c r="AB24" t="s">
        <v>3</v>
      </c>
      <c r="AC24">
        <v>55</v>
      </c>
      <c r="AD24">
        <v>1</v>
      </c>
      <c r="AE24">
        <v>0</v>
      </c>
      <c r="AF24">
        <v>1</v>
      </c>
      <c r="AG24">
        <v>3</v>
      </c>
      <c r="AH24" t="s">
        <v>41</v>
      </c>
      <c r="AI24" t="s">
        <v>225</v>
      </c>
      <c r="AJ24">
        <v>46191.561168981483</v>
      </c>
      <c r="AK24">
        <v>73661599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528</v>
      </c>
      <c r="AT24">
        <v>0</v>
      </c>
      <c r="AU24">
        <v>0</v>
      </c>
      <c r="AV24">
        <v>1</v>
      </c>
    </row>
    <row r="25" spans="2:48" x14ac:dyDescent="0.2">
      <c r="B25" t="s">
        <v>529</v>
      </c>
      <c r="C25">
        <v>0</v>
      </c>
      <c r="D25" t="s">
        <v>530</v>
      </c>
      <c r="E25" t="s">
        <v>225</v>
      </c>
      <c r="F25" t="s">
        <v>527</v>
      </c>
      <c r="G25" t="s">
        <v>41</v>
      </c>
      <c r="H25">
        <v>56.65</v>
      </c>
      <c r="I25">
        <v>69.11</v>
      </c>
      <c r="J25">
        <v>1.7</v>
      </c>
      <c r="K25">
        <v>59.52</v>
      </c>
      <c r="L25">
        <v>22</v>
      </c>
      <c r="M25">
        <v>46087</v>
      </c>
      <c r="N25">
        <v>2</v>
      </c>
      <c r="O25" t="s">
        <v>499</v>
      </c>
      <c r="P25" t="s">
        <v>500</v>
      </c>
      <c r="Q25" t="s">
        <v>501</v>
      </c>
      <c r="R25" t="s">
        <v>502</v>
      </c>
      <c r="S25" t="s">
        <v>531</v>
      </c>
      <c r="T25" t="s">
        <v>495</v>
      </c>
      <c r="U25">
        <v>2</v>
      </c>
      <c r="V25">
        <v>1.17</v>
      </c>
      <c r="W25">
        <v>0</v>
      </c>
      <c r="X25">
        <v>0</v>
      </c>
      <c r="Y25" t="s">
        <v>532</v>
      </c>
      <c r="Z25" t="s">
        <v>3</v>
      </c>
      <c r="AA25">
        <v>3</v>
      </c>
      <c r="AB25" t="s">
        <v>3</v>
      </c>
      <c r="AC25">
        <v>56.65</v>
      </c>
      <c r="AD25">
        <v>1</v>
      </c>
      <c r="AE25">
        <v>0</v>
      </c>
      <c r="AF25">
        <v>1</v>
      </c>
      <c r="AG25">
        <v>3</v>
      </c>
      <c r="AH25" t="s">
        <v>41</v>
      </c>
      <c r="AI25" t="s">
        <v>225</v>
      </c>
      <c r="AJ25">
        <v>46191.561168981483</v>
      </c>
      <c r="AK25">
        <v>73661599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532</v>
      </c>
      <c r="AT25">
        <v>0</v>
      </c>
      <c r="AU25">
        <v>0</v>
      </c>
      <c r="AV25">
        <v>1</v>
      </c>
    </row>
    <row r="26" spans="2:48" x14ac:dyDescent="0.2">
      <c r="B26" t="s">
        <v>533</v>
      </c>
      <c r="C26">
        <v>0</v>
      </c>
      <c r="D26" t="s">
        <v>534</v>
      </c>
      <c r="E26" t="s">
        <v>225</v>
      </c>
      <c r="F26" t="s">
        <v>527</v>
      </c>
      <c r="G26" t="s">
        <v>41</v>
      </c>
      <c r="H26">
        <v>56.1</v>
      </c>
      <c r="I26">
        <v>68.44</v>
      </c>
      <c r="J26">
        <v>1.68</v>
      </c>
      <c r="K26">
        <v>58.94</v>
      </c>
      <c r="L26">
        <v>22</v>
      </c>
      <c r="M26">
        <v>46092</v>
      </c>
      <c r="N26">
        <v>2</v>
      </c>
      <c r="O26" t="s">
        <v>535</v>
      </c>
      <c r="P26" t="s">
        <v>508</v>
      </c>
      <c r="Q26" t="s">
        <v>509</v>
      </c>
      <c r="R26" t="s">
        <v>510</v>
      </c>
      <c r="S26" t="s">
        <v>511</v>
      </c>
      <c r="T26" t="s">
        <v>512</v>
      </c>
      <c r="U26">
        <v>2</v>
      </c>
      <c r="V26">
        <v>1.1599999999999999</v>
      </c>
      <c r="W26">
        <v>0</v>
      </c>
      <c r="X26">
        <v>0</v>
      </c>
      <c r="Y26" t="s">
        <v>536</v>
      </c>
      <c r="Z26" t="s">
        <v>3</v>
      </c>
      <c r="AA26">
        <v>3</v>
      </c>
      <c r="AB26" t="s">
        <v>3</v>
      </c>
      <c r="AC26">
        <v>56.1</v>
      </c>
      <c r="AD26">
        <v>1</v>
      </c>
      <c r="AE26">
        <v>0</v>
      </c>
      <c r="AF26">
        <v>1</v>
      </c>
      <c r="AG26">
        <v>3</v>
      </c>
      <c r="AH26" t="s">
        <v>41</v>
      </c>
      <c r="AI26" t="s">
        <v>225</v>
      </c>
      <c r="AJ26">
        <v>46191.561168981483</v>
      </c>
      <c r="AK26">
        <v>73661599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536</v>
      </c>
      <c r="AT26">
        <v>0</v>
      </c>
      <c r="AU26">
        <v>0</v>
      </c>
      <c r="AV26">
        <v>1</v>
      </c>
    </row>
    <row r="27" spans="2:48" x14ac:dyDescent="0.2">
      <c r="B27" t="s">
        <v>537</v>
      </c>
      <c r="C27">
        <v>1</v>
      </c>
      <c r="D27" t="s">
        <v>196</v>
      </c>
      <c r="E27" t="s">
        <v>197</v>
      </c>
      <c r="F27" t="s">
        <v>538</v>
      </c>
      <c r="G27" t="s">
        <v>41</v>
      </c>
      <c r="H27">
        <v>1446</v>
      </c>
      <c r="I27">
        <v>1764.12</v>
      </c>
      <c r="J27">
        <v>43.38</v>
      </c>
      <c r="K27">
        <v>1519.17</v>
      </c>
      <c r="L27">
        <v>22</v>
      </c>
      <c r="M27">
        <v>46087</v>
      </c>
      <c r="N27">
        <v>2</v>
      </c>
      <c r="O27" t="s">
        <v>490</v>
      </c>
      <c r="P27" t="s">
        <v>491</v>
      </c>
      <c r="Q27" t="s">
        <v>492</v>
      </c>
      <c r="R27" t="s">
        <v>493</v>
      </c>
      <c r="S27" t="s">
        <v>494</v>
      </c>
      <c r="T27" t="s">
        <v>495</v>
      </c>
      <c r="U27">
        <v>2</v>
      </c>
      <c r="V27">
        <v>29.79</v>
      </c>
      <c r="W27">
        <v>0</v>
      </c>
      <c r="X27">
        <v>0</v>
      </c>
      <c r="Y27" t="s">
        <v>536</v>
      </c>
      <c r="Z27" t="s">
        <v>3</v>
      </c>
      <c r="AA27">
        <v>3</v>
      </c>
      <c r="AB27" t="s">
        <v>3</v>
      </c>
      <c r="AC27">
        <v>1446</v>
      </c>
      <c r="AD27">
        <v>1</v>
      </c>
      <c r="AE27">
        <v>0</v>
      </c>
      <c r="AF27">
        <v>1</v>
      </c>
      <c r="AG27">
        <v>3</v>
      </c>
      <c r="AH27" t="s">
        <v>41</v>
      </c>
      <c r="AI27" t="s">
        <v>197</v>
      </c>
      <c r="AJ27">
        <v>46191.561168981483</v>
      </c>
      <c r="AK27">
        <v>73661554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536</v>
      </c>
      <c r="AT27">
        <v>0</v>
      </c>
      <c r="AU27">
        <v>0</v>
      </c>
      <c r="AV27">
        <v>1</v>
      </c>
    </row>
    <row r="28" spans="2:48" x14ac:dyDescent="0.2">
      <c r="B28" t="s">
        <v>539</v>
      </c>
      <c r="C28">
        <v>0</v>
      </c>
      <c r="D28" t="s">
        <v>540</v>
      </c>
      <c r="E28" t="s">
        <v>197</v>
      </c>
      <c r="F28" t="s">
        <v>538</v>
      </c>
      <c r="G28" t="s">
        <v>41</v>
      </c>
      <c r="H28">
        <v>1489.38</v>
      </c>
      <c r="I28">
        <v>1817.04</v>
      </c>
      <c r="J28">
        <v>44.68</v>
      </c>
      <c r="K28">
        <v>1564.74</v>
      </c>
      <c r="L28">
        <v>22</v>
      </c>
      <c r="M28">
        <v>46087</v>
      </c>
      <c r="N28">
        <v>2</v>
      </c>
      <c r="O28" t="s">
        <v>499</v>
      </c>
      <c r="P28" t="s">
        <v>500</v>
      </c>
      <c r="Q28" t="s">
        <v>501</v>
      </c>
      <c r="R28" t="s">
        <v>502</v>
      </c>
      <c r="S28" t="s">
        <v>503</v>
      </c>
      <c r="T28" t="s">
        <v>495</v>
      </c>
      <c r="U28">
        <v>2</v>
      </c>
      <c r="V28">
        <v>30.68</v>
      </c>
      <c r="W28">
        <v>0</v>
      </c>
      <c r="X28">
        <v>0</v>
      </c>
      <c r="Y28" t="s">
        <v>528</v>
      </c>
      <c r="Z28" t="s">
        <v>3</v>
      </c>
      <c r="AA28">
        <v>3</v>
      </c>
      <c r="AB28" t="s">
        <v>3</v>
      </c>
      <c r="AC28">
        <v>1489.38</v>
      </c>
      <c r="AD28">
        <v>1</v>
      </c>
      <c r="AE28">
        <v>0</v>
      </c>
      <c r="AF28">
        <v>1</v>
      </c>
      <c r="AG28">
        <v>3</v>
      </c>
      <c r="AH28" t="s">
        <v>41</v>
      </c>
      <c r="AI28" t="s">
        <v>197</v>
      </c>
      <c r="AJ28">
        <v>46191.561168981483</v>
      </c>
      <c r="AK28">
        <v>73661554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528</v>
      </c>
      <c r="AT28">
        <v>0</v>
      </c>
      <c r="AU28">
        <v>0</v>
      </c>
      <c r="AV28">
        <v>1</v>
      </c>
    </row>
    <row r="29" spans="2:48" x14ac:dyDescent="0.2">
      <c r="B29" t="s">
        <v>541</v>
      </c>
      <c r="C29">
        <v>0</v>
      </c>
      <c r="D29" t="s">
        <v>542</v>
      </c>
      <c r="E29" t="s">
        <v>197</v>
      </c>
      <c r="F29" t="s">
        <v>538</v>
      </c>
      <c r="G29" t="s">
        <v>41</v>
      </c>
      <c r="H29">
        <v>1474.92</v>
      </c>
      <c r="I29">
        <v>1799.4</v>
      </c>
      <c r="J29">
        <v>44.25</v>
      </c>
      <c r="K29">
        <v>1549.55</v>
      </c>
      <c r="L29">
        <v>22</v>
      </c>
      <c r="M29">
        <v>46092</v>
      </c>
      <c r="N29">
        <v>2</v>
      </c>
      <c r="O29" t="s">
        <v>507</v>
      </c>
      <c r="P29" t="s">
        <v>508</v>
      </c>
      <c r="Q29" t="s">
        <v>509</v>
      </c>
      <c r="R29" t="s">
        <v>510</v>
      </c>
      <c r="S29" t="s">
        <v>511</v>
      </c>
      <c r="T29" t="s">
        <v>512</v>
      </c>
      <c r="U29">
        <v>2</v>
      </c>
      <c r="V29">
        <v>30.38</v>
      </c>
      <c r="W29">
        <v>0</v>
      </c>
      <c r="X29">
        <v>0</v>
      </c>
      <c r="Y29" t="s">
        <v>532</v>
      </c>
      <c r="Z29" t="s">
        <v>3</v>
      </c>
      <c r="AA29">
        <v>3</v>
      </c>
      <c r="AB29" t="s">
        <v>3</v>
      </c>
      <c r="AC29">
        <v>1474.92</v>
      </c>
      <c r="AD29">
        <v>1</v>
      </c>
      <c r="AE29">
        <v>0</v>
      </c>
      <c r="AF29">
        <v>1</v>
      </c>
      <c r="AG29">
        <v>3</v>
      </c>
      <c r="AH29" t="s">
        <v>41</v>
      </c>
      <c r="AI29" t="s">
        <v>197</v>
      </c>
      <c r="AJ29">
        <v>46191.561168981483</v>
      </c>
      <c r="AK29">
        <v>73661554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532</v>
      </c>
      <c r="AT29">
        <v>0</v>
      </c>
      <c r="AU29">
        <v>0</v>
      </c>
      <c r="AV29">
        <v>1</v>
      </c>
    </row>
    <row r="30" spans="2:48" x14ac:dyDescent="0.2">
      <c r="B30" t="s">
        <v>543</v>
      </c>
      <c r="C30">
        <v>1</v>
      </c>
      <c r="D30" t="s">
        <v>107</v>
      </c>
      <c r="E30" t="s">
        <v>108</v>
      </c>
      <c r="F30" t="s">
        <v>489</v>
      </c>
      <c r="G30" t="s">
        <v>109</v>
      </c>
      <c r="H30">
        <v>303.60000000000002</v>
      </c>
      <c r="I30">
        <v>370.39</v>
      </c>
      <c r="J30">
        <v>9.11</v>
      </c>
      <c r="K30">
        <v>318.95999999999998</v>
      </c>
      <c r="L30">
        <v>22</v>
      </c>
      <c r="M30">
        <v>46146</v>
      </c>
      <c r="N30">
        <v>2</v>
      </c>
      <c r="O30" t="s">
        <v>544</v>
      </c>
      <c r="P30" t="s">
        <v>545</v>
      </c>
      <c r="Q30" t="s">
        <v>546</v>
      </c>
      <c r="R30" t="s">
        <v>547</v>
      </c>
      <c r="S30" t="s">
        <v>548</v>
      </c>
      <c r="T30" t="s">
        <v>235</v>
      </c>
      <c r="U30">
        <v>2</v>
      </c>
      <c r="V30">
        <v>6.25</v>
      </c>
      <c r="W30">
        <v>0</v>
      </c>
      <c r="X30">
        <v>0</v>
      </c>
      <c r="Y30" t="s">
        <v>549</v>
      </c>
      <c r="Z30" t="s">
        <v>550</v>
      </c>
      <c r="AA30">
        <v>3</v>
      </c>
      <c r="AB30" t="s">
        <v>3</v>
      </c>
      <c r="AC30">
        <v>303.60000000000002</v>
      </c>
      <c r="AD30">
        <v>1</v>
      </c>
      <c r="AE30">
        <v>0</v>
      </c>
      <c r="AF30">
        <v>1</v>
      </c>
      <c r="AG30">
        <v>3</v>
      </c>
      <c r="AH30" t="s">
        <v>109</v>
      </c>
      <c r="AI30" t="s">
        <v>108</v>
      </c>
      <c r="AJ30">
        <v>46191.561157407406</v>
      </c>
      <c r="AK30">
        <v>73661487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549</v>
      </c>
      <c r="AT30">
        <v>0</v>
      </c>
      <c r="AU30">
        <v>0</v>
      </c>
      <c r="AV30">
        <v>1</v>
      </c>
    </row>
    <row r="31" spans="2:48" x14ac:dyDescent="0.2">
      <c r="B31" t="s">
        <v>551</v>
      </c>
      <c r="C31">
        <v>0</v>
      </c>
      <c r="D31" t="s">
        <v>552</v>
      </c>
      <c r="E31" t="s">
        <v>108</v>
      </c>
      <c r="F31" t="s">
        <v>489</v>
      </c>
      <c r="G31" t="s">
        <v>109</v>
      </c>
      <c r="H31">
        <v>309.67</v>
      </c>
      <c r="I31">
        <v>377.8</v>
      </c>
      <c r="J31">
        <v>9.2899999999999991</v>
      </c>
      <c r="K31">
        <v>325.33999999999997</v>
      </c>
      <c r="L31">
        <v>22</v>
      </c>
      <c r="M31">
        <v>46147</v>
      </c>
      <c r="N31">
        <v>2</v>
      </c>
      <c r="O31" t="s">
        <v>553</v>
      </c>
      <c r="P31" t="s">
        <v>554</v>
      </c>
      <c r="Q31" t="s">
        <v>555</v>
      </c>
      <c r="R31" t="s">
        <v>556</v>
      </c>
      <c r="S31" t="s">
        <v>3</v>
      </c>
      <c r="T31" t="s">
        <v>495</v>
      </c>
      <c r="U31">
        <v>2</v>
      </c>
      <c r="V31">
        <v>6.38</v>
      </c>
      <c r="W31">
        <v>0</v>
      </c>
      <c r="X31">
        <v>0</v>
      </c>
      <c r="Y31" t="s">
        <v>557</v>
      </c>
      <c r="Z31" t="s">
        <v>550</v>
      </c>
      <c r="AA31">
        <v>3</v>
      </c>
      <c r="AB31" t="s">
        <v>3</v>
      </c>
      <c r="AC31">
        <v>309.67</v>
      </c>
      <c r="AD31">
        <v>1</v>
      </c>
      <c r="AE31">
        <v>0</v>
      </c>
      <c r="AF31">
        <v>1</v>
      </c>
      <c r="AG31">
        <v>3</v>
      </c>
      <c r="AH31" t="s">
        <v>109</v>
      </c>
      <c r="AI31" t="s">
        <v>108</v>
      </c>
      <c r="AJ31">
        <v>46191.561157407406</v>
      </c>
      <c r="AK31">
        <v>73661487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557</v>
      </c>
      <c r="AT31">
        <v>0</v>
      </c>
      <c r="AU31">
        <v>0</v>
      </c>
      <c r="AV31">
        <v>1</v>
      </c>
    </row>
    <row r="32" spans="2:48" x14ac:dyDescent="0.2">
      <c r="B32" t="s">
        <v>558</v>
      </c>
      <c r="C32">
        <v>0</v>
      </c>
      <c r="D32" t="s">
        <v>559</v>
      </c>
      <c r="E32" t="s">
        <v>108</v>
      </c>
      <c r="F32" t="s">
        <v>489</v>
      </c>
      <c r="G32" t="s">
        <v>109</v>
      </c>
      <c r="H32">
        <v>312.70999999999998</v>
      </c>
      <c r="I32">
        <v>381.51</v>
      </c>
      <c r="J32">
        <v>9.3800000000000008</v>
      </c>
      <c r="K32">
        <v>328.53</v>
      </c>
      <c r="L32">
        <v>22</v>
      </c>
      <c r="M32">
        <v>46148</v>
      </c>
      <c r="N32">
        <v>2</v>
      </c>
      <c r="O32" t="s">
        <v>507</v>
      </c>
      <c r="P32" t="s">
        <v>560</v>
      </c>
      <c r="Q32" t="s">
        <v>561</v>
      </c>
      <c r="R32" t="s">
        <v>510</v>
      </c>
      <c r="S32" t="s">
        <v>562</v>
      </c>
      <c r="T32" t="s">
        <v>520</v>
      </c>
      <c r="U32">
        <v>2</v>
      </c>
      <c r="V32">
        <v>6.44</v>
      </c>
      <c r="W32">
        <v>0</v>
      </c>
      <c r="X32">
        <v>0</v>
      </c>
      <c r="Y32" t="s">
        <v>563</v>
      </c>
      <c r="Z32" t="s">
        <v>550</v>
      </c>
      <c r="AA32">
        <v>3</v>
      </c>
      <c r="AB32" t="s">
        <v>3</v>
      </c>
      <c r="AC32">
        <v>312.70999999999998</v>
      </c>
      <c r="AD32">
        <v>1</v>
      </c>
      <c r="AE32">
        <v>0</v>
      </c>
      <c r="AF32">
        <v>1</v>
      </c>
      <c r="AG32">
        <v>3</v>
      </c>
      <c r="AH32" t="s">
        <v>109</v>
      </c>
      <c r="AI32" t="s">
        <v>108</v>
      </c>
      <c r="AJ32">
        <v>46191.561157407406</v>
      </c>
      <c r="AK32">
        <v>73661487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563</v>
      </c>
      <c r="AT32">
        <v>0</v>
      </c>
      <c r="AU32">
        <v>0</v>
      </c>
      <c r="AV32">
        <v>1</v>
      </c>
    </row>
    <row r="33" spans="2:48" x14ac:dyDescent="0.2">
      <c r="B33" t="s">
        <v>564</v>
      </c>
      <c r="C33">
        <v>1</v>
      </c>
      <c r="D33" t="s">
        <v>236</v>
      </c>
      <c r="E33" t="s">
        <v>237</v>
      </c>
      <c r="F33" t="s">
        <v>538</v>
      </c>
      <c r="G33" t="s">
        <v>41</v>
      </c>
      <c r="H33">
        <v>1135.2</v>
      </c>
      <c r="I33">
        <v>1384.94</v>
      </c>
      <c r="J33">
        <v>34.06</v>
      </c>
      <c r="K33">
        <v>1192.6500000000001</v>
      </c>
      <c r="L33">
        <v>22</v>
      </c>
      <c r="M33">
        <v>46087</v>
      </c>
      <c r="N33">
        <v>2</v>
      </c>
      <c r="O33" t="s">
        <v>490</v>
      </c>
      <c r="P33" t="s">
        <v>491</v>
      </c>
      <c r="Q33" t="s">
        <v>492</v>
      </c>
      <c r="R33" t="s">
        <v>493</v>
      </c>
      <c r="S33" t="s">
        <v>562</v>
      </c>
      <c r="T33" t="s">
        <v>495</v>
      </c>
      <c r="U33">
        <v>2</v>
      </c>
      <c r="V33">
        <v>23.39</v>
      </c>
      <c r="W33">
        <v>0</v>
      </c>
      <c r="X33">
        <v>0</v>
      </c>
      <c r="Y33" t="s">
        <v>536</v>
      </c>
      <c r="Z33" t="s">
        <v>3</v>
      </c>
      <c r="AA33">
        <v>3</v>
      </c>
      <c r="AB33" t="s">
        <v>3</v>
      </c>
      <c r="AC33">
        <v>1135.2</v>
      </c>
      <c r="AD33">
        <v>1</v>
      </c>
      <c r="AE33">
        <v>0</v>
      </c>
      <c r="AF33">
        <v>1</v>
      </c>
      <c r="AG33">
        <v>3</v>
      </c>
      <c r="AH33" t="s">
        <v>41</v>
      </c>
      <c r="AI33" t="s">
        <v>237</v>
      </c>
      <c r="AJ33">
        <v>46191.561180555553</v>
      </c>
      <c r="AK33">
        <v>73661628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536</v>
      </c>
      <c r="AT33">
        <v>0</v>
      </c>
      <c r="AU33">
        <v>0</v>
      </c>
      <c r="AV33">
        <v>1</v>
      </c>
    </row>
    <row r="34" spans="2:48" x14ac:dyDescent="0.2">
      <c r="B34" t="s">
        <v>565</v>
      </c>
      <c r="C34">
        <v>0</v>
      </c>
      <c r="D34" t="s">
        <v>566</v>
      </c>
      <c r="E34" t="s">
        <v>237</v>
      </c>
      <c r="F34" t="s">
        <v>538</v>
      </c>
      <c r="G34" t="s">
        <v>41</v>
      </c>
      <c r="H34">
        <v>1169.26</v>
      </c>
      <c r="I34">
        <v>1426.5</v>
      </c>
      <c r="J34">
        <v>35.08</v>
      </c>
      <c r="K34">
        <v>1228.43</v>
      </c>
      <c r="L34">
        <v>22</v>
      </c>
      <c r="M34">
        <v>46087</v>
      </c>
      <c r="N34">
        <v>2</v>
      </c>
      <c r="O34" t="s">
        <v>499</v>
      </c>
      <c r="P34" t="s">
        <v>500</v>
      </c>
      <c r="Q34" t="s">
        <v>501</v>
      </c>
      <c r="R34" t="s">
        <v>502</v>
      </c>
      <c r="S34" t="s">
        <v>503</v>
      </c>
      <c r="T34" t="s">
        <v>495</v>
      </c>
      <c r="U34">
        <v>2</v>
      </c>
      <c r="V34">
        <v>24.09</v>
      </c>
      <c r="W34">
        <v>0</v>
      </c>
      <c r="X34">
        <v>0</v>
      </c>
      <c r="Y34" t="s">
        <v>528</v>
      </c>
      <c r="Z34" t="s">
        <v>3</v>
      </c>
      <c r="AA34">
        <v>3</v>
      </c>
      <c r="AB34" t="s">
        <v>3</v>
      </c>
      <c r="AC34">
        <v>1169.26</v>
      </c>
      <c r="AD34">
        <v>1</v>
      </c>
      <c r="AE34">
        <v>0</v>
      </c>
      <c r="AF34">
        <v>1</v>
      </c>
      <c r="AG34">
        <v>3</v>
      </c>
      <c r="AH34" t="s">
        <v>41</v>
      </c>
      <c r="AI34" t="s">
        <v>237</v>
      </c>
      <c r="AJ34">
        <v>46191.561180555553</v>
      </c>
      <c r="AK34">
        <v>73661628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528</v>
      </c>
      <c r="AT34">
        <v>0</v>
      </c>
      <c r="AU34">
        <v>0</v>
      </c>
      <c r="AV34">
        <v>1</v>
      </c>
    </row>
    <row r="35" spans="2:48" x14ac:dyDescent="0.2">
      <c r="B35" t="s">
        <v>567</v>
      </c>
      <c r="C35">
        <v>0</v>
      </c>
      <c r="D35" t="s">
        <v>568</v>
      </c>
      <c r="E35" t="s">
        <v>237</v>
      </c>
      <c r="F35" t="s">
        <v>538</v>
      </c>
      <c r="G35" t="s">
        <v>41</v>
      </c>
      <c r="H35">
        <v>1157.9000000000001</v>
      </c>
      <c r="I35">
        <v>1412.64</v>
      </c>
      <c r="J35">
        <v>34.74</v>
      </c>
      <c r="K35">
        <v>1216.49</v>
      </c>
      <c r="L35">
        <v>22</v>
      </c>
      <c r="M35">
        <v>46092</v>
      </c>
      <c r="N35">
        <v>2</v>
      </c>
      <c r="O35" t="s">
        <v>507</v>
      </c>
      <c r="P35" t="s">
        <v>560</v>
      </c>
      <c r="Q35" t="s">
        <v>561</v>
      </c>
      <c r="R35" t="s">
        <v>510</v>
      </c>
      <c r="S35" t="s">
        <v>562</v>
      </c>
      <c r="T35" t="s">
        <v>520</v>
      </c>
      <c r="U35">
        <v>2</v>
      </c>
      <c r="V35">
        <v>23.85</v>
      </c>
      <c r="W35">
        <v>0</v>
      </c>
      <c r="X35">
        <v>0</v>
      </c>
      <c r="Y35" t="s">
        <v>532</v>
      </c>
      <c r="Z35" t="s">
        <v>3</v>
      </c>
      <c r="AA35">
        <v>3</v>
      </c>
      <c r="AB35" t="s">
        <v>3</v>
      </c>
      <c r="AC35">
        <v>1157.9000000000001</v>
      </c>
      <c r="AD35">
        <v>1</v>
      </c>
      <c r="AE35">
        <v>0</v>
      </c>
      <c r="AF35">
        <v>1</v>
      </c>
      <c r="AG35">
        <v>3</v>
      </c>
      <c r="AH35" t="s">
        <v>41</v>
      </c>
      <c r="AI35" t="s">
        <v>237</v>
      </c>
      <c r="AJ35">
        <v>46191.561180555553</v>
      </c>
      <c r="AK35">
        <v>73661628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532</v>
      </c>
      <c r="AT35">
        <v>0</v>
      </c>
      <c r="AU35">
        <v>0</v>
      </c>
      <c r="AV35">
        <v>1</v>
      </c>
    </row>
    <row r="36" spans="2:48" x14ac:dyDescent="0.2">
      <c r="B36" t="s">
        <v>569</v>
      </c>
      <c r="C36">
        <v>1</v>
      </c>
      <c r="D36" t="s">
        <v>239</v>
      </c>
      <c r="E36" t="s">
        <v>240</v>
      </c>
      <c r="F36" t="s">
        <v>538</v>
      </c>
      <c r="G36" t="s">
        <v>41</v>
      </c>
      <c r="H36">
        <v>586.45000000000005</v>
      </c>
      <c r="I36">
        <v>715.47</v>
      </c>
      <c r="J36">
        <v>17.59</v>
      </c>
      <c r="K36">
        <v>616.12</v>
      </c>
      <c r="L36">
        <v>22</v>
      </c>
      <c r="M36">
        <v>46087</v>
      </c>
      <c r="N36">
        <v>2</v>
      </c>
      <c r="O36" t="s">
        <v>490</v>
      </c>
      <c r="P36" t="s">
        <v>491</v>
      </c>
      <c r="Q36" t="s">
        <v>492</v>
      </c>
      <c r="R36" t="s">
        <v>493</v>
      </c>
      <c r="S36" t="s">
        <v>562</v>
      </c>
      <c r="T36" t="s">
        <v>495</v>
      </c>
      <c r="U36">
        <v>2</v>
      </c>
      <c r="V36">
        <v>12.08</v>
      </c>
      <c r="W36">
        <v>0</v>
      </c>
      <c r="X36">
        <v>0</v>
      </c>
      <c r="Y36" t="s">
        <v>536</v>
      </c>
      <c r="Z36" t="s">
        <v>3</v>
      </c>
      <c r="AA36">
        <v>3</v>
      </c>
      <c r="AB36" t="s">
        <v>3</v>
      </c>
      <c r="AC36">
        <v>586.45000000000005</v>
      </c>
      <c r="AD36">
        <v>1</v>
      </c>
      <c r="AE36">
        <v>0</v>
      </c>
      <c r="AF36">
        <v>1</v>
      </c>
      <c r="AG36">
        <v>3</v>
      </c>
      <c r="AH36" t="s">
        <v>41</v>
      </c>
      <c r="AI36" t="s">
        <v>240</v>
      </c>
      <c r="AJ36">
        <v>46191.561180555553</v>
      </c>
      <c r="AK36">
        <v>73661636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536</v>
      </c>
      <c r="AT36">
        <v>0</v>
      </c>
      <c r="AU36">
        <v>0</v>
      </c>
      <c r="AV36">
        <v>1</v>
      </c>
    </row>
    <row r="37" spans="2:48" x14ac:dyDescent="0.2">
      <c r="B37" t="s">
        <v>570</v>
      </c>
      <c r="C37">
        <v>0</v>
      </c>
      <c r="D37" t="s">
        <v>571</v>
      </c>
      <c r="E37" t="s">
        <v>240</v>
      </c>
      <c r="F37" t="s">
        <v>538</v>
      </c>
      <c r="G37" t="s">
        <v>41</v>
      </c>
      <c r="H37">
        <v>604.04</v>
      </c>
      <c r="I37">
        <v>736.93</v>
      </c>
      <c r="J37">
        <v>18.12</v>
      </c>
      <c r="K37">
        <v>634.6</v>
      </c>
      <c r="L37">
        <v>22</v>
      </c>
      <c r="M37">
        <v>46087</v>
      </c>
      <c r="N37">
        <v>2</v>
      </c>
      <c r="O37" t="s">
        <v>499</v>
      </c>
      <c r="P37" t="s">
        <v>500</v>
      </c>
      <c r="Q37" t="s">
        <v>501</v>
      </c>
      <c r="R37" t="s">
        <v>502</v>
      </c>
      <c r="S37" t="s">
        <v>503</v>
      </c>
      <c r="T37" t="s">
        <v>495</v>
      </c>
      <c r="U37">
        <v>2</v>
      </c>
      <c r="V37">
        <v>12.44</v>
      </c>
      <c r="W37">
        <v>0</v>
      </c>
      <c r="X37">
        <v>0</v>
      </c>
      <c r="Y37" t="s">
        <v>528</v>
      </c>
      <c r="Z37" t="s">
        <v>3</v>
      </c>
      <c r="AA37">
        <v>3</v>
      </c>
      <c r="AB37" t="s">
        <v>3</v>
      </c>
      <c r="AC37">
        <v>604.04</v>
      </c>
      <c r="AD37">
        <v>1</v>
      </c>
      <c r="AE37">
        <v>0</v>
      </c>
      <c r="AF37">
        <v>1</v>
      </c>
      <c r="AG37">
        <v>3</v>
      </c>
      <c r="AH37" t="s">
        <v>41</v>
      </c>
      <c r="AI37" t="s">
        <v>240</v>
      </c>
      <c r="AJ37">
        <v>46191.561180555553</v>
      </c>
      <c r="AK37">
        <v>73661636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528</v>
      </c>
      <c r="AT37">
        <v>0</v>
      </c>
      <c r="AU37">
        <v>0</v>
      </c>
      <c r="AV37">
        <v>1</v>
      </c>
    </row>
    <row r="38" spans="2:48" x14ac:dyDescent="0.2">
      <c r="B38" t="s">
        <v>572</v>
      </c>
      <c r="C38">
        <v>0</v>
      </c>
      <c r="D38" t="s">
        <v>573</v>
      </c>
      <c r="E38" t="s">
        <v>240</v>
      </c>
      <c r="F38" t="s">
        <v>538</v>
      </c>
      <c r="G38" t="s">
        <v>41</v>
      </c>
      <c r="H38">
        <v>598.17999999999995</v>
      </c>
      <c r="I38">
        <v>729.78</v>
      </c>
      <c r="J38">
        <v>17.95</v>
      </c>
      <c r="K38">
        <v>628.45000000000005</v>
      </c>
      <c r="L38">
        <v>22</v>
      </c>
      <c r="M38">
        <v>46092</v>
      </c>
      <c r="N38">
        <v>2</v>
      </c>
      <c r="O38" t="s">
        <v>507</v>
      </c>
      <c r="P38" t="s">
        <v>560</v>
      </c>
      <c r="Q38" t="s">
        <v>561</v>
      </c>
      <c r="R38" t="s">
        <v>510</v>
      </c>
      <c r="S38" t="s">
        <v>562</v>
      </c>
      <c r="T38" t="s">
        <v>520</v>
      </c>
      <c r="U38">
        <v>2</v>
      </c>
      <c r="V38">
        <v>12.32</v>
      </c>
      <c r="W38">
        <v>0</v>
      </c>
      <c r="X38">
        <v>0</v>
      </c>
      <c r="Y38" t="s">
        <v>532</v>
      </c>
      <c r="Z38" t="s">
        <v>3</v>
      </c>
      <c r="AA38">
        <v>3</v>
      </c>
      <c r="AB38" t="s">
        <v>3</v>
      </c>
      <c r="AC38">
        <v>598.17999999999995</v>
      </c>
      <c r="AD38">
        <v>1</v>
      </c>
      <c r="AE38">
        <v>0</v>
      </c>
      <c r="AF38">
        <v>1</v>
      </c>
      <c r="AG38">
        <v>3</v>
      </c>
      <c r="AH38" t="s">
        <v>41</v>
      </c>
      <c r="AI38" t="s">
        <v>240</v>
      </c>
      <c r="AJ38">
        <v>46191.561180555553</v>
      </c>
      <c r="AK38">
        <v>73661636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532</v>
      </c>
      <c r="AT38">
        <v>0</v>
      </c>
      <c r="AU38">
        <v>0</v>
      </c>
      <c r="AV38">
        <v>1</v>
      </c>
    </row>
    <row r="39" spans="2:48" x14ac:dyDescent="0.2">
      <c r="B39" t="s">
        <v>574</v>
      </c>
      <c r="C39">
        <v>1</v>
      </c>
      <c r="D39" t="s">
        <v>248</v>
      </c>
      <c r="E39" t="s">
        <v>249</v>
      </c>
      <c r="F39" t="s">
        <v>538</v>
      </c>
      <c r="G39" t="s">
        <v>41</v>
      </c>
      <c r="H39">
        <v>1096.78</v>
      </c>
      <c r="I39">
        <v>1338.07</v>
      </c>
      <c r="J39">
        <v>32.9</v>
      </c>
      <c r="K39">
        <v>1152.27</v>
      </c>
      <c r="L39">
        <v>22</v>
      </c>
      <c r="M39">
        <v>46087</v>
      </c>
      <c r="N39">
        <v>2</v>
      </c>
      <c r="O39" t="s">
        <v>490</v>
      </c>
      <c r="P39" t="s">
        <v>491</v>
      </c>
      <c r="Q39" t="s">
        <v>492</v>
      </c>
      <c r="R39" t="s">
        <v>493</v>
      </c>
      <c r="S39" t="s">
        <v>562</v>
      </c>
      <c r="T39" t="s">
        <v>495</v>
      </c>
      <c r="U39">
        <v>2</v>
      </c>
      <c r="V39">
        <v>22.59</v>
      </c>
      <c r="W39">
        <v>0</v>
      </c>
      <c r="X39">
        <v>0</v>
      </c>
      <c r="Y39" t="s">
        <v>536</v>
      </c>
      <c r="Z39" t="s">
        <v>3</v>
      </c>
      <c r="AA39">
        <v>3</v>
      </c>
      <c r="AB39" t="s">
        <v>3</v>
      </c>
      <c r="AC39">
        <v>1096.78</v>
      </c>
      <c r="AD39">
        <v>1</v>
      </c>
      <c r="AE39">
        <v>0</v>
      </c>
      <c r="AF39">
        <v>1</v>
      </c>
      <c r="AG39">
        <v>3</v>
      </c>
      <c r="AH39" t="s">
        <v>41</v>
      </c>
      <c r="AI39" t="s">
        <v>249</v>
      </c>
      <c r="AJ39">
        <v>46191.561180555553</v>
      </c>
      <c r="AK39">
        <v>73661660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536</v>
      </c>
      <c r="AT39">
        <v>0</v>
      </c>
      <c r="AU39">
        <v>0</v>
      </c>
      <c r="AV39">
        <v>1</v>
      </c>
    </row>
    <row r="40" spans="2:48" x14ac:dyDescent="0.2">
      <c r="B40" t="s">
        <v>575</v>
      </c>
      <c r="C40">
        <v>0</v>
      </c>
      <c r="D40" t="s">
        <v>576</v>
      </c>
      <c r="E40" t="s">
        <v>249</v>
      </c>
      <c r="F40" t="s">
        <v>538</v>
      </c>
      <c r="G40" t="s">
        <v>41</v>
      </c>
      <c r="H40">
        <v>1129.68</v>
      </c>
      <c r="I40">
        <v>1378.21</v>
      </c>
      <c r="J40">
        <v>33.89</v>
      </c>
      <c r="K40">
        <v>1186.8399999999999</v>
      </c>
      <c r="L40">
        <v>22</v>
      </c>
      <c r="M40">
        <v>46087</v>
      </c>
      <c r="N40">
        <v>2</v>
      </c>
      <c r="O40" t="s">
        <v>499</v>
      </c>
      <c r="P40" t="s">
        <v>500</v>
      </c>
      <c r="Q40" t="s">
        <v>501</v>
      </c>
      <c r="R40" t="s">
        <v>502</v>
      </c>
      <c r="S40" t="s">
        <v>503</v>
      </c>
      <c r="T40" t="s">
        <v>495</v>
      </c>
      <c r="U40">
        <v>2</v>
      </c>
      <c r="V40">
        <v>23.27</v>
      </c>
      <c r="W40">
        <v>0</v>
      </c>
      <c r="X40">
        <v>0</v>
      </c>
      <c r="Y40" t="s">
        <v>528</v>
      </c>
      <c r="Z40" t="s">
        <v>3</v>
      </c>
      <c r="AA40">
        <v>3</v>
      </c>
      <c r="AB40" t="s">
        <v>3</v>
      </c>
      <c r="AC40">
        <v>1129.68</v>
      </c>
      <c r="AD40">
        <v>1</v>
      </c>
      <c r="AE40">
        <v>0</v>
      </c>
      <c r="AF40">
        <v>1</v>
      </c>
      <c r="AG40">
        <v>3</v>
      </c>
      <c r="AH40" t="s">
        <v>41</v>
      </c>
      <c r="AI40" t="s">
        <v>249</v>
      </c>
      <c r="AJ40">
        <v>46191.561180555553</v>
      </c>
      <c r="AK40">
        <v>73661660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528</v>
      </c>
      <c r="AT40">
        <v>0</v>
      </c>
      <c r="AU40">
        <v>0</v>
      </c>
      <c r="AV40">
        <v>1</v>
      </c>
    </row>
    <row r="41" spans="2:48" x14ac:dyDescent="0.2">
      <c r="B41" t="s">
        <v>577</v>
      </c>
      <c r="C41">
        <v>0</v>
      </c>
      <c r="D41" t="s">
        <v>578</v>
      </c>
      <c r="E41" t="s">
        <v>249</v>
      </c>
      <c r="F41" t="s">
        <v>538</v>
      </c>
      <c r="G41" t="s">
        <v>41</v>
      </c>
      <c r="H41">
        <v>1118.72</v>
      </c>
      <c r="I41">
        <v>1364.84</v>
      </c>
      <c r="J41">
        <v>33.56</v>
      </c>
      <c r="K41">
        <v>1175.33</v>
      </c>
      <c r="L41">
        <v>22</v>
      </c>
      <c r="M41">
        <v>46092</v>
      </c>
      <c r="N41">
        <v>2</v>
      </c>
      <c r="O41" t="s">
        <v>507</v>
      </c>
      <c r="P41" t="s">
        <v>560</v>
      </c>
      <c r="Q41" t="s">
        <v>561</v>
      </c>
      <c r="R41" t="s">
        <v>510</v>
      </c>
      <c r="S41" t="s">
        <v>562</v>
      </c>
      <c r="T41" t="s">
        <v>520</v>
      </c>
      <c r="U41">
        <v>2</v>
      </c>
      <c r="V41">
        <v>23.05</v>
      </c>
      <c r="W41">
        <v>0</v>
      </c>
      <c r="X41">
        <v>0</v>
      </c>
      <c r="Y41" t="s">
        <v>532</v>
      </c>
      <c r="Z41" t="s">
        <v>3</v>
      </c>
      <c r="AA41">
        <v>3</v>
      </c>
      <c r="AB41" t="s">
        <v>3</v>
      </c>
      <c r="AC41">
        <v>1118.72</v>
      </c>
      <c r="AD41">
        <v>1</v>
      </c>
      <c r="AE41">
        <v>0</v>
      </c>
      <c r="AF41">
        <v>1</v>
      </c>
      <c r="AG41">
        <v>3</v>
      </c>
      <c r="AH41" t="s">
        <v>41</v>
      </c>
      <c r="AI41" t="s">
        <v>249</v>
      </c>
      <c r="AJ41">
        <v>46191.561180555553</v>
      </c>
      <c r="AK41">
        <v>73661660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532</v>
      </c>
      <c r="AT41">
        <v>0</v>
      </c>
      <c r="AU41">
        <v>0</v>
      </c>
      <c r="AV41">
        <v>1</v>
      </c>
    </row>
    <row r="42" spans="2:48" x14ac:dyDescent="0.2">
      <c r="B42" t="s">
        <v>579</v>
      </c>
      <c r="C42">
        <v>1</v>
      </c>
      <c r="D42" t="s">
        <v>233</v>
      </c>
      <c r="E42" t="s">
        <v>234</v>
      </c>
      <c r="F42" t="s">
        <v>538</v>
      </c>
      <c r="G42" t="s">
        <v>41</v>
      </c>
      <c r="H42">
        <v>850.83</v>
      </c>
      <c r="I42">
        <v>1038.01</v>
      </c>
      <c r="J42">
        <v>25.52</v>
      </c>
      <c r="K42">
        <v>893.88</v>
      </c>
      <c r="L42">
        <v>22</v>
      </c>
      <c r="M42">
        <v>46087</v>
      </c>
      <c r="N42">
        <v>2</v>
      </c>
      <c r="O42" t="s">
        <v>490</v>
      </c>
      <c r="P42" t="s">
        <v>491</v>
      </c>
      <c r="Q42" t="s">
        <v>492</v>
      </c>
      <c r="R42" t="s">
        <v>493</v>
      </c>
      <c r="S42" t="s">
        <v>562</v>
      </c>
      <c r="T42" t="s">
        <v>495</v>
      </c>
      <c r="U42">
        <v>2</v>
      </c>
      <c r="V42">
        <v>17.53</v>
      </c>
      <c r="W42">
        <v>0</v>
      </c>
      <c r="X42">
        <v>0</v>
      </c>
      <c r="Y42" t="s">
        <v>536</v>
      </c>
      <c r="Z42" t="s">
        <v>3</v>
      </c>
      <c r="AA42">
        <v>3</v>
      </c>
      <c r="AB42" t="s">
        <v>3</v>
      </c>
      <c r="AC42">
        <v>850.83</v>
      </c>
      <c r="AD42">
        <v>1</v>
      </c>
      <c r="AE42">
        <v>0</v>
      </c>
      <c r="AF42">
        <v>1</v>
      </c>
      <c r="AG42">
        <v>3</v>
      </c>
      <c r="AH42" t="s">
        <v>41</v>
      </c>
      <c r="AI42" t="s">
        <v>234</v>
      </c>
      <c r="AJ42">
        <v>46191.561180555553</v>
      </c>
      <c r="AK42">
        <v>73661620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536</v>
      </c>
      <c r="AT42">
        <v>0</v>
      </c>
      <c r="AU42">
        <v>0</v>
      </c>
      <c r="AV42">
        <v>1</v>
      </c>
    </row>
    <row r="43" spans="2:48" x14ac:dyDescent="0.2">
      <c r="B43" t="s">
        <v>580</v>
      </c>
      <c r="C43">
        <v>0</v>
      </c>
      <c r="D43" t="s">
        <v>581</v>
      </c>
      <c r="E43" t="s">
        <v>234</v>
      </c>
      <c r="F43" t="s">
        <v>538</v>
      </c>
      <c r="G43" t="s">
        <v>41</v>
      </c>
      <c r="H43">
        <v>876.35</v>
      </c>
      <c r="I43">
        <v>1069.1500000000001</v>
      </c>
      <c r="J43">
        <v>26.29</v>
      </c>
      <c r="K43">
        <v>920.69</v>
      </c>
      <c r="L43">
        <v>22</v>
      </c>
      <c r="M43">
        <v>46087</v>
      </c>
      <c r="N43">
        <v>2</v>
      </c>
      <c r="O43" t="s">
        <v>499</v>
      </c>
      <c r="P43" t="s">
        <v>500</v>
      </c>
      <c r="Q43" t="s">
        <v>501</v>
      </c>
      <c r="R43" t="s">
        <v>502</v>
      </c>
      <c r="S43" t="s">
        <v>503</v>
      </c>
      <c r="T43" t="s">
        <v>495</v>
      </c>
      <c r="U43">
        <v>2</v>
      </c>
      <c r="V43">
        <v>18.05</v>
      </c>
      <c r="W43">
        <v>0</v>
      </c>
      <c r="X43">
        <v>0</v>
      </c>
      <c r="Y43" t="s">
        <v>528</v>
      </c>
      <c r="Z43" t="s">
        <v>3</v>
      </c>
      <c r="AA43">
        <v>3</v>
      </c>
      <c r="AB43" t="s">
        <v>3</v>
      </c>
      <c r="AC43">
        <v>876.35</v>
      </c>
      <c r="AD43">
        <v>1</v>
      </c>
      <c r="AE43">
        <v>0</v>
      </c>
      <c r="AF43">
        <v>1</v>
      </c>
      <c r="AG43">
        <v>3</v>
      </c>
      <c r="AH43" t="s">
        <v>41</v>
      </c>
      <c r="AI43" t="s">
        <v>234</v>
      </c>
      <c r="AJ43">
        <v>46191.561180555553</v>
      </c>
      <c r="AK43">
        <v>73661620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528</v>
      </c>
      <c r="AT43">
        <v>0</v>
      </c>
      <c r="AU43">
        <v>0</v>
      </c>
      <c r="AV43">
        <v>1</v>
      </c>
    </row>
    <row r="44" spans="2:48" x14ac:dyDescent="0.2">
      <c r="B44" t="s">
        <v>582</v>
      </c>
      <c r="C44">
        <v>0</v>
      </c>
      <c r="D44" t="s">
        <v>583</v>
      </c>
      <c r="E44" t="s">
        <v>234</v>
      </c>
      <c r="F44" t="s">
        <v>538</v>
      </c>
      <c r="G44" t="s">
        <v>41</v>
      </c>
      <c r="H44">
        <v>867.85</v>
      </c>
      <c r="I44">
        <v>1058.78</v>
      </c>
      <c r="J44">
        <v>26.04</v>
      </c>
      <c r="K44">
        <v>911.77</v>
      </c>
      <c r="L44">
        <v>22</v>
      </c>
      <c r="M44">
        <v>46092</v>
      </c>
      <c r="N44">
        <v>2</v>
      </c>
      <c r="O44" t="s">
        <v>507</v>
      </c>
      <c r="P44" t="s">
        <v>560</v>
      </c>
      <c r="Q44" t="s">
        <v>561</v>
      </c>
      <c r="R44" t="s">
        <v>510</v>
      </c>
      <c r="S44" t="s">
        <v>562</v>
      </c>
      <c r="T44" t="s">
        <v>520</v>
      </c>
      <c r="U44">
        <v>2</v>
      </c>
      <c r="V44">
        <v>17.88</v>
      </c>
      <c r="W44">
        <v>0</v>
      </c>
      <c r="X44">
        <v>0</v>
      </c>
      <c r="Y44" t="s">
        <v>532</v>
      </c>
      <c r="Z44" t="s">
        <v>3</v>
      </c>
      <c r="AA44">
        <v>3</v>
      </c>
      <c r="AB44" t="s">
        <v>3</v>
      </c>
      <c r="AC44">
        <v>867.85</v>
      </c>
      <c r="AD44">
        <v>1</v>
      </c>
      <c r="AE44">
        <v>0</v>
      </c>
      <c r="AF44">
        <v>1</v>
      </c>
      <c r="AG44">
        <v>3</v>
      </c>
      <c r="AH44" t="s">
        <v>41</v>
      </c>
      <c r="AI44" t="s">
        <v>234</v>
      </c>
      <c r="AJ44">
        <v>46191.561180555553</v>
      </c>
      <c r="AK44">
        <v>73661620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532</v>
      </c>
      <c r="AT44">
        <v>0</v>
      </c>
      <c r="AU44">
        <v>0</v>
      </c>
      <c r="AV44">
        <v>1</v>
      </c>
    </row>
    <row r="45" spans="2:48" x14ac:dyDescent="0.2">
      <c r="B45" t="s">
        <v>584</v>
      </c>
      <c r="C45">
        <v>1</v>
      </c>
      <c r="D45" t="s">
        <v>230</v>
      </c>
      <c r="E45" t="s">
        <v>231</v>
      </c>
      <c r="F45" t="s">
        <v>538</v>
      </c>
      <c r="G45" t="s">
        <v>41</v>
      </c>
      <c r="H45">
        <v>499.22</v>
      </c>
      <c r="I45">
        <v>609.04999999999995</v>
      </c>
      <c r="J45">
        <v>14.98</v>
      </c>
      <c r="K45">
        <v>524.48</v>
      </c>
      <c r="L45">
        <v>22</v>
      </c>
      <c r="M45">
        <v>46087</v>
      </c>
      <c r="N45">
        <v>2</v>
      </c>
      <c r="O45" t="s">
        <v>490</v>
      </c>
      <c r="P45" t="s">
        <v>491</v>
      </c>
      <c r="Q45" t="s">
        <v>492</v>
      </c>
      <c r="R45" t="s">
        <v>493</v>
      </c>
      <c r="S45" t="s">
        <v>562</v>
      </c>
      <c r="T45" t="s">
        <v>495</v>
      </c>
      <c r="U45">
        <v>2</v>
      </c>
      <c r="V45">
        <v>10.28</v>
      </c>
      <c r="W45">
        <v>0</v>
      </c>
      <c r="X45">
        <v>0</v>
      </c>
      <c r="Y45" t="s">
        <v>536</v>
      </c>
      <c r="Z45" t="s">
        <v>3</v>
      </c>
      <c r="AA45">
        <v>3</v>
      </c>
      <c r="AB45" t="s">
        <v>3</v>
      </c>
      <c r="AC45">
        <v>499.22</v>
      </c>
      <c r="AD45">
        <v>1</v>
      </c>
      <c r="AE45">
        <v>0</v>
      </c>
      <c r="AF45">
        <v>1</v>
      </c>
      <c r="AG45">
        <v>3</v>
      </c>
      <c r="AH45" t="s">
        <v>41</v>
      </c>
      <c r="AI45" t="s">
        <v>231</v>
      </c>
      <c r="AJ45">
        <v>46191.561180555553</v>
      </c>
      <c r="AK45">
        <v>73661612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536</v>
      </c>
      <c r="AT45">
        <v>0</v>
      </c>
      <c r="AU45">
        <v>0</v>
      </c>
      <c r="AV45">
        <v>1</v>
      </c>
    </row>
    <row r="46" spans="2:48" x14ac:dyDescent="0.2">
      <c r="B46" t="s">
        <v>585</v>
      </c>
      <c r="C46">
        <v>0</v>
      </c>
      <c r="D46" t="s">
        <v>586</v>
      </c>
      <c r="E46" t="s">
        <v>231</v>
      </c>
      <c r="F46" t="s">
        <v>538</v>
      </c>
      <c r="G46" t="s">
        <v>41</v>
      </c>
      <c r="H46">
        <v>514.20000000000005</v>
      </c>
      <c r="I46">
        <v>627.32000000000005</v>
      </c>
      <c r="J46">
        <v>15.43</v>
      </c>
      <c r="K46">
        <v>540.22</v>
      </c>
      <c r="L46">
        <v>22</v>
      </c>
      <c r="M46">
        <v>46087</v>
      </c>
      <c r="N46">
        <v>2</v>
      </c>
      <c r="O46" t="s">
        <v>499</v>
      </c>
      <c r="P46" t="s">
        <v>500</v>
      </c>
      <c r="Q46" t="s">
        <v>501</v>
      </c>
      <c r="R46" t="s">
        <v>502</v>
      </c>
      <c r="S46" t="s">
        <v>503</v>
      </c>
      <c r="T46" t="s">
        <v>495</v>
      </c>
      <c r="U46">
        <v>2</v>
      </c>
      <c r="V46">
        <v>10.59</v>
      </c>
      <c r="W46">
        <v>0</v>
      </c>
      <c r="X46">
        <v>0</v>
      </c>
      <c r="Y46" t="s">
        <v>528</v>
      </c>
      <c r="Z46" t="s">
        <v>3</v>
      </c>
      <c r="AA46">
        <v>3</v>
      </c>
      <c r="AB46" t="s">
        <v>3</v>
      </c>
      <c r="AC46">
        <v>514.20000000000005</v>
      </c>
      <c r="AD46">
        <v>1</v>
      </c>
      <c r="AE46">
        <v>0</v>
      </c>
      <c r="AF46">
        <v>1</v>
      </c>
      <c r="AG46">
        <v>3</v>
      </c>
      <c r="AH46" t="s">
        <v>41</v>
      </c>
      <c r="AI46" t="s">
        <v>231</v>
      </c>
      <c r="AJ46">
        <v>46191.561180555553</v>
      </c>
      <c r="AK46">
        <v>73661612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528</v>
      </c>
      <c r="AT46">
        <v>0</v>
      </c>
      <c r="AU46">
        <v>0</v>
      </c>
      <c r="AV46">
        <v>1</v>
      </c>
    </row>
    <row r="47" spans="2:48" x14ac:dyDescent="0.2">
      <c r="B47" t="s">
        <v>587</v>
      </c>
      <c r="C47">
        <v>0</v>
      </c>
      <c r="D47" t="s">
        <v>588</v>
      </c>
      <c r="E47" t="s">
        <v>231</v>
      </c>
      <c r="F47" t="s">
        <v>538</v>
      </c>
      <c r="G47" t="s">
        <v>41</v>
      </c>
      <c r="H47">
        <v>509.2</v>
      </c>
      <c r="I47">
        <v>621.22</v>
      </c>
      <c r="J47">
        <v>15.28</v>
      </c>
      <c r="K47">
        <v>534.97</v>
      </c>
      <c r="L47">
        <v>22</v>
      </c>
      <c r="M47">
        <v>46092</v>
      </c>
      <c r="N47">
        <v>2</v>
      </c>
      <c r="O47" t="s">
        <v>507</v>
      </c>
      <c r="P47" t="s">
        <v>560</v>
      </c>
      <c r="Q47" t="s">
        <v>561</v>
      </c>
      <c r="R47" t="s">
        <v>510</v>
      </c>
      <c r="S47" t="s">
        <v>562</v>
      </c>
      <c r="T47" t="s">
        <v>520</v>
      </c>
      <c r="U47">
        <v>2</v>
      </c>
      <c r="V47">
        <v>10.49</v>
      </c>
      <c r="W47">
        <v>0</v>
      </c>
      <c r="X47">
        <v>0</v>
      </c>
      <c r="Y47" t="s">
        <v>532</v>
      </c>
      <c r="Z47" t="s">
        <v>3</v>
      </c>
      <c r="AA47">
        <v>3</v>
      </c>
      <c r="AB47" t="s">
        <v>3</v>
      </c>
      <c r="AC47">
        <v>509.2</v>
      </c>
      <c r="AD47">
        <v>1</v>
      </c>
      <c r="AE47">
        <v>0</v>
      </c>
      <c r="AF47">
        <v>1</v>
      </c>
      <c r="AG47">
        <v>3</v>
      </c>
      <c r="AH47" t="s">
        <v>41</v>
      </c>
      <c r="AI47" t="s">
        <v>231</v>
      </c>
      <c r="AJ47">
        <v>46191.561180555553</v>
      </c>
      <c r="AK47">
        <v>73661612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532</v>
      </c>
      <c r="AT47">
        <v>0</v>
      </c>
      <c r="AU47">
        <v>0</v>
      </c>
      <c r="AV47">
        <v>1</v>
      </c>
    </row>
    <row r="48" spans="2:48" x14ac:dyDescent="0.2">
      <c r="B48" t="s">
        <v>589</v>
      </c>
      <c r="C48">
        <v>1</v>
      </c>
      <c r="D48" t="s">
        <v>227</v>
      </c>
      <c r="E48" t="s">
        <v>228</v>
      </c>
      <c r="F48" t="s">
        <v>590</v>
      </c>
      <c r="G48" t="s">
        <v>41</v>
      </c>
      <c r="H48">
        <v>451.51</v>
      </c>
      <c r="I48">
        <v>550.84</v>
      </c>
      <c r="J48">
        <v>13.55</v>
      </c>
      <c r="K48">
        <v>474.36</v>
      </c>
      <c r="L48">
        <v>22</v>
      </c>
      <c r="M48">
        <v>46087</v>
      </c>
      <c r="N48">
        <v>2</v>
      </c>
      <c r="O48" t="s">
        <v>544</v>
      </c>
      <c r="P48" t="s">
        <v>591</v>
      </c>
      <c r="Q48" t="s">
        <v>547</v>
      </c>
      <c r="R48" t="s">
        <v>592</v>
      </c>
      <c r="S48" t="s">
        <v>593</v>
      </c>
      <c r="T48" t="s">
        <v>495</v>
      </c>
      <c r="U48">
        <v>2</v>
      </c>
      <c r="V48">
        <v>9.3000000000000007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451.51</v>
      </c>
      <c r="AD48">
        <v>1</v>
      </c>
      <c r="AE48">
        <v>0</v>
      </c>
      <c r="AF48">
        <v>1</v>
      </c>
      <c r="AG48">
        <v>3</v>
      </c>
      <c r="AH48" t="s">
        <v>41</v>
      </c>
      <c r="AI48" t="s">
        <v>228</v>
      </c>
      <c r="AJ48">
        <v>46191.561180555553</v>
      </c>
      <c r="AK48">
        <v>73661607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8" x14ac:dyDescent="0.2">
      <c r="B49" t="s">
        <v>594</v>
      </c>
      <c r="C49">
        <v>0</v>
      </c>
      <c r="D49" t="s">
        <v>595</v>
      </c>
      <c r="E49" t="s">
        <v>228</v>
      </c>
      <c r="F49" t="s">
        <v>590</v>
      </c>
      <c r="G49" t="s">
        <v>41</v>
      </c>
      <c r="H49">
        <v>465.06</v>
      </c>
      <c r="I49">
        <v>567.37</v>
      </c>
      <c r="J49">
        <v>13.95</v>
      </c>
      <c r="K49">
        <v>488.59</v>
      </c>
      <c r="L49">
        <v>22</v>
      </c>
      <c r="M49">
        <v>46093</v>
      </c>
      <c r="N49">
        <v>2</v>
      </c>
      <c r="O49" t="s">
        <v>596</v>
      </c>
      <c r="P49" t="s">
        <v>500</v>
      </c>
      <c r="Q49" t="s">
        <v>501</v>
      </c>
      <c r="R49" t="s">
        <v>502</v>
      </c>
      <c r="S49" t="s">
        <v>531</v>
      </c>
      <c r="T49" t="s">
        <v>495</v>
      </c>
      <c r="U49">
        <v>2</v>
      </c>
      <c r="V49">
        <v>9.58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465.06</v>
      </c>
      <c r="AD49">
        <v>1</v>
      </c>
      <c r="AE49">
        <v>0</v>
      </c>
      <c r="AF49">
        <v>1</v>
      </c>
      <c r="AG49">
        <v>3</v>
      </c>
      <c r="AH49" t="s">
        <v>41</v>
      </c>
      <c r="AI49" t="s">
        <v>228</v>
      </c>
      <c r="AJ49">
        <v>46191.561180555553</v>
      </c>
      <c r="AK49">
        <v>73661607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8" x14ac:dyDescent="0.2">
      <c r="B50" t="s">
        <v>597</v>
      </c>
      <c r="C50">
        <v>0</v>
      </c>
      <c r="D50" t="s">
        <v>598</v>
      </c>
      <c r="E50" t="s">
        <v>228</v>
      </c>
      <c r="F50" t="s">
        <v>590</v>
      </c>
      <c r="G50" t="s">
        <v>41</v>
      </c>
      <c r="H50">
        <v>460.54</v>
      </c>
      <c r="I50">
        <v>561.86</v>
      </c>
      <c r="J50">
        <v>13.82</v>
      </c>
      <c r="K50">
        <v>483.85</v>
      </c>
      <c r="L50">
        <v>22</v>
      </c>
      <c r="M50">
        <v>46091</v>
      </c>
      <c r="N50">
        <v>2</v>
      </c>
      <c r="O50" t="s">
        <v>490</v>
      </c>
      <c r="P50" t="s">
        <v>491</v>
      </c>
      <c r="Q50" t="s">
        <v>492</v>
      </c>
      <c r="R50" t="s">
        <v>493</v>
      </c>
      <c r="S50" t="s">
        <v>3</v>
      </c>
      <c r="T50" t="s">
        <v>495</v>
      </c>
      <c r="U50">
        <v>2</v>
      </c>
      <c r="V50">
        <v>9.49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460.54</v>
      </c>
      <c r="AD50">
        <v>1</v>
      </c>
      <c r="AE50">
        <v>0</v>
      </c>
      <c r="AF50">
        <v>1</v>
      </c>
      <c r="AG50">
        <v>3</v>
      </c>
      <c r="AH50" t="s">
        <v>41</v>
      </c>
      <c r="AI50" t="s">
        <v>228</v>
      </c>
      <c r="AJ50">
        <v>46191.561180555553</v>
      </c>
      <c r="AK50">
        <v>73661607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8" x14ac:dyDescent="0.2">
      <c r="B51" t="s">
        <v>599</v>
      </c>
      <c r="C51">
        <v>1</v>
      </c>
      <c r="D51" t="s">
        <v>245</v>
      </c>
      <c r="E51" t="s">
        <v>246</v>
      </c>
      <c r="F51" t="s">
        <v>538</v>
      </c>
      <c r="G51" t="s">
        <v>41</v>
      </c>
      <c r="H51">
        <v>2003.1</v>
      </c>
      <c r="I51">
        <v>2443.7800000000002</v>
      </c>
      <c r="J51">
        <v>60.09</v>
      </c>
      <c r="K51">
        <v>2104.4499999999998</v>
      </c>
      <c r="L51">
        <v>22</v>
      </c>
      <c r="M51">
        <v>46087</v>
      </c>
      <c r="N51">
        <v>2</v>
      </c>
      <c r="O51" t="s">
        <v>490</v>
      </c>
      <c r="P51" t="s">
        <v>491</v>
      </c>
      <c r="Q51" t="s">
        <v>492</v>
      </c>
      <c r="R51" t="s">
        <v>493</v>
      </c>
      <c r="S51" t="s">
        <v>494</v>
      </c>
      <c r="T51" t="s">
        <v>495</v>
      </c>
      <c r="U51">
        <v>2</v>
      </c>
      <c r="V51">
        <v>41.26</v>
      </c>
      <c r="W51">
        <v>0</v>
      </c>
      <c r="X51">
        <v>0</v>
      </c>
      <c r="Y51" t="s">
        <v>536</v>
      </c>
      <c r="Z51" t="s">
        <v>3</v>
      </c>
      <c r="AA51">
        <v>3</v>
      </c>
      <c r="AB51" t="s">
        <v>3</v>
      </c>
      <c r="AC51">
        <v>2003.1</v>
      </c>
      <c r="AD51">
        <v>1</v>
      </c>
      <c r="AE51">
        <v>0</v>
      </c>
      <c r="AF51">
        <v>1</v>
      </c>
      <c r="AG51">
        <v>3</v>
      </c>
      <c r="AH51" t="s">
        <v>41</v>
      </c>
      <c r="AI51" t="s">
        <v>246</v>
      </c>
      <c r="AJ51">
        <v>46191.561180555553</v>
      </c>
      <c r="AK51">
        <v>73661652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536</v>
      </c>
      <c r="AT51">
        <v>0</v>
      </c>
      <c r="AU51">
        <v>0</v>
      </c>
      <c r="AV51">
        <v>1</v>
      </c>
    </row>
    <row r="52" spans="2:48" x14ac:dyDescent="0.2">
      <c r="B52" t="s">
        <v>600</v>
      </c>
      <c r="C52">
        <v>0</v>
      </c>
      <c r="D52" t="s">
        <v>601</v>
      </c>
      <c r="E52" t="s">
        <v>246</v>
      </c>
      <c r="F52" t="s">
        <v>538</v>
      </c>
      <c r="G52" t="s">
        <v>41</v>
      </c>
      <c r="H52">
        <v>2063.19</v>
      </c>
      <c r="I52">
        <v>2517.09</v>
      </c>
      <c r="J52">
        <v>61.9</v>
      </c>
      <c r="K52">
        <v>2167.59</v>
      </c>
      <c r="L52">
        <v>22</v>
      </c>
      <c r="M52">
        <v>46087</v>
      </c>
      <c r="N52">
        <v>2</v>
      </c>
      <c r="O52" t="s">
        <v>499</v>
      </c>
      <c r="P52" t="s">
        <v>500</v>
      </c>
      <c r="Q52" t="s">
        <v>501</v>
      </c>
      <c r="R52" t="s">
        <v>502</v>
      </c>
      <c r="S52" t="s">
        <v>503</v>
      </c>
      <c r="T52" t="s">
        <v>495</v>
      </c>
      <c r="U52">
        <v>2</v>
      </c>
      <c r="V52">
        <v>42.5</v>
      </c>
      <c r="W52">
        <v>0</v>
      </c>
      <c r="X52">
        <v>0</v>
      </c>
      <c r="Y52" t="s">
        <v>528</v>
      </c>
      <c r="Z52" t="s">
        <v>3</v>
      </c>
      <c r="AA52">
        <v>3</v>
      </c>
      <c r="AB52" t="s">
        <v>3</v>
      </c>
      <c r="AC52">
        <v>2063.19</v>
      </c>
      <c r="AD52">
        <v>1</v>
      </c>
      <c r="AE52">
        <v>0</v>
      </c>
      <c r="AF52">
        <v>1</v>
      </c>
      <c r="AG52">
        <v>3</v>
      </c>
      <c r="AH52" t="s">
        <v>41</v>
      </c>
      <c r="AI52" t="s">
        <v>246</v>
      </c>
      <c r="AJ52">
        <v>46191.561180555553</v>
      </c>
      <c r="AK52">
        <v>73661652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528</v>
      </c>
      <c r="AT52">
        <v>0</v>
      </c>
      <c r="AU52">
        <v>0</v>
      </c>
      <c r="AV52">
        <v>1</v>
      </c>
    </row>
    <row r="53" spans="2:48" x14ac:dyDescent="0.2">
      <c r="B53" t="s">
        <v>602</v>
      </c>
      <c r="C53">
        <v>0</v>
      </c>
      <c r="D53" t="s">
        <v>603</v>
      </c>
      <c r="E53" t="s">
        <v>246</v>
      </c>
      <c r="F53" t="s">
        <v>538</v>
      </c>
      <c r="G53" t="s">
        <v>41</v>
      </c>
      <c r="H53">
        <v>2043.16</v>
      </c>
      <c r="I53">
        <v>2492.66</v>
      </c>
      <c r="J53">
        <v>61.29</v>
      </c>
      <c r="K53">
        <v>2146.54</v>
      </c>
      <c r="L53">
        <v>22</v>
      </c>
      <c r="M53">
        <v>46092</v>
      </c>
      <c r="N53">
        <v>2</v>
      </c>
      <c r="O53" t="s">
        <v>507</v>
      </c>
      <c r="P53" t="s">
        <v>508</v>
      </c>
      <c r="Q53" t="s">
        <v>509</v>
      </c>
      <c r="R53" t="s">
        <v>510</v>
      </c>
      <c r="S53" t="s">
        <v>511</v>
      </c>
      <c r="T53" t="s">
        <v>512</v>
      </c>
      <c r="U53">
        <v>2</v>
      </c>
      <c r="V53">
        <v>42.09</v>
      </c>
      <c r="W53">
        <v>0</v>
      </c>
      <c r="X53">
        <v>0</v>
      </c>
      <c r="Y53" t="s">
        <v>532</v>
      </c>
      <c r="Z53" t="s">
        <v>3</v>
      </c>
      <c r="AA53">
        <v>3</v>
      </c>
      <c r="AB53" t="s">
        <v>3</v>
      </c>
      <c r="AC53">
        <v>2043.16</v>
      </c>
      <c r="AD53">
        <v>1</v>
      </c>
      <c r="AE53">
        <v>0</v>
      </c>
      <c r="AF53">
        <v>1</v>
      </c>
      <c r="AG53">
        <v>3</v>
      </c>
      <c r="AH53" t="s">
        <v>41</v>
      </c>
      <c r="AI53" t="s">
        <v>246</v>
      </c>
      <c r="AJ53">
        <v>46191.561180555553</v>
      </c>
      <c r="AK53">
        <v>73661652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532</v>
      </c>
      <c r="AT53">
        <v>0</v>
      </c>
      <c r="AU53">
        <v>0</v>
      </c>
      <c r="AV53">
        <v>1</v>
      </c>
    </row>
    <row r="54" spans="2:48" x14ac:dyDescent="0.2">
      <c r="B54" t="s">
        <v>604</v>
      </c>
      <c r="C54">
        <v>1</v>
      </c>
      <c r="D54" t="s">
        <v>221</v>
      </c>
      <c r="E54" t="s">
        <v>605</v>
      </c>
      <c r="F54" t="s">
        <v>606</v>
      </c>
      <c r="G54" t="s">
        <v>41</v>
      </c>
      <c r="H54">
        <v>363.99</v>
      </c>
      <c r="I54">
        <v>444.07</v>
      </c>
      <c r="J54">
        <v>10.92</v>
      </c>
      <c r="K54">
        <v>377.72</v>
      </c>
      <c r="L54">
        <v>22</v>
      </c>
      <c r="M54">
        <v>46087</v>
      </c>
      <c r="N54">
        <v>2</v>
      </c>
      <c r="O54" t="s">
        <v>490</v>
      </c>
      <c r="P54" t="s">
        <v>491</v>
      </c>
      <c r="Q54" t="s">
        <v>492</v>
      </c>
      <c r="R54" t="s">
        <v>493</v>
      </c>
      <c r="S54" t="s">
        <v>3</v>
      </c>
      <c r="T54" t="s">
        <v>495</v>
      </c>
      <c r="U54">
        <v>0.75</v>
      </c>
      <c r="V54">
        <v>2.81</v>
      </c>
      <c r="W54">
        <v>0</v>
      </c>
      <c r="X54">
        <v>0</v>
      </c>
      <c r="Y54" t="s">
        <v>3</v>
      </c>
      <c r="Z54" t="s">
        <v>550</v>
      </c>
      <c r="AA54">
        <v>3</v>
      </c>
      <c r="AB54" t="s">
        <v>607</v>
      </c>
      <c r="AC54">
        <v>363.99</v>
      </c>
      <c r="AD54">
        <v>1</v>
      </c>
      <c r="AE54">
        <v>0</v>
      </c>
      <c r="AF54">
        <v>1</v>
      </c>
      <c r="AG54">
        <v>3</v>
      </c>
      <c r="AH54" t="s">
        <v>41</v>
      </c>
      <c r="AI54" t="s">
        <v>222</v>
      </c>
      <c r="AJ54">
        <v>46191.561168981483</v>
      </c>
      <c r="AK54">
        <v>73661594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8" x14ac:dyDescent="0.2">
      <c r="B55" t="s">
        <v>608</v>
      </c>
      <c r="C55">
        <v>0</v>
      </c>
      <c r="D55" t="s">
        <v>609</v>
      </c>
      <c r="E55" t="s">
        <v>605</v>
      </c>
      <c r="F55" t="s">
        <v>606</v>
      </c>
      <c r="G55" t="s">
        <v>41</v>
      </c>
      <c r="H55">
        <v>374.91</v>
      </c>
      <c r="I55">
        <v>457.39</v>
      </c>
      <c r="J55">
        <v>11.25</v>
      </c>
      <c r="K55">
        <v>389.06</v>
      </c>
      <c r="L55">
        <v>22</v>
      </c>
      <c r="M55">
        <v>46087</v>
      </c>
      <c r="N55">
        <v>2</v>
      </c>
      <c r="O55" t="s">
        <v>499</v>
      </c>
      <c r="P55" t="s">
        <v>500</v>
      </c>
      <c r="Q55" t="s">
        <v>501</v>
      </c>
      <c r="R55" t="s">
        <v>502</v>
      </c>
      <c r="S55" t="s">
        <v>531</v>
      </c>
      <c r="T55" t="s">
        <v>495</v>
      </c>
      <c r="U55">
        <v>0.75</v>
      </c>
      <c r="V55">
        <v>2.9</v>
      </c>
      <c r="W55">
        <v>0</v>
      </c>
      <c r="X55">
        <v>0</v>
      </c>
      <c r="Y55" t="s">
        <v>3</v>
      </c>
      <c r="Z55" t="s">
        <v>550</v>
      </c>
      <c r="AA55">
        <v>3</v>
      </c>
      <c r="AB55" t="s">
        <v>607</v>
      </c>
      <c r="AC55">
        <v>374.91</v>
      </c>
      <c r="AD55">
        <v>1</v>
      </c>
      <c r="AE55">
        <v>0</v>
      </c>
      <c r="AF55">
        <v>1</v>
      </c>
      <c r="AG55">
        <v>3</v>
      </c>
      <c r="AH55" t="s">
        <v>41</v>
      </c>
      <c r="AI55" t="s">
        <v>222</v>
      </c>
      <c r="AJ55">
        <v>46191.561168981483</v>
      </c>
      <c r="AK55">
        <v>73661594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8" x14ac:dyDescent="0.2">
      <c r="B56" t="s">
        <v>610</v>
      </c>
      <c r="C56">
        <v>0</v>
      </c>
      <c r="D56" t="s">
        <v>611</v>
      </c>
      <c r="E56" t="s">
        <v>605</v>
      </c>
      <c r="F56" t="s">
        <v>606</v>
      </c>
      <c r="G56" t="s">
        <v>41</v>
      </c>
      <c r="H56">
        <v>371.27</v>
      </c>
      <c r="I56">
        <v>452.95</v>
      </c>
      <c r="J56">
        <v>11.14</v>
      </c>
      <c r="K56">
        <v>385.28</v>
      </c>
      <c r="L56">
        <v>22</v>
      </c>
      <c r="M56">
        <v>46092</v>
      </c>
      <c r="N56">
        <v>2</v>
      </c>
      <c r="O56" t="s">
        <v>535</v>
      </c>
      <c r="P56" t="s">
        <v>508</v>
      </c>
      <c r="Q56" t="s">
        <v>509</v>
      </c>
      <c r="R56" t="s">
        <v>510</v>
      </c>
      <c r="S56" t="s">
        <v>511</v>
      </c>
      <c r="T56" t="s">
        <v>512</v>
      </c>
      <c r="U56">
        <v>0.75</v>
      </c>
      <c r="V56">
        <v>2.87</v>
      </c>
      <c r="W56">
        <v>0</v>
      </c>
      <c r="X56">
        <v>0</v>
      </c>
      <c r="Y56" t="s">
        <v>3</v>
      </c>
      <c r="Z56" t="s">
        <v>550</v>
      </c>
      <c r="AA56">
        <v>3</v>
      </c>
      <c r="AB56" t="s">
        <v>607</v>
      </c>
      <c r="AC56">
        <v>371.27</v>
      </c>
      <c r="AD56">
        <v>1</v>
      </c>
      <c r="AE56">
        <v>0</v>
      </c>
      <c r="AF56">
        <v>1</v>
      </c>
      <c r="AG56">
        <v>3</v>
      </c>
      <c r="AH56" t="s">
        <v>41</v>
      </c>
      <c r="AI56" t="s">
        <v>222</v>
      </c>
      <c r="AJ56">
        <v>46191.561168981483</v>
      </c>
      <c r="AK56">
        <v>73661594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8" x14ac:dyDescent="0.2">
      <c r="B57" t="s">
        <v>612</v>
      </c>
      <c r="C57">
        <v>1</v>
      </c>
      <c r="D57" t="s">
        <v>242</v>
      </c>
      <c r="E57" t="s">
        <v>243</v>
      </c>
      <c r="F57" t="s">
        <v>538</v>
      </c>
      <c r="G57" t="s">
        <v>41</v>
      </c>
      <c r="H57">
        <v>502.5</v>
      </c>
      <c r="I57">
        <v>613.04999999999995</v>
      </c>
      <c r="J57">
        <v>15.08</v>
      </c>
      <c r="K57">
        <v>527.92999999999995</v>
      </c>
      <c r="L57">
        <v>22</v>
      </c>
      <c r="M57">
        <v>46087</v>
      </c>
      <c r="N57">
        <v>2</v>
      </c>
      <c r="O57" t="s">
        <v>490</v>
      </c>
      <c r="P57" t="s">
        <v>491</v>
      </c>
      <c r="Q57" t="s">
        <v>492</v>
      </c>
      <c r="R57" t="s">
        <v>493</v>
      </c>
      <c r="S57" t="s">
        <v>562</v>
      </c>
      <c r="T57" t="s">
        <v>495</v>
      </c>
      <c r="U57">
        <v>2</v>
      </c>
      <c r="V57">
        <v>10.35</v>
      </c>
      <c r="W57">
        <v>0</v>
      </c>
      <c r="X57">
        <v>0</v>
      </c>
      <c r="Y57" t="s">
        <v>536</v>
      </c>
      <c r="Z57" t="s">
        <v>3</v>
      </c>
      <c r="AA57">
        <v>3</v>
      </c>
      <c r="AB57" t="s">
        <v>3</v>
      </c>
      <c r="AC57">
        <v>502.5</v>
      </c>
      <c r="AD57">
        <v>1</v>
      </c>
      <c r="AE57">
        <v>0</v>
      </c>
      <c r="AF57">
        <v>1</v>
      </c>
      <c r="AG57">
        <v>3</v>
      </c>
      <c r="AH57" t="s">
        <v>41</v>
      </c>
      <c r="AI57" t="s">
        <v>243</v>
      </c>
      <c r="AJ57">
        <v>46191.561180555553</v>
      </c>
      <c r="AK57">
        <v>73661644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536</v>
      </c>
      <c r="AT57">
        <v>0</v>
      </c>
      <c r="AU57">
        <v>0</v>
      </c>
      <c r="AV57">
        <v>1</v>
      </c>
    </row>
    <row r="58" spans="2:48" x14ac:dyDescent="0.2">
      <c r="B58" t="s">
        <v>613</v>
      </c>
      <c r="C58">
        <v>0</v>
      </c>
      <c r="D58" t="s">
        <v>614</v>
      </c>
      <c r="E58" t="s">
        <v>243</v>
      </c>
      <c r="F58" t="s">
        <v>538</v>
      </c>
      <c r="G58" t="s">
        <v>41</v>
      </c>
      <c r="H58">
        <v>517.25</v>
      </c>
      <c r="I58">
        <v>631.04999999999995</v>
      </c>
      <c r="J58">
        <v>15.52</v>
      </c>
      <c r="K58">
        <v>543.42999999999995</v>
      </c>
      <c r="L58">
        <v>22</v>
      </c>
      <c r="M58">
        <v>46087</v>
      </c>
      <c r="N58">
        <v>2</v>
      </c>
      <c r="O58" t="s">
        <v>499</v>
      </c>
      <c r="P58" t="s">
        <v>500</v>
      </c>
      <c r="Q58" t="s">
        <v>501</v>
      </c>
      <c r="R58" t="s">
        <v>502</v>
      </c>
      <c r="S58" t="s">
        <v>503</v>
      </c>
      <c r="T58" t="s">
        <v>495</v>
      </c>
      <c r="U58">
        <v>2</v>
      </c>
      <c r="V58">
        <v>10.66</v>
      </c>
      <c r="W58">
        <v>0</v>
      </c>
      <c r="X58">
        <v>0</v>
      </c>
      <c r="Y58" t="s">
        <v>528</v>
      </c>
      <c r="Z58" t="s">
        <v>3</v>
      </c>
      <c r="AA58">
        <v>3</v>
      </c>
      <c r="AB58" t="s">
        <v>3</v>
      </c>
      <c r="AC58">
        <v>517.25</v>
      </c>
      <c r="AD58">
        <v>1</v>
      </c>
      <c r="AE58">
        <v>0</v>
      </c>
      <c r="AF58">
        <v>1</v>
      </c>
      <c r="AG58">
        <v>3</v>
      </c>
      <c r="AH58" t="s">
        <v>41</v>
      </c>
      <c r="AI58" t="s">
        <v>243</v>
      </c>
      <c r="AJ58">
        <v>46191.561180555553</v>
      </c>
      <c r="AK58">
        <v>73661644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528</v>
      </c>
      <c r="AT58">
        <v>0</v>
      </c>
      <c r="AU58">
        <v>0</v>
      </c>
      <c r="AV58">
        <v>1</v>
      </c>
    </row>
    <row r="59" spans="2:48" x14ac:dyDescent="0.2">
      <c r="B59" t="s">
        <v>615</v>
      </c>
      <c r="C59">
        <v>0</v>
      </c>
      <c r="D59" t="s">
        <v>616</v>
      </c>
      <c r="E59" t="s">
        <v>243</v>
      </c>
      <c r="F59" t="s">
        <v>538</v>
      </c>
      <c r="G59" t="s">
        <v>41</v>
      </c>
      <c r="H59">
        <v>512.54999999999995</v>
      </c>
      <c r="I59">
        <v>625.30999999999995</v>
      </c>
      <c r="J59">
        <v>15.38</v>
      </c>
      <c r="K59">
        <v>538.49</v>
      </c>
      <c r="L59">
        <v>22</v>
      </c>
      <c r="M59">
        <v>46092</v>
      </c>
      <c r="N59">
        <v>2</v>
      </c>
      <c r="O59" t="s">
        <v>507</v>
      </c>
      <c r="P59" t="s">
        <v>560</v>
      </c>
      <c r="Q59" t="s">
        <v>561</v>
      </c>
      <c r="R59" t="s">
        <v>510</v>
      </c>
      <c r="S59" t="s">
        <v>562</v>
      </c>
      <c r="T59" t="s">
        <v>520</v>
      </c>
      <c r="U59">
        <v>2</v>
      </c>
      <c r="V59">
        <v>10.56</v>
      </c>
      <c r="W59">
        <v>0</v>
      </c>
      <c r="X59">
        <v>0</v>
      </c>
      <c r="Y59" t="s">
        <v>532</v>
      </c>
      <c r="Z59" t="s">
        <v>3</v>
      </c>
      <c r="AA59">
        <v>3</v>
      </c>
      <c r="AB59" t="s">
        <v>3</v>
      </c>
      <c r="AC59">
        <v>512.54999999999995</v>
      </c>
      <c r="AD59">
        <v>1</v>
      </c>
      <c r="AE59">
        <v>0</v>
      </c>
      <c r="AF59">
        <v>1</v>
      </c>
      <c r="AG59">
        <v>3</v>
      </c>
      <c r="AH59" t="s">
        <v>41</v>
      </c>
      <c r="AI59" t="s">
        <v>243</v>
      </c>
      <c r="AJ59">
        <v>46191.561180555553</v>
      </c>
      <c r="AK59">
        <v>73661644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532</v>
      </c>
      <c r="AT59">
        <v>0</v>
      </c>
      <c r="AU59">
        <v>0</v>
      </c>
      <c r="AV59">
        <v>1</v>
      </c>
    </row>
    <row r="60" spans="2:48" x14ac:dyDescent="0.2">
      <c r="B60" t="s">
        <v>617</v>
      </c>
      <c r="C60">
        <v>1</v>
      </c>
      <c r="D60" t="s">
        <v>218</v>
      </c>
      <c r="E60" t="s">
        <v>219</v>
      </c>
      <c r="F60" t="s">
        <v>590</v>
      </c>
      <c r="G60" t="s">
        <v>41</v>
      </c>
      <c r="H60">
        <v>20.13</v>
      </c>
      <c r="I60">
        <v>24.56</v>
      </c>
      <c r="J60">
        <v>0.6</v>
      </c>
      <c r="K60">
        <v>21.14</v>
      </c>
      <c r="L60">
        <v>22</v>
      </c>
      <c r="M60">
        <v>46087</v>
      </c>
      <c r="N60">
        <v>2</v>
      </c>
      <c r="O60" t="s">
        <v>544</v>
      </c>
      <c r="P60" t="s">
        <v>591</v>
      </c>
      <c r="Q60" t="s">
        <v>547</v>
      </c>
      <c r="R60" t="s">
        <v>592</v>
      </c>
      <c r="S60" t="s">
        <v>593</v>
      </c>
      <c r="T60" t="s">
        <v>495</v>
      </c>
      <c r="U60">
        <v>2</v>
      </c>
      <c r="V60">
        <v>0.41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20.13</v>
      </c>
      <c r="AD60">
        <v>1</v>
      </c>
      <c r="AE60">
        <v>0</v>
      </c>
      <c r="AF60">
        <v>1</v>
      </c>
      <c r="AG60">
        <v>3</v>
      </c>
      <c r="AH60" t="s">
        <v>41</v>
      </c>
      <c r="AI60" t="s">
        <v>219</v>
      </c>
      <c r="AJ60">
        <v>46191.561168981483</v>
      </c>
      <c r="AK60">
        <v>73661589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8" x14ac:dyDescent="0.2">
      <c r="B61" t="s">
        <v>618</v>
      </c>
      <c r="C61">
        <v>0</v>
      </c>
      <c r="D61" t="s">
        <v>619</v>
      </c>
      <c r="E61" t="s">
        <v>219</v>
      </c>
      <c r="F61" t="s">
        <v>590</v>
      </c>
      <c r="G61" t="s">
        <v>41</v>
      </c>
      <c r="H61">
        <v>20.73</v>
      </c>
      <c r="I61">
        <v>25.29</v>
      </c>
      <c r="J61">
        <v>0.62</v>
      </c>
      <c r="K61">
        <v>21.78</v>
      </c>
      <c r="L61">
        <v>22</v>
      </c>
      <c r="M61">
        <v>46093</v>
      </c>
      <c r="N61">
        <v>2</v>
      </c>
      <c r="O61" t="s">
        <v>596</v>
      </c>
      <c r="P61" t="s">
        <v>500</v>
      </c>
      <c r="Q61" t="s">
        <v>501</v>
      </c>
      <c r="R61" t="s">
        <v>502</v>
      </c>
      <c r="S61" t="s">
        <v>531</v>
      </c>
      <c r="T61" t="s">
        <v>495</v>
      </c>
      <c r="U61">
        <v>2</v>
      </c>
      <c r="V61">
        <v>0.43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20.73</v>
      </c>
      <c r="AD61">
        <v>1</v>
      </c>
      <c r="AE61">
        <v>0</v>
      </c>
      <c r="AF61">
        <v>1</v>
      </c>
      <c r="AG61">
        <v>3</v>
      </c>
      <c r="AH61" t="s">
        <v>41</v>
      </c>
      <c r="AI61" t="s">
        <v>219</v>
      </c>
      <c r="AJ61">
        <v>46191.561168981483</v>
      </c>
      <c r="AK61">
        <v>73661589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8" x14ac:dyDescent="0.2">
      <c r="B62" t="s">
        <v>620</v>
      </c>
      <c r="C62">
        <v>0</v>
      </c>
      <c r="D62" t="s">
        <v>621</v>
      </c>
      <c r="E62" t="s">
        <v>219</v>
      </c>
      <c r="F62" t="s">
        <v>590</v>
      </c>
      <c r="G62" t="s">
        <v>41</v>
      </c>
      <c r="H62">
        <v>20.53</v>
      </c>
      <c r="I62">
        <v>25.05</v>
      </c>
      <c r="J62">
        <v>0.62</v>
      </c>
      <c r="K62">
        <v>21.57</v>
      </c>
      <c r="L62">
        <v>22</v>
      </c>
      <c r="M62">
        <v>46091</v>
      </c>
      <c r="N62">
        <v>2</v>
      </c>
      <c r="O62" t="s">
        <v>490</v>
      </c>
      <c r="P62" t="s">
        <v>491</v>
      </c>
      <c r="Q62" t="s">
        <v>492</v>
      </c>
      <c r="R62" t="s">
        <v>493</v>
      </c>
      <c r="S62" t="s">
        <v>3</v>
      </c>
      <c r="T62" t="s">
        <v>495</v>
      </c>
      <c r="U62">
        <v>2</v>
      </c>
      <c r="V62">
        <v>0.42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20.53</v>
      </c>
      <c r="AD62">
        <v>1</v>
      </c>
      <c r="AE62">
        <v>0</v>
      </c>
      <c r="AF62">
        <v>1</v>
      </c>
      <c r="AG62">
        <v>3</v>
      </c>
      <c r="AH62" t="s">
        <v>41</v>
      </c>
      <c r="AI62" t="s">
        <v>219</v>
      </c>
      <c r="AJ62">
        <v>46191.561168981483</v>
      </c>
      <c r="AK62">
        <v>73661589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8" x14ac:dyDescent="0.2">
      <c r="B63" t="s">
        <v>622</v>
      </c>
      <c r="C63">
        <v>1</v>
      </c>
      <c r="D63" t="s">
        <v>68</v>
      </c>
      <c r="E63" t="s">
        <v>69</v>
      </c>
      <c r="F63" t="s">
        <v>538</v>
      </c>
      <c r="G63" t="s">
        <v>41</v>
      </c>
      <c r="H63">
        <v>295</v>
      </c>
      <c r="I63">
        <v>359.9</v>
      </c>
      <c r="J63">
        <v>8.85</v>
      </c>
      <c r="K63">
        <v>309.93</v>
      </c>
      <c r="L63">
        <v>22</v>
      </c>
      <c r="M63">
        <v>46160</v>
      </c>
      <c r="N63">
        <v>2</v>
      </c>
      <c r="O63" t="s">
        <v>544</v>
      </c>
      <c r="P63" t="s">
        <v>545</v>
      </c>
      <c r="Q63" t="s">
        <v>546</v>
      </c>
      <c r="R63" t="s">
        <v>547</v>
      </c>
      <c r="S63" t="s">
        <v>548</v>
      </c>
      <c r="T63" t="s">
        <v>235</v>
      </c>
      <c r="U63">
        <v>2</v>
      </c>
      <c r="V63">
        <v>6.08</v>
      </c>
      <c r="W63">
        <v>0</v>
      </c>
      <c r="X63">
        <v>0</v>
      </c>
      <c r="Y63" t="s">
        <v>536</v>
      </c>
      <c r="Z63" t="s">
        <v>3</v>
      </c>
      <c r="AA63">
        <v>3</v>
      </c>
      <c r="AB63" t="s">
        <v>3</v>
      </c>
      <c r="AC63">
        <v>295</v>
      </c>
      <c r="AD63">
        <v>1</v>
      </c>
      <c r="AE63">
        <v>0</v>
      </c>
      <c r="AF63">
        <v>1</v>
      </c>
      <c r="AG63">
        <v>3</v>
      </c>
      <c r="AH63" t="s">
        <v>41</v>
      </c>
      <c r="AI63" t="s">
        <v>69</v>
      </c>
      <c r="AJ63">
        <v>46198.7265162037</v>
      </c>
      <c r="AK63">
        <v>73830189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536</v>
      </c>
      <c r="AT63">
        <v>0</v>
      </c>
      <c r="AU63">
        <v>0</v>
      </c>
      <c r="AV63">
        <v>1</v>
      </c>
    </row>
    <row r="64" spans="2:48" x14ac:dyDescent="0.2">
      <c r="B64" t="s">
        <v>623</v>
      </c>
      <c r="C64">
        <v>0</v>
      </c>
      <c r="D64" t="s">
        <v>624</v>
      </c>
      <c r="E64" t="s">
        <v>69</v>
      </c>
      <c r="F64" t="s">
        <v>538</v>
      </c>
      <c r="G64" t="s">
        <v>41</v>
      </c>
      <c r="H64">
        <v>303.85000000000002</v>
      </c>
      <c r="I64">
        <v>370.7</v>
      </c>
      <c r="J64">
        <v>9.1199999999999992</v>
      </c>
      <c r="K64">
        <v>319.23</v>
      </c>
      <c r="L64">
        <v>22</v>
      </c>
      <c r="M64">
        <v>46161</v>
      </c>
      <c r="N64">
        <v>2</v>
      </c>
      <c r="O64" t="s">
        <v>499</v>
      </c>
      <c r="P64" t="s">
        <v>500</v>
      </c>
      <c r="Q64" t="s">
        <v>501</v>
      </c>
      <c r="R64" t="s">
        <v>502</v>
      </c>
      <c r="S64" t="s">
        <v>503</v>
      </c>
      <c r="T64" t="s">
        <v>495</v>
      </c>
      <c r="U64">
        <v>2</v>
      </c>
      <c r="V64">
        <v>6.26</v>
      </c>
      <c r="W64">
        <v>0</v>
      </c>
      <c r="X64">
        <v>0</v>
      </c>
      <c r="Y64" t="s">
        <v>528</v>
      </c>
      <c r="Z64" t="s">
        <v>3</v>
      </c>
      <c r="AA64">
        <v>3</v>
      </c>
      <c r="AB64" t="s">
        <v>3</v>
      </c>
      <c r="AC64">
        <v>303.85000000000002</v>
      </c>
      <c r="AD64">
        <v>1</v>
      </c>
      <c r="AE64">
        <v>0</v>
      </c>
      <c r="AF64">
        <v>1</v>
      </c>
      <c r="AG64">
        <v>3</v>
      </c>
      <c r="AH64" t="s">
        <v>41</v>
      </c>
      <c r="AI64" t="s">
        <v>69</v>
      </c>
      <c r="AJ64">
        <v>46198.7265162037</v>
      </c>
      <c r="AK64">
        <v>73830189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528</v>
      </c>
      <c r="AT64">
        <v>0</v>
      </c>
      <c r="AU64">
        <v>0</v>
      </c>
      <c r="AV64">
        <v>1</v>
      </c>
    </row>
    <row r="65" spans="2:48" x14ac:dyDescent="0.2">
      <c r="B65" t="s">
        <v>625</v>
      </c>
      <c r="C65">
        <v>0</v>
      </c>
      <c r="D65" t="s">
        <v>626</v>
      </c>
      <c r="E65" t="s">
        <v>69</v>
      </c>
      <c r="F65" t="s">
        <v>538</v>
      </c>
      <c r="G65" t="s">
        <v>41</v>
      </c>
      <c r="H65">
        <v>300.89999999999998</v>
      </c>
      <c r="I65">
        <v>367.1</v>
      </c>
      <c r="J65">
        <v>9.0299999999999994</v>
      </c>
      <c r="K65">
        <v>316.13</v>
      </c>
      <c r="L65">
        <v>22</v>
      </c>
      <c r="M65">
        <v>46162</v>
      </c>
      <c r="N65">
        <v>2</v>
      </c>
      <c r="O65" t="s">
        <v>507</v>
      </c>
      <c r="P65" t="s">
        <v>560</v>
      </c>
      <c r="Q65" t="s">
        <v>561</v>
      </c>
      <c r="R65" t="s">
        <v>510</v>
      </c>
      <c r="S65" t="s">
        <v>562</v>
      </c>
      <c r="T65" t="s">
        <v>520</v>
      </c>
      <c r="U65">
        <v>2</v>
      </c>
      <c r="V65">
        <v>6.2</v>
      </c>
      <c r="W65">
        <v>0</v>
      </c>
      <c r="X65">
        <v>0</v>
      </c>
      <c r="Y65" t="s">
        <v>532</v>
      </c>
      <c r="Z65" t="s">
        <v>3</v>
      </c>
      <c r="AA65">
        <v>3</v>
      </c>
      <c r="AB65" t="s">
        <v>3</v>
      </c>
      <c r="AC65">
        <v>300.89999999999998</v>
      </c>
      <c r="AD65">
        <v>1</v>
      </c>
      <c r="AE65">
        <v>0</v>
      </c>
      <c r="AF65">
        <v>1</v>
      </c>
      <c r="AG65">
        <v>3</v>
      </c>
      <c r="AH65" t="s">
        <v>41</v>
      </c>
      <c r="AI65" t="s">
        <v>69</v>
      </c>
      <c r="AJ65">
        <v>46198.7265162037</v>
      </c>
      <c r="AK65">
        <v>73830189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532</v>
      </c>
      <c r="AT65">
        <v>0</v>
      </c>
      <c r="AU65">
        <v>0</v>
      </c>
      <c r="AV65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ПЗ_ССР</vt:lpstr>
      <vt:lpstr>ССР 25</vt:lpstr>
      <vt:lpstr>02-01-01</vt:lpstr>
      <vt:lpstr>09-01-01</vt:lpstr>
      <vt:lpstr>КА</vt:lpstr>
      <vt:lpstr>ОС25</vt:lpstr>
      <vt:lpstr>Source</vt:lpstr>
      <vt:lpstr>SourceObSm</vt:lpstr>
      <vt:lpstr>SmtRes</vt:lpstr>
      <vt:lpstr>EtalonRes</vt:lpstr>
      <vt:lpstr>SrcPoprs</vt:lpstr>
      <vt:lpstr>SrcKA</vt:lpstr>
      <vt:lpstr>'ССР 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Астахов Алексей Игоревич</dc:creator>
  <cp:lastModifiedBy>Кустова Алёна Игоревна</cp:lastModifiedBy>
  <dcterms:created xsi:type="dcterms:W3CDTF">2026-06-25T14:28:38Z</dcterms:created>
  <dcterms:modified xsi:type="dcterms:W3CDTF">2026-09-02T11:34:38Z</dcterms:modified>
</cp:coreProperties>
</file>