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ustova-AI\Desktop\ЗАКУПКИ\Закупка 10\Документация Лот 7\"/>
    </mc:Choice>
  </mc:AlternateContent>
  <bookViews>
    <workbookView xWindow="0" yWindow="0" windowWidth="28890" windowHeight="12510" activeTab="1"/>
  </bookViews>
  <sheets>
    <sheet name="ПЗ_ССР" sheetId="12" r:id="rId1"/>
    <sheet name="ССР 26" sheetId="11" r:id="rId2"/>
    <sheet name="02-01-01" sheetId="7" r:id="rId3"/>
    <sheet name="09-01-01" sheetId="8" r:id="rId4"/>
    <sheet name="КА" sheetId="9" r:id="rId5"/>
    <sheet name="ОС26" sheetId="10" r:id="rId6"/>
    <sheet name="Source" sheetId="1" r:id="rId7"/>
    <sheet name="SourceObSm" sheetId="2" r:id="rId8"/>
    <sheet name="SmtRes" sheetId="3" r:id="rId9"/>
    <sheet name="EtalonRes" sheetId="4" r:id="rId10"/>
    <sheet name="SrcPoprs" sheetId="5" r:id="rId11"/>
    <sheet name="SrcKA" sheetId="6" r:id="rId12"/>
  </sheets>
  <externalReferences>
    <externalReference r:id="rId13"/>
    <externalReference r:id="rId14"/>
  </externalReferences>
  <definedNames>
    <definedName name="__xlfn.BAHTTEXT" hidden="1">#NAME?</definedName>
    <definedName name="_Fill" localSheetId="0" hidden="1">#REF!</definedName>
    <definedName name="_Fill" localSheetId="1" hidden="1">#REF!</definedName>
    <definedName name="_Fill" hidden="1">#REF!</definedName>
    <definedName name="FILLL" hidden="1">#REF!</definedName>
    <definedName name="hfcxtn" localSheetId="0" hidden="1">#REF!</definedName>
    <definedName name="hfcxtn" localSheetId="1" hidden="1">#REF!</definedName>
    <definedName name="hfcxtn" hidden="1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_xlnm.Print_Titles" localSheetId="2">'02-01-01'!$51:$51</definedName>
    <definedName name="_xlnm.Print_Titles" localSheetId="3">'09-01-01'!$51:$51</definedName>
    <definedName name="_xlnm.Print_Titles" localSheetId="4">КА!$19:$19</definedName>
    <definedName name="_xlnm.Print_Titles" localSheetId="5">ОС26!$25:$25</definedName>
    <definedName name="_xlnm.Print_Area" localSheetId="2">'02-01-01'!$A$1:$L$336</definedName>
    <definedName name="_xlnm.Print_Area" localSheetId="3">'09-01-01'!$A$1:$L$258</definedName>
    <definedName name="_xlnm.Print_Area" localSheetId="4">КА!$A$1:$AA$55</definedName>
    <definedName name="_xlnm.Print_Area" localSheetId="1">'ССР 26'!$A$1:$H$59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2" l="1"/>
  <c r="E58" i="11"/>
  <c r="B58" i="11"/>
  <c r="J54" i="11"/>
  <c r="A54" i="11"/>
  <c r="H46" i="11"/>
  <c r="G47" i="11"/>
  <c r="F42" i="11"/>
  <c r="E42" i="11"/>
  <c r="D42" i="11"/>
  <c r="F37" i="11"/>
  <c r="H35" i="11"/>
  <c r="D28" i="11"/>
  <c r="H27" i="11"/>
  <c r="H28" i="11" s="1"/>
  <c r="C27" i="11"/>
  <c r="G25" i="11"/>
  <c r="F24" i="11"/>
  <c r="F25" i="11" s="1"/>
  <c r="F29" i="11" s="1"/>
  <c r="F38" i="11" s="1"/>
  <c r="F43" i="11" s="1"/>
  <c r="F48" i="11" s="1"/>
  <c r="G21" i="11"/>
  <c r="H20" i="11"/>
  <c r="H21" i="11" s="1"/>
  <c r="F50" i="11" l="1"/>
  <c r="F51" i="11" s="1"/>
  <c r="F52" i="11" s="1"/>
  <c r="H45" i="11"/>
  <c r="H47" i="11" s="1"/>
  <c r="F54" i="11" l="1"/>
  <c r="F55" i="11" s="1"/>
  <c r="F56" i="11" s="1"/>
  <c r="G51" i="11" l="1"/>
  <c r="G40" i="10" l="1"/>
  <c r="C40" i="10"/>
  <c r="G37" i="10"/>
  <c r="C37" i="10"/>
  <c r="G34" i="10"/>
  <c r="C34" i="10"/>
  <c r="G31" i="10"/>
  <c r="H28" i="10"/>
  <c r="C15" i="10" s="1"/>
  <c r="G28" i="10"/>
  <c r="F28" i="10"/>
  <c r="E28" i="10"/>
  <c r="D28" i="10"/>
  <c r="F27" i="10"/>
  <c r="C27" i="10"/>
  <c r="B27" i="10"/>
  <c r="F26" i="10"/>
  <c r="C26" i="10"/>
  <c r="B26" i="10"/>
  <c r="D19" i="10"/>
  <c r="G17" i="10"/>
  <c r="D17" i="10"/>
  <c r="B12" i="10"/>
  <c r="B10" i="10"/>
  <c r="B7" i="10"/>
  <c r="B4" i="10"/>
  <c r="A1" i="10"/>
  <c r="Z44" i="9"/>
  <c r="Y44" i="9"/>
  <c r="X44" i="9"/>
  <c r="W44" i="9"/>
  <c r="V44" i="9"/>
  <c r="U44" i="9"/>
  <c r="T44" i="9"/>
  <c r="L44" i="9"/>
  <c r="K44" i="9"/>
  <c r="H44" i="9"/>
  <c r="AA44" i="9"/>
  <c r="S44" i="9"/>
  <c r="P44" i="9"/>
  <c r="O44" i="9"/>
  <c r="N44" i="9"/>
  <c r="M44" i="9"/>
  <c r="G44" i="9"/>
  <c r="F44" i="9"/>
  <c r="E44" i="9"/>
  <c r="D44" i="9"/>
  <c r="C44" i="9"/>
  <c r="B44" i="9"/>
  <c r="Z43" i="9"/>
  <c r="Y43" i="9"/>
  <c r="X43" i="9"/>
  <c r="W43" i="9"/>
  <c r="V43" i="9"/>
  <c r="U43" i="9"/>
  <c r="T43" i="9"/>
  <c r="L43" i="9"/>
  <c r="K43" i="9"/>
  <c r="H43" i="9"/>
  <c r="AA43" i="9"/>
  <c r="S43" i="9"/>
  <c r="P43" i="9"/>
  <c r="O43" i="9"/>
  <c r="N43" i="9"/>
  <c r="M43" i="9"/>
  <c r="G43" i="9"/>
  <c r="F43" i="9"/>
  <c r="E43" i="9"/>
  <c r="D43" i="9"/>
  <c r="C43" i="9"/>
  <c r="B43" i="9"/>
  <c r="Z42" i="9"/>
  <c r="Y42" i="9"/>
  <c r="X42" i="9"/>
  <c r="W42" i="9"/>
  <c r="V42" i="9"/>
  <c r="U42" i="9"/>
  <c r="T42" i="9"/>
  <c r="L42" i="9"/>
  <c r="K42" i="9"/>
  <c r="H42" i="9"/>
  <c r="AA42" i="9"/>
  <c r="S42" i="9"/>
  <c r="P42" i="9"/>
  <c r="O42" i="9"/>
  <c r="N42" i="9"/>
  <c r="M42" i="9"/>
  <c r="G42" i="9"/>
  <c r="F42" i="9"/>
  <c r="E42" i="9"/>
  <c r="D42" i="9"/>
  <c r="C42" i="9"/>
  <c r="B42" i="9"/>
  <c r="Z41" i="9"/>
  <c r="Y41" i="9"/>
  <c r="X41" i="9"/>
  <c r="W41" i="9"/>
  <c r="V41" i="9"/>
  <c r="U41" i="9"/>
  <c r="T41" i="9"/>
  <c r="L41" i="9"/>
  <c r="K41" i="9"/>
  <c r="H41" i="9"/>
  <c r="AA41" i="9"/>
  <c r="S41" i="9"/>
  <c r="P41" i="9"/>
  <c r="O41" i="9"/>
  <c r="N41" i="9"/>
  <c r="M41" i="9"/>
  <c r="G41" i="9"/>
  <c r="F41" i="9"/>
  <c r="E41" i="9"/>
  <c r="D41" i="9"/>
  <c r="C41" i="9"/>
  <c r="B41" i="9"/>
  <c r="Z40" i="9"/>
  <c r="Y40" i="9"/>
  <c r="X40" i="9"/>
  <c r="W40" i="9"/>
  <c r="V40" i="9"/>
  <c r="U40" i="9"/>
  <c r="T40" i="9"/>
  <c r="L40" i="9"/>
  <c r="K40" i="9"/>
  <c r="H40" i="9"/>
  <c r="AA40" i="9"/>
  <c r="S40" i="9"/>
  <c r="P40" i="9"/>
  <c r="O40" i="9"/>
  <c r="N40" i="9"/>
  <c r="M40" i="9"/>
  <c r="G40" i="9"/>
  <c r="F40" i="9"/>
  <c r="E40" i="9"/>
  <c r="D40" i="9"/>
  <c r="C40" i="9"/>
  <c r="B40" i="9"/>
  <c r="Z39" i="9"/>
  <c r="Y39" i="9"/>
  <c r="X39" i="9"/>
  <c r="W39" i="9"/>
  <c r="V39" i="9"/>
  <c r="U39" i="9"/>
  <c r="T39" i="9"/>
  <c r="L39" i="9"/>
  <c r="K39" i="9"/>
  <c r="H39" i="9"/>
  <c r="AA39" i="9"/>
  <c r="S39" i="9"/>
  <c r="P39" i="9"/>
  <c r="O39" i="9"/>
  <c r="N39" i="9"/>
  <c r="M39" i="9"/>
  <c r="G39" i="9"/>
  <c r="F39" i="9"/>
  <c r="E39" i="9"/>
  <c r="D39" i="9"/>
  <c r="C39" i="9"/>
  <c r="B39" i="9"/>
  <c r="Z38" i="9"/>
  <c r="Y38" i="9"/>
  <c r="X38" i="9"/>
  <c r="W38" i="9"/>
  <c r="V38" i="9"/>
  <c r="U38" i="9"/>
  <c r="T38" i="9"/>
  <c r="L38" i="9"/>
  <c r="K38" i="9"/>
  <c r="H38" i="9"/>
  <c r="AA38" i="9"/>
  <c r="S38" i="9"/>
  <c r="P38" i="9"/>
  <c r="O38" i="9"/>
  <c r="N38" i="9"/>
  <c r="M38" i="9"/>
  <c r="G38" i="9"/>
  <c r="F38" i="9"/>
  <c r="E38" i="9"/>
  <c r="D38" i="9"/>
  <c r="C38" i="9"/>
  <c r="B38" i="9"/>
  <c r="Z37" i="9"/>
  <c r="Y37" i="9"/>
  <c r="X37" i="9"/>
  <c r="W37" i="9"/>
  <c r="V37" i="9"/>
  <c r="U37" i="9"/>
  <c r="T37" i="9"/>
  <c r="L37" i="9"/>
  <c r="K37" i="9"/>
  <c r="H37" i="9"/>
  <c r="AA37" i="9"/>
  <c r="S37" i="9"/>
  <c r="P37" i="9"/>
  <c r="O37" i="9"/>
  <c r="N37" i="9"/>
  <c r="M37" i="9"/>
  <c r="G37" i="9"/>
  <c r="F37" i="9"/>
  <c r="E37" i="9"/>
  <c r="D37" i="9"/>
  <c r="C37" i="9"/>
  <c r="B37" i="9"/>
  <c r="Z36" i="9"/>
  <c r="Y36" i="9"/>
  <c r="X36" i="9"/>
  <c r="W36" i="9"/>
  <c r="V36" i="9"/>
  <c r="U36" i="9"/>
  <c r="T36" i="9"/>
  <c r="L36" i="9"/>
  <c r="K36" i="9"/>
  <c r="H36" i="9"/>
  <c r="AA36" i="9"/>
  <c r="S36" i="9"/>
  <c r="P36" i="9"/>
  <c r="O36" i="9"/>
  <c r="N36" i="9"/>
  <c r="M36" i="9"/>
  <c r="G36" i="9"/>
  <c r="F36" i="9"/>
  <c r="E36" i="9"/>
  <c r="D36" i="9"/>
  <c r="C36" i="9"/>
  <c r="B36" i="9"/>
  <c r="Z35" i="9"/>
  <c r="Y35" i="9"/>
  <c r="X35" i="9"/>
  <c r="W35" i="9"/>
  <c r="V35" i="9"/>
  <c r="U35" i="9"/>
  <c r="T35" i="9"/>
  <c r="L35" i="9"/>
  <c r="K35" i="9"/>
  <c r="H35" i="9"/>
  <c r="AA35" i="9"/>
  <c r="S35" i="9"/>
  <c r="P35" i="9"/>
  <c r="O35" i="9"/>
  <c r="N35" i="9"/>
  <c r="M35" i="9"/>
  <c r="G35" i="9"/>
  <c r="F35" i="9"/>
  <c r="E35" i="9"/>
  <c r="D35" i="9"/>
  <c r="C35" i="9"/>
  <c r="B35" i="9"/>
  <c r="Z34" i="9"/>
  <c r="Y34" i="9"/>
  <c r="X34" i="9"/>
  <c r="W34" i="9"/>
  <c r="V34" i="9"/>
  <c r="U34" i="9"/>
  <c r="T34" i="9"/>
  <c r="L34" i="9"/>
  <c r="K34" i="9"/>
  <c r="H34" i="9"/>
  <c r="AA34" i="9"/>
  <c r="S34" i="9"/>
  <c r="P34" i="9"/>
  <c r="O34" i="9"/>
  <c r="N34" i="9"/>
  <c r="M34" i="9"/>
  <c r="G34" i="9"/>
  <c r="F34" i="9"/>
  <c r="E34" i="9"/>
  <c r="D34" i="9"/>
  <c r="C34" i="9"/>
  <c r="B34" i="9"/>
  <c r="Z33" i="9"/>
  <c r="Y33" i="9"/>
  <c r="X33" i="9"/>
  <c r="W33" i="9"/>
  <c r="V33" i="9"/>
  <c r="U33" i="9"/>
  <c r="T33" i="9"/>
  <c r="L33" i="9"/>
  <c r="K33" i="9"/>
  <c r="H33" i="9"/>
  <c r="AA33" i="9"/>
  <c r="S33" i="9"/>
  <c r="P33" i="9"/>
  <c r="O33" i="9"/>
  <c r="N33" i="9"/>
  <c r="M33" i="9"/>
  <c r="G33" i="9"/>
  <c r="F33" i="9"/>
  <c r="E33" i="9"/>
  <c r="D33" i="9"/>
  <c r="C33" i="9"/>
  <c r="B33" i="9"/>
  <c r="Z32" i="9"/>
  <c r="Y32" i="9"/>
  <c r="X32" i="9"/>
  <c r="W32" i="9"/>
  <c r="V32" i="9"/>
  <c r="U32" i="9"/>
  <c r="T32" i="9"/>
  <c r="L32" i="9"/>
  <c r="K32" i="9"/>
  <c r="H32" i="9"/>
  <c r="AA32" i="9"/>
  <c r="S32" i="9"/>
  <c r="P32" i="9"/>
  <c r="O32" i="9"/>
  <c r="N32" i="9"/>
  <c r="M32" i="9"/>
  <c r="G32" i="9"/>
  <c r="F32" i="9"/>
  <c r="E32" i="9"/>
  <c r="D32" i="9"/>
  <c r="C32" i="9"/>
  <c r="B32" i="9"/>
  <c r="Z31" i="9"/>
  <c r="Y31" i="9"/>
  <c r="X31" i="9"/>
  <c r="W31" i="9"/>
  <c r="V31" i="9"/>
  <c r="U31" i="9"/>
  <c r="T31" i="9"/>
  <c r="L31" i="9"/>
  <c r="K31" i="9"/>
  <c r="H31" i="9"/>
  <c r="AA31" i="9"/>
  <c r="S31" i="9"/>
  <c r="P31" i="9"/>
  <c r="O31" i="9"/>
  <c r="N31" i="9"/>
  <c r="M31" i="9"/>
  <c r="G31" i="9"/>
  <c r="F31" i="9"/>
  <c r="E31" i="9"/>
  <c r="D31" i="9"/>
  <c r="C31" i="9"/>
  <c r="B31" i="9"/>
  <c r="Z30" i="9"/>
  <c r="Y30" i="9"/>
  <c r="X30" i="9"/>
  <c r="W30" i="9"/>
  <c r="V30" i="9"/>
  <c r="U30" i="9"/>
  <c r="T30" i="9"/>
  <c r="L30" i="9"/>
  <c r="K30" i="9"/>
  <c r="H30" i="9"/>
  <c r="AA30" i="9"/>
  <c r="S30" i="9"/>
  <c r="P30" i="9"/>
  <c r="O30" i="9"/>
  <c r="N30" i="9"/>
  <c r="M30" i="9"/>
  <c r="G30" i="9"/>
  <c r="F30" i="9"/>
  <c r="E30" i="9"/>
  <c r="D30" i="9"/>
  <c r="C30" i="9"/>
  <c r="B30" i="9"/>
  <c r="Z29" i="9"/>
  <c r="Y29" i="9"/>
  <c r="X29" i="9"/>
  <c r="W29" i="9"/>
  <c r="V29" i="9"/>
  <c r="U29" i="9"/>
  <c r="T29" i="9"/>
  <c r="L29" i="9"/>
  <c r="K29" i="9"/>
  <c r="H29" i="9"/>
  <c r="AA29" i="9"/>
  <c r="S29" i="9"/>
  <c r="P29" i="9"/>
  <c r="O29" i="9"/>
  <c r="N29" i="9"/>
  <c r="M29" i="9"/>
  <c r="G29" i="9"/>
  <c r="F29" i="9"/>
  <c r="E29" i="9"/>
  <c r="D29" i="9"/>
  <c r="C29" i="9"/>
  <c r="B29" i="9"/>
  <c r="Z28" i="9"/>
  <c r="Y28" i="9"/>
  <c r="X28" i="9"/>
  <c r="W28" i="9"/>
  <c r="V28" i="9"/>
  <c r="U28" i="9"/>
  <c r="T28" i="9"/>
  <c r="L28" i="9"/>
  <c r="K28" i="9"/>
  <c r="H28" i="9"/>
  <c r="AA28" i="9"/>
  <c r="S28" i="9"/>
  <c r="P28" i="9"/>
  <c r="O28" i="9"/>
  <c r="N28" i="9"/>
  <c r="M28" i="9"/>
  <c r="G28" i="9"/>
  <c r="F28" i="9"/>
  <c r="E28" i="9"/>
  <c r="D28" i="9"/>
  <c r="C28" i="9"/>
  <c r="B28" i="9"/>
  <c r="Z27" i="9"/>
  <c r="Y27" i="9"/>
  <c r="X27" i="9"/>
  <c r="W27" i="9"/>
  <c r="V27" i="9"/>
  <c r="U27" i="9"/>
  <c r="T27" i="9"/>
  <c r="L27" i="9"/>
  <c r="K27" i="9"/>
  <c r="H27" i="9"/>
  <c r="AA27" i="9"/>
  <c r="S27" i="9"/>
  <c r="P27" i="9"/>
  <c r="O27" i="9"/>
  <c r="N27" i="9"/>
  <c r="M27" i="9"/>
  <c r="G27" i="9"/>
  <c r="F27" i="9"/>
  <c r="E27" i="9"/>
  <c r="D27" i="9"/>
  <c r="C27" i="9"/>
  <c r="B27" i="9"/>
  <c r="Z26" i="9"/>
  <c r="Y26" i="9"/>
  <c r="X26" i="9"/>
  <c r="W26" i="9"/>
  <c r="V26" i="9"/>
  <c r="U26" i="9"/>
  <c r="T26" i="9"/>
  <c r="L26" i="9"/>
  <c r="K26" i="9"/>
  <c r="H26" i="9"/>
  <c r="AA26" i="9"/>
  <c r="S26" i="9"/>
  <c r="P26" i="9"/>
  <c r="O26" i="9"/>
  <c r="N26" i="9"/>
  <c r="M26" i="9"/>
  <c r="G26" i="9"/>
  <c r="F26" i="9"/>
  <c r="E26" i="9"/>
  <c r="D26" i="9"/>
  <c r="C26" i="9"/>
  <c r="B26" i="9"/>
  <c r="Z25" i="9"/>
  <c r="Y25" i="9"/>
  <c r="X25" i="9"/>
  <c r="W25" i="9"/>
  <c r="V25" i="9"/>
  <c r="U25" i="9"/>
  <c r="T25" i="9"/>
  <c r="L25" i="9"/>
  <c r="K25" i="9"/>
  <c r="H25" i="9"/>
  <c r="AA25" i="9"/>
  <c r="S25" i="9"/>
  <c r="P25" i="9"/>
  <c r="O25" i="9"/>
  <c r="N25" i="9"/>
  <c r="M25" i="9"/>
  <c r="G25" i="9"/>
  <c r="F25" i="9"/>
  <c r="E25" i="9"/>
  <c r="D25" i="9"/>
  <c r="C25" i="9"/>
  <c r="B25" i="9"/>
  <c r="Z24" i="9"/>
  <c r="Y24" i="9"/>
  <c r="X24" i="9"/>
  <c r="W24" i="9"/>
  <c r="V24" i="9"/>
  <c r="U24" i="9"/>
  <c r="T24" i="9"/>
  <c r="L24" i="9"/>
  <c r="K24" i="9"/>
  <c r="H24" i="9"/>
  <c r="AA24" i="9"/>
  <c r="S24" i="9"/>
  <c r="P24" i="9"/>
  <c r="O24" i="9"/>
  <c r="N24" i="9"/>
  <c r="M24" i="9"/>
  <c r="G24" i="9"/>
  <c r="F24" i="9"/>
  <c r="E24" i="9"/>
  <c r="D24" i="9"/>
  <c r="C24" i="9"/>
  <c r="B24" i="9"/>
  <c r="Z23" i="9"/>
  <c r="Y23" i="9"/>
  <c r="X23" i="9"/>
  <c r="W23" i="9"/>
  <c r="V23" i="9"/>
  <c r="U23" i="9"/>
  <c r="T23" i="9"/>
  <c r="L23" i="9"/>
  <c r="K23" i="9"/>
  <c r="H23" i="9"/>
  <c r="AA23" i="9"/>
  <c r="S23" i="9"/>
  <c r="P23" i="9"/>
  <c r="O23" i="9"/>
  <c r="N23" i="9"/>
  <c r="M23" i="9"/>
  <c r="G23" i="9"/>
  <c r="F23" i="9"/>
  <c r="E23" i="9"/>
  <c r="D23" i="9"/>
  <c r="C23" i="9"/>
  <c r="B23" i="9"/>
  <c r="Z22" i="9"/>
  <c r="Y22" i="9"/>
  <c r="X22" i="9"/>
  <c r="W22" i="9"/>
  <c r="V22" i="9"/>
  <c r="U22" i="9"/>
  <c r="T22" i="9"/>
  <c r="L22" i="9"/>
  <c r="K22" i="9"/>
  <c r="H22" i="9"/>
  <c r="AA22" i="9"/>
  <c r="S22" i="9"/>
  <c r="P22" i="9"/>
  <c r="O22" i="9"/>
  <c r="N22" i="9"/>
  <c r="M22" i="9"/>
  <c r="G22" i="9"/>
  <c r="F22" i="9"/>
  <c r="E22" i="9"/>
  <c r="D22" i="9"/>
  <c r="C22" i="9"/>
  <c r="B22" i="9"/>
  <c r="Z21" i="9"/>
  <c r="Y21" i="9"/>
  <c r="X21" i="9"/>
  <c r="W21" i="9"/>
  <c r="V21" i="9"/>
  <c r="U21" i="9"/>
  <c r="T21" i="9"/>
  <c r="L21" i="9"/>
  <c r="K21" i="9"/>
  <c r="H21" i="9"/>
  <c r="AA21" i="9"/>
  <c r="S21" i="9"/>
  <c r="P21" i="9"/>
  <c r="O21" i="9"/>
  <c r="N21" i="9"/>
  <c r="M21" i="9"/>
  <c r="G21" i="9"/>
  <c r="F21" i="9"/>
  <c r="E21" i="9"/>
  <c r="D21" i="9"/>
  <c r="C21" i="9"/>
  <c r="B21" i="9"/>
  <c r="A20" i="9"/>
  <c r="H256" i="8"/>
  <c r="H253" i="8"/>
  <c r="C256" i="8"/>
  <c r="C253" i="8"/>
  <c r="C43" i="8"/>
  <c r="L247" i="8"/>
  <c r="L246" i="8"/>
  <c r="L240" i="8"/>
  <c r="L243" i="8"/>
  <c r="L242" i="8"/>
  <c r="L236" i="8"/>
  <c r="L235" i="8"/>
  <c r="L231" i="8"/>
  <c r="L216" i="8"/>
  <c r="L215" i="8"/>
  <c r="L211" i="8"/>
  <c r="L200" i="8"/>
  <c r="L199" i="8"/>
  <c r="L198" i="8"/>
  <c r="L193" i="8"/>
  <c r="L192" i="8"/>
  <c r="L190" i="8" s="1"/>
  <c r="L188" i="8"/>
  <c r="L187" i="8"/>
  <c r="L186" i="8"/>
  <c r="L185" i="8"/>
  <c r="L184" i="8"/>
  <c r="L183" i="8"/>
  <c r="L181" i="8" s="1"/>
  <c r="L180" i="8"/>
  <c r="L179" i="8"/>
  <c r="L177" i="8"/>
  <c r="L175" i="8" s="1"/>
  <c r="L174" i="8"/>
  <c r="L168" i="8"/>
  <c r="L167" i="8"/>
  <c r="L166" i="8"/>
  <c r="L165" i="8"/>
  <c r="L164" i="8"/>
  <c r="L163" i="8"/>
  <c r="L161" i="8" s="1"/>
  <c r="L155" i="8"/>
  <c r="L160" i="8"/>
  <c r="L159" i="8"/>
  <c r="L157" i="8"/>
  <c r="L154" i="8"/>
  <c r="L143" i="8"/>
  <c r="L142" i="8"/>
  <c r="L139" i="8"/>
  <c r="L138" i="8"/>
  <c r="L136" i="8"/>
  <c r="L135" i="8"/>
  <c r="L133" i="8" s="1"/>
  <c r="L129" i="8"/>
  <c r="L128" i="8"/>
  <c r="L124" i="8"/>
  <c r="AW114" i="8"/>
  <c r="AT114" i="8"/>
  <c r="AO114" i="8"/>
  <c r="AE114" i="8"/>
  <c r="AD114" i="8"/>
  <c r="CB114" i="8"/>
  <c r="CC114" i="8"/>
  <c r="G113" i="8"/>
  <c r="E113" i="8"/>
  <c r="G112" i="8"/>
  <c r="E112" i="8"/>
  <c r="L109" i="8"/>
  <c r="J109" i="8"/>
  <c r="G109" i="8"/>
  <c r="F109" i="8"/>
  <c r="L108" i="8"/>
  <c r="L107" i="8" s="1"/>
  <c r="J108" i="8"/>
  <c r="G108" i="8"/>
  <c r="F108" i="8"/>
  <c r="G107" i="8"/>
  <c r="E105" i="8"/>
  <c r="G105" i="8"/>
  <c r="D105" i="8"/>
  <c r="C105" i="8"/>
  <c r="AW104" i="8"/>
  <c r="AT104" i="8"/>
  <c r="AO104" i="8"/>
  <c r="AE104" i="8"/>
  <c r="AD104" i="8"/>
  <c r="CB104" i="8"/>
  <c r="CC104" i="8"/>
  <c r="G103" i="8"/>
  <c r="E103" i="8"/>
  <c r="G102" i="8"/>
  <c r="E102" i="8"/>
  <c r="L99" i="8"/>
  <c r="J99" i="8"/>
  <c r="G99" i="8"/>
  <c r="F99" i="8"/>
  <c r="L98" i="8"/>
  <c r="L97" i="8" s="1"/>
  <c r="J98" i="8"/>
  <c r="G98" i="8"/>
  <c r="F98" i="8"/>
  <c r="E95" i="8"/>
  <c r="G95" i="8"/>
  <c r="D95" i="8"/>
  <c r="C95" i="8"/>
  <c r="AW94" i="8"/>
  <c r="AT94" i="8"/>
  <c r="AO94" i="8"/>
  <c r="AE94" i="8"/>
  <c r="AD94" i="8"/>
  <c r="CB94" i="8"/>
  <c r="CC94" i="8"/>
  <c r="G93" i="8"/>
  <c r="E93" i="8"/>
  <c r="G92" i="8"/>
  <c r="E92" i="8"/>
  <c r="L90" i="8"/>
  <c r="L87" i="8"/>
  <c r="AR94" i="8" s="1"/>
  <c r="L91" i="8" s="1"/>
  <c r="L89" i="8"/>
  <c r="J89" i="8"/>
  <c r="G89" i="8"/>
  <c r="F89" i="8"/>
  <c r="L88" i="8"/>
  <c r="J88" i="8"/>
  <c r="G88" i="8"/>
  <c r="F88" i="8"/>
  <c r="E85" i="8"/>
  <c r="G85" i="8"/>
  <c r="D85" i="8"/>
  <c r="C85" i="8"/>
  <c r="AW84" i="8"/>
  <c r="AT84" i="8"/>
  <c r="AO84" i="8"/>
  <c r="AE84" i="8"/>
  <c r="AD84" i="8"/>
  <c r="CB84" i="8"/>
  <c r="CC84" i="8"/>
  <c r="G83" i="8"/>
  <c r="E83" i="8"/>
  <c r="G82" i="8"/>
  <c r="E82" i="8"/>
  <c r="L79" i="8"/>
  <c r="J79" i="8"/>
  <c r="G79" i="8"/>
  <c r="F79" i="8"/>
  <c r="L78" i="8"/>
  <c r="L77" i="8" s="1"/>
  <c r="J78" i="8"/>
  <c r="G78" i="8"/>
  <c r="F78" i="8"/>
  <c r="G77" i="8"/>
  <c r="E75" i="8"/>
  <c r="G75" i="8"/>
  <c r="D75" i="8"/>
  <c r="C75" i="8"/>
  <c r="AW74" i="8"/>
  <c r="AT74" i="8"/>
  <c r="AO74" i="8"/>
  <c r="AE74" i="8"/>
  <c r="AD74" i="8"/>
  <c r="CB74" i="8"/>
  <c r="CC74" i="8"/>
  <c r="G73" i="8"/>
  <c r="E73" i="8"/>
  <c r="G72" i="8"/>
  <c r="E72" i="8"/>
  <c r="L69" i="8"/>
  <c r="J69" i="8"/>
  <c r="G69" i="8"/>
  <c r="F69" i="8"/>
  <c r="L68" i="8"/>
  <c r="L67" i="8" s="1"/>
  <c r="J68" i="8"/>
  <c r="G68" i="8"/>
  <c r="F68" i="8"/>
  <c r="E65" i="8"/>
  <c r="G65" i="8"/>
  <c r="D65" i="8"/>
  <c r="C65" i="8"/>
  <c r="AW64" i="8"/>
  <c r="L234" i="8" s="1"/>
  <c r="L232" i="8" s="1"/>
  <c r="AT64" i="8"/>
  <c r="L210" i="8" s="1"/>
  <c r="AO64" i="8"/>
  <c r="L208" i="8" s="1"/>
  <c r="L206" i="8" s="1"/>
  <c r="AE64" i="8"/>
  <c r="AD64" i="8"/>
  <c r="CB64" i="8"/>
  <c r="CC64" i="8"/>
  <c r="G63" i="8"/>
  <c r="E63" i="8"/>
  <c r="G62" i="8"/>
  <c r="E62" i="8"/>
  <c r="L59" i="8"/>
  <c r="J59" i="8"/>
  <c r="G59" i="8"/>
  <c r="F59" i="8"/>
  <c r="L58" i="8"/>
  <c r="L57" i="8" s="1"/>
  <c r="J58" i="8"/>
  <c r="G58" i="8"/>
  <c r="F58" i="8"/>
  <c r="C56" i="8"/>
  <c r="E54" i="8"/>
  <c r="G54" i="8"/>
  <c r="D54" i="8"/>
  <c r="C54" i="8"/>
  <c r="A27" i="8"/>
  <c r="A25" i="8"/>
  <c r="A22" i="8"/>
  <c r="F16" i="8"/>
  <c r="F14" i="8"/>
  <c r="CO6" i="8"/>
  <c r="F6" i="8"/>
  <c r="CO4" i="8"/>
  <c r="F4" i="8"/>
  <c r="A1" i="8"/>
  <c r="H334" i="7"/>
  <c r="H331" i="7"/>
  <c r="C334" i="7"/>
  <c r="C331" i="7"/>
  <c r="C43" i="7"/>
  <c r="L325" i="7"/>
  <c r="L321" i="7"/>
  <c r="L320" i="7"/>
  <c r="L318" i="7" s="1"/>
  <c r="L314" i="7"/>
  <c r="L313" i="7"/>
  <c r="L309" i="7"/>
  <c r="L297" i="7"/>
  <c r="L296" i="7"/>
  <c r="L295" i="7"/>
  <c r="L294" i="7"/>
  <c r="L293" i="7"/>
  <c r="L292" i="7"/>
  <c r="L290" i="7" s="1"/>
  <c r="L289" i="7"/>
  <c r="L288" i="7"/>
  <c r="L286" i="7"/>
  <c r="L284" i="7" s="1"/>
  <c r="L283" i="7"/>
  <c r="L278" i="7"/>
  <c r="L277" i="7"/>
  <c r="L276" i="7"/>
  <c r="L271" i="7"/>
  <c r="L270" i="7"/>
  <c r="L268" i="7" s="1"/>
  <c r="L263" i="7"/>
  <c r="L262" i="7"/>
  <c r="L258" i="7"/>
  <c r="L243" i="7"/>
  <c r="L242" i="7"/>
  <c r="L238" i="7"/>
  <c r="L221" i="7"/>
  <c r="L217" i="7"/>
  <c r="L216" i="7"/>
  <c r="L211" i="7"/>
  <c r="L214" i="7"/>
  <c r="L213" i="7"/>
  <c r="L207" i="7"/>
  <c r="L206" i="7"/>
  <c r="L202" i="7"/>
  <c r="AT192" i="7"/>
  <c r="L257" i="7" s="1"/>
  <c r="AR192" i="7"/>
  <c r="L252" i="7" s="1"/>
  <c r="AO192" i="7"/>
  <c r="L255" i="7" s="1"/>
  <c r="L253" i="7" s="1"/>
  <c r="AN192" i="7"/>
  <c r="BA192" i="7"/>
  <c r="L266" i="7" s="1"/>
  <c r="AZ192" i="7"/>
  <c r="L265" i="7" s="1"/>
  <c r="AE192" i="7"/>
  <c r="AD192" i="7"/>
  <c r="K192" i="7"/>
  <c r="L191" i="7"/>
  <c r="AW192" i="7" s="1"/>
  <c r="L261" i="7" s="1"/>
  <c r="L259" i="7" s="1"/>
  <c r="I191" i="7"/>
  <c r="H191" i="7"/>
  <c r="J191" i="7" s="1"/>
  <c r="E191" i="7"/>
  <c r="I192" i="7" s="1"/>
  <c r="G191" i="7"/>
  <c r="D191" i="7"/>
  <c r="C191" i="7"/>
  <c r="B191" i="7"/>
  <c r="AT190" i="7"/>
  <c r="AR190" i="7"/>
  <c r="AO190" i="7"/>
  <c r="BA190" i="7"/>
  <c r="AZ190" i="7"/>
  <c r="AE190" i="7"/>
  <c r="AD190" i="7"/>
  <c r="L189" i="7"/>
  <c r="K190" i="7" s="1"/>
  <c r="I190" i="7" s="1"/>
  <c r="J189" i="7"/>
  <c r="E189" i="7"/>
  <c r="G189" i="7"/>
  <c r="D189" i="7"/>
  <c r="C189" i="7"/>
  <c r="B189" i="7"/>
  <c r="AX188" i="7"/>
  <c r="AT188" i="7"/>
  <c r="AR188" i="7"/>
  <c r="AO188" i="7"/>
  <c r="AN188" i="7"/>
  <c r="BA188" i="7"/>
  <c r="AZ188" i="7"/>
  <c r="AE188" i="7"/>
  <c r="AD188" i="7"/>
  <c r="K188" i="7"/>
  <c r="L187" i="7"/>
  <c r="AW188" i="7" s="1"/>
  <c r="J187" i="7"/>
  <c r="E187" i="7"/>
  <c r="I188" i="7" s="1"/>
  <c r="G187" i="7"/>
  <c r="D187" i="7"/>
  <c r="C187" i="7"/>
  <c r="B187" i="7"/>
  <c r="AX186" i="7"/>
  <c r="AT186" i="7"/>
  <c r="AR186" i="7"/>
  <c r="AO186" i="7"/>
  <c r="BA186" i="7"/>
  <c r="AZ186" i="7"/>
  <c r="AE186" i="7"/>
  <c r="AD186" i="7"/>
  <c r="K186" i="7"/>
  <c r="I186" i="7"/>
  <c r="L185" i="7"/>
  <c r="AN186" i="7" s="1"/>
  <c r="J185" i="7"/>
  <c r="E185" i="7"/>
  <c r="G185" i="7"/>
  <c r="D185" i="7"/>
  <c r="C185" i="7"/>
  <c r="B185" i="7"/>
  <c r="AT184" i="7"/>
  <c r="AR184" i="7"/>
  <c r="AO184" i="7"/>
  <c r="BA184" i="7"/>
  <c r="AZ184" i="7"/>
  <c r="AE184" i="7"/>
  <c r="AD184" i="7"/>
  <c r="L183" i="7"/>
  <c r="K184" i="7" s="1"/>
  <c r="I184" i="7" s="1"/>
  <c r="J183" i="7"/>
  <c r="E183" i="7"/>
  <c r="G183" i="7"/>
  <c r="D183" i="7"/>
  <c r="C183" i="7"/>
  <c r="B183" i="7"/>
  <c r="AW182" i="7"/>
  <c r="AE182" i="7"/>
  <c r="AD182" i="7"/>
  <c r="G181" i="7"/>
  <c r="E181" i="7"/>
  <c r="G180" i="7"/>
  <c r="E180" i="7"/>
  <c r="G177" i="7"/>
  <c r="E177" i="7"/>
  <c r="D177" i="7"/>
  <c r="C177" i="7"/>
  <c r="B177" i="7"/>
  <c r="G176" i="7"/>
  <c r="E176" i="7"/>
  <c r="D176" i="7"/>
  <c r="C176" i="7"/>
  <c r="B176" i="7"/>
  <c r="G175" i="7"/>
  <c r="E175" i="7"/>
  <c r="D175" i="7"/>
  <c r="C175" i="7"/>
  <c r="B175" i="7"/>
  <c r="L174" i="7"/>
  <c r="J174" i="7"/>
  <c r="F174" i="7"/>
  <c r="E174" i="7"/>
  <c r="G174" i="7" s="1"/>
  <c r="L173" i="7"/>
  <c r="J173" i="7"/>
  <c r="G173" i="7"/>
  <c r="F173" i="7"/>
  <c r="L172" i="7"/>
  <c r="L165" i="7" s="1"/>
  <c r="J172" i="7"/>
  <c r="F172" i="7"/>
  <c r="E172" i="7"/>
  <c r="G172" i="7" s="1"/>
  <c r="L171" i="7"/>
  <c r="J171" i="7"/>
  <c r="G171" i="7"/>
  <c r="F171" i="7"/>
  <c r="L170" i="7"/>
  <c r="J170" i="7"/>
  <c r="F170" i="7"/>
  <c r="E170" i="7"/>
  <c r="G170" i="7" s="1"/>
  <c r="L169" i="7"/>
  <c r="I169" i="7"/>
  <c r="J169" i="7" s="1"/>
  <c r="H169" i="7"/>
  <c r="G169" i="7"/>
  <c r="F169" i="7"/>
  <c r="L168" i="7"/>
  <c r="I168" i="7"/>
  <c r="H168" i="7"/>
  <c r="J168" i="7" s="1"/>
  <c r="G168" i="7"/>
  <c r="F168" i="7"/>
  <c r="L167" i="7"/>
  <c r="J167" i="7"/>
  <c r="F167" i="7"/>
  <c r="E167" i="7"/>
  <c r="G167" i="7" s="1"/>
  <c r="L166" i="7"/>
  <c r="J166" i="7"/>
  <c r="G166" i="7"/>
  <c r="F166" i="7"/>
  <c r="L163" i="7"/>
  <c r="J163" i="7"/>
  <c r="G163" i="7"/>
  <c r="F163" i="7"/>
  <c r="L162" i="7"/>
  <c r="J162" i="7"/>
  <c r="G162" i="7"/>
  <c r="F162" i="7"/>
  <c r="L161" i="7"/>
  <c r="J161" i="7"/>
  <c r="G161" i="7"/>
  <c r="F161" i="7"/>
  <c r="L160" i="7"/>
  <c r="L159" i="7" s="1"/>
  <c r="J160" i="7"/>
  <c r="G160" i="7"/>
  <c r="F160" i="7"/>
  <c r="C158" i="7"/>
  <c r="E156" i="7"/>
  <c r="G156" i="7"/>
  <c r="D156" i="7"/>
  <c r="C156" i="7"/>
  <c r="L150" i="7"/>
  <c r="L149" i="7"/>
  <c r="L146" i="7"/>
  <c r="L145" i="7"/>
  <c r="L140" i="7"/>
  <c r="L143" i="7"/>
  <c r="L142" i="7"/>
  <c r="L139" i="7"/>
  <c r="L138" i="7"/>
  <c r="L137" i="7"/>
  <c r="L136" i="7"/>
  <c r="L132" i="7"/>
  <c r="L135" i="7"/>
  <c r="L134" i="7"/>
  <c r="L131" i="7"/>
  <c r="L126" i="7" s="1"/>
  <c r="L123" i="7" s="1"/>
  <c r="L147" i="7" s="1"/>
  <c r="L130" i="7"/>
  <c r="L128" i="7"/>
  <c r="L125" i="7"/>
  <c r="G118" i="7"/>
  <c r="G117" i="7"/>
  <c r="L116" i="7"/>
  <c r="L115" i="7"/>
  <c r="L112" i="7"/>
  <c r="L111" i="7"/>
  <c r="L106" i="7"/>
  <c r="L109" i="7"/>
  <c r="L108" i="7"/>
  <c r="L105" i="7"/>
  <c r="L104" i="7"/>
  <c r="L103" i="7"/>
  <c r="L102" i="7"/>
  <c r="L98" i="7"/>
  <c r="L101" i="7"/>
  <c r="L100" i="7"/>
  <c r="L97" i="7"/>
  <c r="L96" i="7"/>
  <c r="L94" i="7"/>
  <c r="L92" i="7" s="1"/>
  <c r="L89" i="7" s="1"/>
  <c r="L113" i="7" s="1"/>
  <c r="L91" i="7"/>
  <c r="L82" i="7"/>
  <c r="L81" i="7"/>
  <c r="L78" i="7"/>
  <c r="L77" i="7"/>
  <c r="L75" i="7"/>
  <c r="L74" i="7"/>
  <c r="L72" i="7" s="1"/>
  <c r="L71" i="7"/>
  <c r="L70" i="7"/>
  <c r="L69" i="7"/>
  <c r="L68" i="7"/>
  <c r="L67" i="7"/>
  <c r="L66" i="7"/>
  <c r="L64" i="7" s="1"/>
  <c r="L63" i="7"/>
  <c r="L62" i="7"/>
  <c r="L60" i="7"/>
  <c r="L58" i="7" s="1"/>
  <c r="L57" i="7"/>
  <c r="L55" i="7" s="1"/>
  <c r="L79" i="7" s="1"/>
  <c r="A27" i="7"/>
  <c r="A25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1" i="3"/>
  <c r="Y1" i="3"/>
  <c r="CV1" i="3" s="1"/>
  <c r="U28" i="1" s="1"/>
  <c r="CU1" i="3"/>
  <c r="CY1" i="3"/>
  <c r="CZ1" i="3"/>
  <c r="DB1" i="3" s="1"/>
  <c r="DA1" i="3"/>
  <c r="DC1" i="3"/>
  <c r="A2" i="3"/>
  <c r="Y2" i="3"/>
  <c r="CV2" i="3" s="1"/>
  <c r="U29" i="1" s="1"/>
  <c r="CU2" i="3"/>
  <c r="CY2" i="3"/>
  <c r="CZ2" i="3"/>
  <c r="DB2" i="3" s="1"/>
  <c r="DA2" i="3"/>
  <c r="DC2" i="3"/>
  <c r="A3" i="3"/>
  <c r="Y3" i="3"/>
  <c r="CX3" i="3" s="1"/>
  <c r="CY3" i="3"/>
  <c r="CZ3" i="3"/>
  <c r="DA3" i="3"/>
  <c r="DB3" i="3"/>
  <c r="DC3" i="3"/>
  <c r="A4" i="3"/>
  <c r="Y4" i="3"/>
  <c r="CX4" i="3" s="1"/>
  <c r="CW4" i="3"/>
  <c r="CY4" i="3"/>
  <c r="CZ4" i="3"/>
  <c r="DA4" i="3"/>
  <c r="DB4" i="3"/>
  <c r="DC4" i="3"/>
  <c r="A5" i="3"/>
  <c r="Y5" i="3"/>
  <c r="CW5" i="3" s="1"/>
  <c r="V29" i="1" s="1"/>
  <c r="CY5" i="3"/>
  <c r="CZ5" i="3"/>
  <c r="DB5" i="3" s="1"/>
  <c r="DA5" i="3"/>
  <c r="DC5" i="3"/>
  <c r="A6" i="3"/>
  <c r="Y6" i="3"/>
  <c r="CW6" i="3"/>
  <c r="CX6" i="3"/>
  <c r="DG6" i="3" s="1"/>
  <c r="CY6" i="3"/>
  <c r="CZ6" i="3"/>
  <c r="DB6" i="3" s="1"/>
  <c r="DA6" i="3"/>
  <c r="DC6" i="3"/>
  <c r="A7" i="3"/>
  <c r="Y7" i="3"/>
  <c r="CX7" i="3" s="1"/>
  <c r="CY7" i="3"/>
  <c r="CZ7" i="3"/>
  <c r="DA7" i="3"/>
  <c r="DB7" i="3"/>
  <c r="DC7" i="3"/>
  <c r="A8" i="3"/>
  <c r="Y8" i="3"/>
  <c r="CX8" i="3" s="1"/>
  <c r="CY8" i="3"/>
  <c r="CZ8" i="3"/>
  <c r="DA8" i="3"/>
  <c r="DB8" i="3"/>
  <c r="DC8" i="3"/>
  <c r="A9" i="3"/>
  <c r="Y9" i="3"/>
  <c r="CX9" i="3" s="1"/>
  <c r="CY9" i="3"/>
  <c r="CZ9" i="3"/>
  <c r="DA9" i="3"/>
  <c r="DB9" i="3"/>
  <c r="DC9" i="3"/>
  <c r="A10" i="3"/>
  <c r="Y10" i="3"/>
  <c r="CX10" i="3" s="1"/>
  <c r="CY10" i="3"/>
  <c r="CZ10" i="3"/>
  <c r="DA10" i="3"/>
  <c r="DB10" i="3"/>
  <c r="DC10" i="3"/>
  <c r="A11" i="3"/>
  <c r="Y11" i="3"/>
  <c r="CX11" i="3"/>
  <c r="DH11" i="3" s="1"/>
  <c r="CY11" i="3"/>
  <c r="CZ11" i="3"/>
  <c r="DB11" i="3" s="1"/>
  <c r="DA11" i="3"/>
  <c r="DC11" i="3"/>
  <c r="DF11" i="3"/>
  <c r="DJ11" i="3" s="1"/>
  <c r="DG11" i="3"/>
  <c r="A12" i="3"/>
  <c r="Y12" i="3"/>
  <c r="CX12" i="3" s="1"/>
  <c r="CY12" i="3"/>
  <c r="CZ12" i="3"/>
  <c r="DB12" i="3" s="1"/>
  <c r="DA12" i="3"/>
  <c r="DC12" i="3"/>
  <c r="A13" i="3"/>
  <c r="Y13" i="3"/>
  <c r="CX13" i="3"/>
  <c r="DF13" i="3" s="1"/>
  <c r="DJ13" i="3" s="1"/>
  <c r="CY13" i="3"/>
  <c r="CZ13" i="3"/>
  <c r="DA13" i="3"/>
  <c r="DB13" i="3"/>
  <c r="DC13" i="3"/>
  <c r="A14" i="3"/>
  <c r="Y14" i="3"/>
  <c r="CX14" i="3" s="1"/>
  <c r="CY14" i="3"/>
  <c r="CZ14" i="3"/>
  <c r="DA14" i="3"/>
  <c r="DB14" i="3"/>
  <c r="DC14" i="3"/>
  <c r="A15" i="3"/>
  <c r="Y15" i="3"/>
  <c r="CV15" i="3" s="1"/>
  <c r="U34" i="1" s="1"/>
  <c r="CU15" i="3"/>
  <c r="CX15" i="3"/>
  <c r="DH15" i="3" s="1"/>
  <c r="CY15" i="3"/>
  <c r="CZ15" i="3"/>
  <c r="DB15" i="3" s="1"/>
  <c r="DA15" i="3"/>
  <c r="DC15" i="3"/>
  <c r="A16" i="3"/>
  <c r="Y16" i="3"/>
  <c r="CX16" i="3" s="1"/>
  <c r="CY16" i="3"/>
  <c r="CZ16" i="3"/>
  <c r="DB16" i="3" s="1"/>
  <c r="DA16" i="3"/>
  <c r="DC16" i="3"/>
  <c r="A17" i="3"/>
  <c r="Y17" i="3"/>
  <c r="CW17" i="3" s="1"/>
  <c r="V34" i="1" s="1"/>
  <c r="CY17" i="3"/>
  <c r="CZ17" i="3"/>
  <c r="DA17" i="3"/>
  <c r="DB17" i="3"/>
  <c r="DC17" i="3"/>
  <c r="A18" i="3"/>
  <c r="Y18" i="3"/>
  <c r="CW18" i="3" s="1"/>
  <c r="CY18" i="3"/>
  <c r="CZ18" i="3"/>
  <c r="DB18" i="3" s="1"/>
  <c r="DA18" i="3"/>
  <c r="DC18" i="3"/>
  <c r="A19" i="3"/>
  <c r="Y19" i="3"/>
  <c r="CX19" i="3"/>
  <c r="DH19" i="3" s="1"/>
  <c r="CY19" i="3"/>
  <c r="CZ19" i="3"/>
  <c r="DB19" i="3" s="1"/>
  <c r="DA19" i="3"/>
  <c r="DC19" i="3"/>
  <c r="DF19" i="3"/>
  <c r="DJ19" i="3" s="1"/>
  <c r="DG19" i="3"/>
  <c r="A20" i="3"/>
  <c r="Y20" i="3"/>
  <c r="CX20" i="3"/>
  <c r="DG20" i="3" s="1"/>
  <c r="CY20" i="3"/>
  <c r="CZ20" i="3"/>
  <c r="DB20" i="3" s="1"/>
  <c r="DA20" i="3"/>
  <c r="DC20" i="3"/>
  <c r="DF20" i="3"/>
  <c r="DJ20" i="3" s="1"/>
  <c r="A21" i="3"/>
  <c r="Y21" i="3"/>
  <c r="CX21" i="3"/>
  <c r="DF21" i="3" s="1"/>
  <c r="DJ21" i="3" s="1"/>
  <c r="CY21" i="3"/>
  <c r="CZ21" i="3"/>
  <c r="DA21" i="3"/>
  <c r="DB21" i="3"/>
  <c r="DC21" i="3"/>
  <c r="A22" i="3"/>
  <c r="Y22" i="3"/>
  <c r="CV22" i="3" s="1"/>
  <c r="U36" i="1" s="1"/>
  <c r="CU22" i="3"/>
  <c r="CY22" i="3"/>
  <c r="CZ22" i="3"/>
  <c r="DB22" i="3" s="1"/>
  <c r="DA22" i="3"/>
  <c r="DC22" i="3"/>
  <c r="A23" i="3"/>
  <c r="Y23" i="3"/>
  <c r="CX23" i="3" s="1"/>
  <c r="CU23" i="3"/>
  <c r="CV23" i="3"/>
  <c r="CY23" i="3"/>
  <c r="CZ23" i="3"/>
  <c r="DB23" i="3" s="1"/>
  <c r="DA23" i="3"/>
  <c r="DC23" i="3"/>
  <c r="A24" i="3"/>
  <c r="Y24" i="3"/>
  <c r="CX24" i="3" s="1"/>
  <c r="CY24" i="3"/>
  <c r="CZ24" i="3"/>
  <c r="DA24" i="3"/>
  <c r="DB24" i="3"/>
  <c r="DC24" i="3"/>
  <c r="A25" i="3"/>
  <c r="Y25" i="3"/>
  <c r="CX25" i="3"/>
  <c r="DF25" i="3" s="1"/>
  <c r="DJ25" i="3" s="1"/>
  <c r="CY25" i="3"/>
  <c r="CZ25" i="3"/>
  <c r="DA25" i="3"/>
  <c r="DB25" i="3"/>
  <c r="DC25" i="3"/>
  <c r="DH25" i="3"/>
  <c r="DI25" i="3"/>
  <c r="A26" i="3"/>
  <c r="Y26" i="3"/>
  <c r="CV26" i="3" s="1"/>
  <c r="CU26" i="3"/>
  <c r="CX26" i="3"/>
  <c r="DF26" i="3" s="1"/>
  <c r="CY26" i="3"/>
  <c r="CZ26" i="3"/>
  <c r="DB26" i="3" s="1"/>
  <c r="DA26" i="3"/>
  <c r="DC26" i="3"/>
  <c r="A27" i="3"/>
  <c r="Y27" i="3"/>
  <c r="CV27" i="3" s="1"/>
  <c r="CU27" i="3"/>
  <c r="CY27" i="3"/>
  <c r="CZ27" i="3"/>
  <c r="DB27" i="3" s="1"/>
  <c r="DA27" i="3"/>
  <c r="DC27" i="3"/>
  <c r="A28" i="3"/>
  <c r="Y28" i="3"/>
  <c r="CX28" i="3"/>
  <c r="DF28" i="3" s="1"/>
  <c r="CY28" i="3"/>
  <c r="CZ28" i="3"/>
  <c r="DB28" i="3" s="1"/>
  <c r="DA28" i="3"/>
  <c r="DC28" i="3"/>
  <c r="DH28" i="3"/>
  <c r="DI28" i="3"/>
  <c r="DJ28" i="3" s="1"/>
  <c r="A29" i="3"/>
  <c r="Y29" i="3"/>
  <c r="CW29" i="3"/>
  <c r="CX29" i="3"/>
  <c r="DH29" i="3" s="1"/>
  <c r="CY29" i="3"/>
  <c r="CZ29" i="3"/>
  <c r="DB29" i="3" s="1"/>
  <c r="DA29" i="3"/>
  <c r="DC29" i="3"/>
  <c r="DF29" i="3"/>
  <c r="DG29" i="3"/>
  <c r="A30" i="3"/>
  <c r="Y30" i="3"/>
  <c r="CW30" i="3" s="1"/>
  <c r="CY30" i="3"/>
  <c r="CZ30" i="3"/>
  <c r="DA30" i="3"/>
  <c r="DB30" i="3"/>
  <c r="DC30" i="3"/>
  <c r="A31" i="3"/>
  <c r="Y31" i="3"/>
  <c r="CX31" i="3" s="1"/>
  <c r="CW31" i="3"/>
  <c r="CY31" i="3"/>
  <c r="CZ31" i="3"/>
  <c r="DB31" i="3" s="1"/>
  <c r="DA31" i="3"/>
  <c r="DC31" i="3"/>
  <c r="A32" i="3"/>
  <c r="Y32" i="3"/>
  <c r="CX32" i="3"/>
  <c r="DH32" i="3" s="1"/>
  <c r="CY32" i="3"/>
  <c r="CZ32" i="3"/>
  <c r="DB32" i="3" s="1"/>
  <c r="DA32" i="3"/>
  <c r="DC32" i="3"/>
  <c r="DF32" i="3"/>
  <c r="DJ32" i="3" s="1"/>
  <c r="DG32" i="3"/>
  <c r="DI32" i="3"/>
  <c r="A33" i="3"/>
  <c r="Y33" i="3"/>
  <c r="CX33" i="3"/>
  <c r="DF33" i="3" s="1"/>
  <c r="DJ33" i="3" s="1"/>
  <c r="CY33" i="3"/>
  <c r="CZ33" i="3"/>
  <c r="DA33" i="3"/>
  <c r="DB33" i="3"/>
  <c r="DC33" i="3"/>
  <c r="A34" i="3"/>
  <c r="Y34" i="3"/>
  <c r="CX34" i="3"/>
  <c r="DF34" i="3" s="1"/>
  <c r="DJ34" i="3" s="1"/>
  <c r="CY34" i="3"/>
  <c r="CZ34" i="3"/>
  <c r="DA34" i="3"/>
  <c r="DB34" i="3"/>
  <c r="DC34" i="3"/>
  <c r="A35" i="3"/>
  <c r="Y35" i="3"/>
  <c r="CV35" i="3" s="1"/>
  <c r="CU35" i="3"/>
  <c r="CY35" i="3"/>
  <c r="CZ35" i="3"/>
  <c r="DB35" i="3" s="1"/>
  <c r="DA35" i="3"/>
  <c r="DC35" i="3"/>
  <c r="A36" i="3"/>
  <c r="Y36" i="3"/>
  <c r="CX36" i="3"/>
  <c r="DI36" i="3" s="1"/>
  <c r="DJ36" i="3" s="1"/>
  <c r="CY36" i="3"/>
  <c r="CZ36" i="3"/>
  <c r="DA36" i="3"/>
  <c r="DB36" i="3"/>
  <c r="DC36" i="3"/>
  <c r="DG36" i="3"/>
  <c r="DH36" i="3"/>
  <c r="A37" i="3"/>
  <c r="Y37" i="3"/>
  <c r="CW37" i="3" s="1"/>
  <c r="CY37" i="3"/>
  <c r="CZ37" i="3"/>
  <c r="DB37" i="3" s="1"/>
  <c r="DA37" i="3"/>
  <c r="DC37" i="3"/>
  <c r="A38" i="3"/>
  <c r="Y38" i="3"/>
  <c r="CW38" i="3"/>
  <c r="CX38" i="3"/>
  <c r="DF38" i="3" s="1"/>
  <c r="CY38" i="3"/>
  <c r="CZ38" i="3"/>
  <c r="DA38" i="3"/>
  <c r="DB38" i="3"/>
  <c r="DC38" i="3"/>
  <c r="DH38" i="3"/>
  <c r="A39" i="3"/>
  <c r="Y39" i="3"/>
  <c r="CW39" i="3" s="1"/>
  <c r="CY39" i="3"/>
  <c r="CZ39" i="3"/>
  <c r="DB39" i="3" s="1"/>
  <c r="DA39" i="3"/>
  <c r="DC39" i="3"/>
  <c r="A40" i="3"/>
  <c r="Y40" i="3"/>
  <c r="CX40" i="3"/>
  <c r="DF40" i="3" s="1"/>
  <c r="DJ40" i="3" s="1"/>
  <c r="CY40" i="3"/>
  <c r="CZ40" i="3"/>
  <c r="DA40" i="3"/>
  <c r="DB40" i="3"/>
  <c r="DC40" i="3"/>
  <c r="A41" i="3"/>
  <c r="Y41" i="3"/>
  <c r="CX41" i="3"/>
  <c r="DF41" i="3" s="1"/>
  <c r="DJ41" i="3" s="1"/>
  <c r="CY41" i="3"/>
  <c r="CZ41" i="3"/>
  <c r="DA41" i="3"/>
  <c r="DB41" i="3"/>
  <c r="DC41" i="3"/>
  <c r="A42" i="3"/>
  <c r="Y42" i="3"/>
  <c r="CX42" i="3" s="1"/>
  <c r="CY42" i="3"/>
  <c r="CZ42" i="3"/>
  <c r="DB42" i="3" s="1"/>
  <c r="DA42" i="3"/>
  <c r="DC42" i="3"/>
  <c r="A43" i="3"/>
  <c r="Y43" i="3"/>
  <c r="CX43" i="3" s="1"/>
  <c r="CY43" i="3"/>
  <c r="CZ43" i="3"/>
  <c r="DB43" i="3" s="1"/>
  <c r="DA43" i="3"/>
  <c r="DC43" i="3"/>
  <c r="A44" i="3"/>
  <c r="Y44" i="3"/>
  <c r="CX44" i="3"/>
  <c r="DF44" i="3" s="1"/>
  <c r="DJ44" i="3" s="1"/>
  <c r="CY44" i="3"/>
  <c r="CZ44" i="3"/>
  <c r="DB44" i="3" s="1"/>
  <c r="DA44" i="3"/>
  <c r="DC44" i="3"/>
  <c r="DH44" i="3"/>
  <c r="DI44" i="3"/>
  <c r="A45" i="3"/>
  <c r="Y45" i="3"/>
  <c r="CV45" i="3" s="1"/>
  <c r="CU45" i="3"/>
  <c r="CY45" i="3"/>
  <c r="CZ45" i="3"/>
  <c r="DB45" i="3" s="1"/>
  <c r="DA45" i="3"/>
  <c r="DC45" i="3"/>
  <c r="A46" i="3"/>
  <c r="Y46" i="3"/>
  <c r="CX46" i="3"/>
  <c r="DG46" i="3" s="1"/>
  <c r="CY46" i="3"/>
  <c r="CZ46" i="3"/>
  <c r="DA46" i="3"/>
  <c r="DB46" i="3"/>
  <c r="DC46" i="3"/>
  <c r="DF46" i="3"/>
  <c r="DH46" i="3"/>
  <c r="DI46" i="3"/>
  <c r="DJ46" i="3" s="1"/>
  <c r="A47" i="3"/>
  <c r="Y47" i="3"/>
  <c r="CX47" i="3" s="1"/>
  <c r="CW47" i="3"/>
  <c r="CY47" i="3"/>
  <c r="CZ47" i="3"/>
  <c r="DB47" i="3" s="1"/>
  <c r="DA47" i="3"/>
  <c r="DC47" i="3"/>
  <c r="A48" i="3"/>
  <c r="Y48" i="3"/>
  <c r="CW48" i="3"/>
  <c r="CX48" i="3"/>
  <c r="DF48" i="3" s="1"/>
  <c r="CY48" i="3"/>
  <c r="CZ48" i="3"/>
  <c r="DA48" i="3"/>
  <c r="DB48" i="3"/>
  <c r="DC48" i="3"/>
  <c r="A49" i="3"/>
  <c r="Y49" i="3"/>
  <c r="CW49" i="3" s="1"/>
  <c r="CY49" i="3"/>
  <c r="CZ49" i="3"/>
  <c r="DB49" i="3" s="1"/>
  <c r="DA49" i="3"/>
  <c r="DC49" i="3"/>
  <c r="A50" i="3"/>
  <c r="Y50" i="3"/>
  <c r="CX50" i="3" s="1"/>
  <c r="CY50" i="3"/>
  <c r="CZ50" i="3"/>
  <c r="DB50" i="3" s="1"/>
  <c r="DA50" i="3"/>
  <c r="DC50" i="3"/>
  <c r="A51" i="3"/>
  <c r="Y51" i="3"/>
  <c r="CX51" i="3"/>
  <c r="DF51" i="3" s="1"/>
  <c r="DJ51" i="3" s="1"/>
  <c r="CY51" i="3"/>
  <c r="CZ51" i="3"/>
  <c r="DA51" i="3"/>
  <c r="DB51" i="3"/>
  <c r="DC51" i="3"/>
  <c r="DH51" i="3"/>
  <c r="DI51" i="3"/>
  <c r="A52" i="3"/>
  <c r="Y52" i="3"/>
  <c r="CX52" i="3"/>
  <c r="DH52" i="3" s="1"/>
  <c r="CY52" i="3"/>
  <c r="CZ52" i="3"/>
  <c r="DA52" i="3"/>
  <c r="DB52" i="3"/>
  <c r="DC52" i="3"/>
  <c r="DG52" i="3"/>
  <c r="A53" i="3"/>
  <c r="Y53" i="3"/>
  <c r="CV53" i="3" s="1"/>
  <c r="CU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V66" i="3" s="1"/>
  <c r="CU66" i="3"/>
  <c r="CY66" i="3"/>
  <c r="CZ66" i="3"/>
  <c r="DA66" i="3"/>
  <c r="DB66" i="3"/>
  <c r="DC66" i="3"/>
  <c r="A67" i="3"/>
  <c r="Y67" i="3"/>
  <c r="CV67" i="3" s="1"/>
  <c r="CU67" i="3"/>
  <c r="CY67" i="3"/>
  <c r="CZ67" i="3"/>
  <c r="DB67" i="3" s="1"/>
  <c r="DA67" i="3"/>
  <c r="DC67" i="3"/>
  <c r="A68" i="3"/>
  <c r="Y68" i="3"/>
  <c r="CX68" i="3" s="1"/>
  <c r="CU68" i="3"/>
  <c r="CV68" i="3"/>
  <c r="CY68" i="3"/>
  <c r="CZ68" i="3"/>
  <c r="DB68" i="3" s="1"/>
  <c r="DA68" i="3"/>
  <c r="DC68" i="3"/>
  <c r="A69" i="3"/>
  <c r="Y69" i="3"/>
  <c r="CU69" i="3"/>
  <c r="CV69" i="3"/>
  <c r="CX69" i="3"/>
  <c r="DF69" i="3" s="1"/>
  <c r="CY69" i="3"/>
  <c r="CZ69" i="3"/>
  <c r="DA69" i="3"/>
  <c r="DB69" i="3"/>
  <c r="DC69" i="3"/>
  <c r="DG69" i="3"/>
  <c r="DH69" i="3"/>
  <c r="A70" i="3"/>
  <c r="Y70" i="3"/>
  <c r="CV70" i="3" s="1"/>
  <c r="CU70" i="3"/>
  <c r="CY70" i="3"/>
  <c r="CZ70" i="3"/>
  <c r="DA70" i="3"/>
  <c r="DB70" i="3"/>
  <c r="DC70" i="3"/>
  <c r="A71" i="3"/>
  <c r="Y71" i="3"/>
  <c r="CV71" i="3" s="1"/>
  <c r="CU71" i="3"/>
  <c r="CY71" i="3"/>
  <c r="CZ71" i="3"/>
  <c r="DB71" i="3" s="1"/>
  <c r="DA71" i="3"/>
  <c r="DC71" i="3"/>
  <c r="A72" i="3"/>
  <c r="Y72" i="3"/>
  <c r="CX72" i="3" s="1"/>
  <c r="CU72" i="3"/>
  <c r="CV72" i="3"/>
  <c r="CY72" i="3"/>
  <c r="CZ72" i="3"/>
  <c r="DB72" i="3" s="1"/>
  <c r="DA72" i="3"/>
  <c r="DC72" i="3"/>
  <c r="A73" i="3"/>
  <c r="Y73" i="3"/>
  <c r="CU73" i="3"/>
  <c r="CV73" i="3"/>
  <c r="CX73" i="3"/>
  <c r="DF73" i="3" s="1"/>
  <c r="CY73" i="3"/>
  <c r="CZ73" i="3"/>
  <c r="DA73" i="3"/>
  <c r="DB73" i="3"/>
  <c r="DC73" i="3"/>
  <c r="DG73" i="3"/>
  <c r="DH73" i="3"/>
  <c r="A74" i="3"/>
  <c r="Y74" i="3"/>
  <c r="CV74" i="3" s="1"/>
  <c r="CU74" i="3"/>
  <c r="CY74" i="3"/>
  <c r="CZ74" i="3"/>
  <c r="DA74" i="3"/>
  <c r="DB74" i="3"/>
  <c r="DC74" i="3"/>
  <c r="A75" i="3"/>
  <c r="Y75" i="3"/>
  <c r="CV75" i="3" s="1"/>
  <c r="CU75" i="3"/>
  <c r="CY75" i="3"/>
  <c r="CZ75" i="3"/>
  <c r="DB75" i="3" s="1"/>
  <c r="DA75" i="3"/>
  <c r="DC7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AC28" i="1"/>
  <c r="AD28" i="1"/>
  <c r="AE28" i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GL28" i="1"/>
  <c r="GO28" i="1"/>
  <c r="GP28" i="1"/>
  <c r="GV28" i="1"/>
  <c r="HC28" i="1" s="1"/>
  <c r="GX28" i="1" s="1"/>
  <c r="C29" i="1"/>
  <c r="D29" i="1"/>
  <c r="AC29" i="1"/>
  <c r="AE29" i="1"/>
  <c r="AD29" i="1" s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CW29" i="1"/>
  <c r="CX29" i="1"/>
  <c r="W29" i="1" s="1"/>
  <c r="GL29" i="1"/>
  <c r="GN29" i="1"/>
  <c r="GP29" i="1"/>
  <c r="GV29" i="1"/>
  <c r="HC29" i="1"/>
  <c r="GX29" i="1" s="1"/>
  <c r="CJ42" i="1" s="1"/>
  <c r="I30" i="1"/>
  <c r="P30" i="1"/>
  <c r="O30" i="1" s="1"/>
  <c r="R30" i="1"/>
  <c r="T30" i="1"/>
  <c r="W30" i="1"/>
  <c r="Y30" i="1"/>
  <c r="AC30" i="1"/>
  <c r="AB30" i="1" s="1"/>
  <c r="AD30" i="1"/>
  <c r="AE30" i="1"/>
  <c r="AF30" i="1"/>
  <c r="AG30" i="1"/>
  <c r="AH30" i="1"/>
  <c r="AI30" i="1"/>
  <c r="AJ30" i="1"/>
  <c r="CP30" i="1"/>
  <c r="CQ30" i="1"/>
  <c r="CR30" i="1"/>
  <c r="Q30" i="1" s="1"/>
  <c r="CS30" i="1"/>
  <c r="CT30" i="1"/>
  <c r="S30" i="1" s="1"/>
  <c r="CU30" i="1"/>
  <c r="CV30" i="1"/>
  <c r="U30" i="1" s="1"/>
  <c r="CW30" i="1"/>
  <c r="V30" i="1" s="1"/>
  <c r="CX30" i="1"/>
  <c r="CY30" i="1"/>
  <c r="X30" i="1" s="1"/>
  <c r="CZ30" i="1"/>
  <c r="GL30" i="1"/>
  <c r="GN30" i="1"/>
  <c r="GP30" i="1"/>
  <c r="GV30" i="1"/>
  <c r="GX30" i="1"/>
  <c r="HC30" i="1"/>
  <c r="I31" i="1"/>
  <c r="S31" i="1" s="1"/>
  <c r="P31" i="1"/>
  <c r="AC31" i="1"/>
  <c r="AD31" i="1"/>
  <c r="AB31" i="1" s="1"/>
  <c r="AE31" i="1"/>
  <c r="AF31" i="1"/>
  <c r="AG31" i="1"/>
  <c r="AH31" i="1"/>
  <c r="CV31" i="1" s="1"/>
  <c r="U31" i="1" s="1"/>
  <c r="AI31" i="1"/>
  <c r="CW31" i="1" s="1"/>
  <c r="V31" i="1" s="1"/>
  <c r="AJ31" i="1"/>
  <c r="CX31" i="1" s="1"/>
  <c r="W31" i="1" s="1"/>
  <c r="CQ31" i="1"/>
  <c r="CR31" i="1"/>
  <c r="Q31" i="1" s="1"/>
  <c r="CP31" i="1" s="1"/>
  <c r="O31" i="1" s="1"/>
  <c r="CS31" i="1"/>
  <c r="R31" i="1" s="1"/>
  <c r="CT31" i="1"/>
  <c r="CU31" i="1"/>
  <c r="T31" i="1" s="1"/>
  <c r="GL31" i="1"/>
  <c r="GN31" i="1"/>
  <c r="GP31" i="1"/>
  <c r="GV31" i="1"/>
  <c r="GX31" i="1"/>
  <c r="HC31" i="1"/>
  <c r="I32" i="1"/>
  <c r="Q32" i="1"/>
  <c r="S32" i="1"/>
  <c r="CY32" i="1" s="1"/>
  <c r="X32" i="1" s="1"/>
  <c r="V32" i="1"/>
  <c r="AC32" i="1"/>
  <c r="AE32" i="1"/>
  <c r="AD32" i="1" s="1"/>
  <c r="AB32" i="1" s="1"/>
  <c r="AF32" i="1"/>
  <c r="AG32" i="1"/>
  <c r="CU32" i="1" s="1"/>
  <c r="T32" i="1" s="1"/>
  <c r="AH32" i="1"/>
  <c r="AI32" i="1"/>
  <c r="AJ32" i="1"/>
  <c r="CQ32" i="1"/>
  <c r="P32" i="1" s="1"/>
  <c r="CR32" i="1"/>
  <c r="CS32" i="1"/>
  <c r="R32" i="1" s="1"/>
  <c r="CT32" i="1"/>
  <c r="CV32" i="1"/>
  <c r="U32" i="1" s="1"/>
  <c r="CW32" i="1"/>
  <c r="CX32" i="1"/>
  <c r="W32" i="1" s="1"/>
  <c r="GL32" i="1"/>
  <c r="GN32" i="1"/>
  <c r="GP32" i="1"/>
  <c r="GV32" i="1"/>
  <c r="HC32" i="1"/>
  <c r="GX32" i="1" s="1"/>
  <c r="P33" i="1"/>
  <c r="S33" i="1"/>
  <c r="U33" i="1"/>
  <c r="X33" i="1"/>
  <c r="AC33" i="1"/>
  <c r="AD33" i="1"/>
  <c r="AB33" i="1" s="1"/>
  <c r="AE33" i="1"/>
  <c r="AF33" i="1"/>
  <c r="AG33" i="1"/>
  <c r="AH33" i="1"/>
  <c r="AI33" i="1"/>
  <c r="CW33" i="1" s="1"/>
  <c r="V33" i="1" s="1"/>
  <c r="AJ33" i="1"/>
  <c r="CQ33" i="1"/>
  <c r="CR33" i="1"/>
  <c r="Q33" i="1" s="1"/>
  <c r="CS33" i="1"/>
  <c r="R33" i="1" s="1"/>
  <c r="CT33" i="1"/>
  <c r="CU33" i="1"/>
  <c r="T33" i="1" s="1"/>
  <c r="CV33" i="1"/>
  <c r="CX33" i="1"/>
  <c r="W33" i="1" s="1"/>
  <c r="CY33" i="1"/>
  <c r="CZ33" i="1"/>
  <c r="Y33" i="1" s="1"/>
  <c r="GL33" i="1"/>
  <c r="GO33" i="1"/>
  <c r="GP33" i="1"/>
  <c r="GV33" i="1"/>
  <c r="HC33" i="1" s="1"/>
  <c r="GX33" i="1" s="1"/>
  <c r="HG33" i="1"/>
  <c r="C34" i="1"/>
  <c r="D34" i="1"/>
  <c r="AC34" i="1"/>
  <c r="AE34" i="1"/>
  <c r="AD34" i="1" s="1"/>
  <c r="AF34" i="1"/>
  <c r="AG34" i="1"/>
  <c r="CU34" i="1" s="1"/>
  <c r="T34" i="1" s="1"/>
  <c r="AH34" i="1"/>
  <c r="AI34" i="1"/>
  <c r="AJ34" i="1"/>
  <c r="CX34" i="1" s="1"/>
  <c r="W34" i="1" s="1"/>
  <c r="CQ34" i="1"/>
  <c r="CR34" i="1"/>
  <c r="CS34" i="1"/>
  <c r="CT34" i="1"/>
  <c r="CV34" i="1"/>
  <c r="CW34" i="1"/>
  <c r="GL34" i="1"/>
  <c r="GN34" i="1"/>
  <c r="GP34" i="1"/>
  <c r="GV34" i="1"/>
  <c r="HC34" i="1" s="1"/>
  <c r="GX34" i="1" s="1"/>
  <c r="I35" i="1"/>
  <c r="P35" i="1"/>
  <c r="O35" i="1" s="1"/>
  <c r="GM35" i="1" s="1"/>
  <c r="GO35" i="1" s="1"/>
  <c r="R35" i="1"/>
  <c r="U35" i="1"/>
  <c r="W35" i="1"/>
  <c r="X35" i="1"/>
  <c r="AC35" i="1"/>
  <c r="AB35" i="1" s="1"/>
  <c r="AD35" i="1"/>
  <c r="AE35" i="1"/>
  <c r="AF35" i="1"/>
  <c r="AG35" i="1"/>
  <c r="AH35" i="1"/>
  <c r="AI35" i="1"/>
  <c r="AJ35" i="1"/>
  <c r="CP35" i="1"/>
  <c r="CQ35" i="1"/>
  <c r="CR35" i="1"/>
  <c r="Q35" i="1" s="1"/>
  <c r="CS35" i="1"/>
  <c r="CT35" i="1"/>
  <c r="S35" i="1" s="1"/>
  <c r="CU35" i="1"/>
  <c r="T35" i="1" s="1"/>
  <c r="CV35" i="1"/>
  <c r="CW35" i="1"/>
  <c r="V35" i="1" s="1"/>
  <c r="CX35" i="1"/>
  <c r="CY35" i="1"/>
  <c r="CZ35" i="1"/>
  <c r="Y35" i="1" s="1"/>
  <c r="GL35" i="1"/>
  <c r="GN35" i="1"/>
  <c r="GP35" i="1"/>
  <c r="GV35" i="1"/>
  <c r="GX35" i="1"/>
  <c r="HC35" i="1"/>
  <c r="C36" i="1"/>
  <c r="D36" i="1"/>
  <c r="V36" i="1"/>
  <c r="AC36" i="1"/>
  <c r="AD36" i="1"/>
  <c r="AE36" i="1"/>
  <c r="AF36" i="1"/>
  <c r="AG36" i="1"/>
  <c r="AH36" i="1"/>
  <c r="AI36" i="1"/>
  <c r="AJ36" i="1"/>
  <c r="CX36" i="1" s="1"/>
  <c r="W36" i="1" s="1"/>
  <c r="CQ36" i="1"/>
  <c r="CR36" i="1"/>
  <c r="CS36" i="1"/>
  <c r="CT36" i="1"/>
  <c r="CU36" i="1"/>
  <c r="T36" i="1" s="1"/>
  <c r="CV36" i="1"/>
  <c r="CW36" i="1"/>
  <c r="GL36" i="1"/>
  <c r="GO36" i="1"/>
  <c r="GP36" i="1"/>
  <c r="GV36" i="1"/>
  <c r="GX36" i="1"/>
  <c r="HC36" i="1"/>
  <c r="C37" i="1"/>
  <c r="D37" i="1"/>
  <c r="U37" i="1"/>
  <c r="V37" i="1"/>
  <c r="W37" i="1"/>
  <c r="AC37" i="1"/>
  <c r="AE37" i="1"/>
  <c r="AD37" i="1" s="1"/>
  <c r="AF37" i="1"/>
  <c r="AG37" i="1"/>
  <c r="CU37" i="1" s="1"/>
  <c r="T37" i="1" s="1"/>
  <c r="AH37" i="1"/>
  <c r="AI37" i="1"/>
  <c r="AJ37" i="1"/>
  <c r="CQ37" i="1"/>
  <c r="CR37" i="1"/>
  <c r="CS37" i="1"/>
  <c r="CT37" i="1"/>
  <c r="CV37" i="1"/>
  <c r="CW37" i="1"/>
  <c r="CX37" i="1"/>
  <c r="GL37" i="1"/>
  <c r="GO37" i="1"/>
  <c r="GP37" i="1"/>
  <c r="GV37" i="1"/>
  <c r="HC37" i="1"/>
  <c r="GX37" i="1" s="1"/>
  <c r="I38" i="1"/>
  <c r="U38" i="1"/>
  <c r="AB38" i="1"/>
  <c r="AC38" i="1"/>
  <c r="AD38" i="1"/>
  <c r="AE38" i="1"/>
  <c r="AF38" i="1"/>
  <c r="AG38" i="1"/>
  <c r="AH38" i="1"/>
  <c r="CV38" i="1" s="1"/>
  <c r="AI38" i="1"/>
  <c r="CW38" i="1" s="1"/>
  <c r="AJ38" i="1"/>
  <c r="CQ38" i="1"/>
  <c r="CR38" i="1"/>
  <c r="Q38" i="1" s="1"/>
  <c r="CS38" i="1"/>
  <c r="R38" i="1" s="1"/>
  <c r="CT38" i="1"/>
  <c r="CU38" i="1"/>
  <c r="T38" i="1" s="1"/>
  <c r="CX38" i="1"/>
  <c r="GL38" i="1"/>
  <c r="GO38" i="1"/>
  <c r="GP38" i="1"/>
  <c r="GV38" i="1"/>
  <c r="HC38" i="1" s="1"/>
  <c r="GX38" i="1"/>
  <c r="I39" i="1"/>
  <c r="Q39" i="1"/>
  <c r="R39" i="1"/>
  <c r="AC39" i="1"/>
  <c r="AB39" i="1" s="1"/>
  <c r="AE39" i="1"/>
  <c r="AD39" i="1" s="1"/>
  <c r="AF39" i="1"/>
  <c r="AG39" i="1"/>
  <c r="CU39" i="1" s="1"/>
  <c r="T39" i="1" s="1"/>
  <c r="AH39" i="1"/>
  <c r="AI39" i="1"/>
  <c r="CW39" i="1" s="1"/>
  <c r="V39" i="1" s="1"/>
  <c r="AJ39" i="1"/>
  <c r="CX39" i="1" s="1"/>
  <c r="W39" i="1" s="1"/>
  <c r="CQ39" i="1"/>
  <c r="P39" i="1" s="1"/>
  <c r="CR39" i="1"/>
  <c r="CS39" i="1"/>
  <c r="CT39" i="1"/>
  <c r="S39" i="1" s="1"/>
  <c r="CV39" i="1"/>
  <c r="U39" i="1" s="1"/>
  <c r="GL39" i="1"/>
  <c r="GO39" i="1"/>
  <c r="GP39" i="1"/>
  <c r="GV39" i="1"/>
  <c r="HC39" i="1"/>
  <c r="GX39" i="1" s="1"/>
  <c r="Q40" i="1"/>
  <c r="S40" i="1"/>
  <c r="U40" i="1"/>
  <c r="X40" i="1"/>
  <c r="AB40" i="1"/>
  <c r="AC40" i="1"/>
  <c r="AD40" i="1"/>
  <c r="AE40" i="1"/>
  <c r="AF40" i="1"/>
  <c r="AG40" i="1"/>
  <c r="CU40" i="1" s="1"/>
  <c r="T40" i="1" s="1"/>
  <c r="AH40" i="1"/>
  <c r="AI40" i="1"/>
  <c r="CW40" i="1" s="1"/>
  <c r="V40" i="1" s="1"/>
  <c r="AJ40" i="1"/>
  <c r="CQ40" i="1"/>
  <c r="P40" i="1" s="1"/>
  <c r="CR40" i="1"/>
  <c r="CS40" i="1"/>
  <c r="R40" i="1" s="1"/>
  <c r="CT40" i="1"/>
  <c r="CV40" i="1"/>
  <c r="CX40" i="1"/>
  <c r="W40" i="1" s="1"/>
  <c r="CY40" i="1"/>
  <c r="CZ40" i="1"/>
  <c r="Y40" i="1" s="1"/>
  <c r="GL40" i="1"/>
  <c r="GO40" i="1"/>
  <c r="GP40" i="1"/>
  <c r="GV40" i="1"/>
  <c r="HC40" i="1" s="1"/>
  <c r="GX40" i="1" s="1"/>
  <c r="HG40" i="1"/>
  <c r="B42" i="1"/>
  <c r="B26" i="1" s="1"/>
  <c r="C42" i="1"/>
  <c r="C26" i="1" s="1"/>
  <c r="D42" i="1"/>
  <c r="D26" i="1" s="1"/>
  <c r="F42" i="1"/>
  <c r="F26" i="1" s="1"/>
  <c r="G42" i="1"/>
  <c r="G26" i="1" s="1"/>
  <c r="AO42" i="1"/>
  <c r="AP42" i="1"/>
  <c r="BX42" i="1"/>
  <c r="BX26" i="1" s="1"/>
  <c r="BY42" i="1"/>
  <c r="BY26" i="1" s="1"/>
  <c r="CK42" i="1"/>
  <c r="CK26" i="1" s="1"/>
  <c r="CL42" i="1"/>
  <c r="CL26" i="1" s="1"/>
  <c r="CM42" i="1"/>
  <c r="D72" i="1"/>
  <c r="C74" i="1"/>
  <c r="D74" i="1"/>
  <c r="E74" i="1"/>
  <c r="G74" i="1"/>
  <c r="Z74" i="1"/>
  <c r="AA74" i="1"/>
  <c r="AK74" i="1"/>
  <c r="AM74" i="1"/>
  <c r="AN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BY74" i="1"/>
  <c r="BZ74" i="1"/>
  <c r="CL74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Z74" i="1"/>
  <c r="EA74" i="1"/>
  <c r="EB74" i="1"/>
  <c r="EC74" i="1"/>
  <c r="ED74" i="1"/>
  <c r="EE74" i="1"/>
  <c r="EF74" i="1"/>
  <c r="EG74" i="1"/>
  <c r="EH74" i="1"/>
  <c r="EI74" i="1"/>
  <c r="EJ74" i="1"/>
  <c r="EK74" i="1"/>
  <c r="EL74" i="1"/>
  <c r="EM74" i="1"/>
  <c r="EN74" i="1"/>
  <c r="EO74" i="1"/>
  <c r="EP74" i="1"/>
  <c r="EQ74" i="1"/>
  <c r="ER74" i="1"/>
  <c r="ES74" i="1"/>
  <c r="ET74" i="1"/>
  <c r="EU74" i="1"/>
  <c r="EV74" i="1"/>
  <c r="EW74" i="1"/>
  <c r="EX74" i="1"/>
  <c r="EY74" i="1"/>
  <c r="EZ74" i="1"/>
  <c r="FA74" i="1"/>
  <c r="FB74" i="1"/>
  <c r="FC74" i="1"/>
  <c r="FD74" i="1"/>
  <c r="FE74" i="1"/>
  <c r="FF74" i="1"/>
  <c r="FG74" i="1"/>
  <c r="FH74" i="1"/>
  <c r="FI74" i="1"/>
  <c r="FJ74" i="1"/>
  <c r="FK74" i="1"/>
  <c r="FL74" i="1"/>
  <c r="FM74" i="1"/>
  <c r="FN74" i="1"/>
  <c r="FO74" i="1"/>
  <c r="FP74" i="1"/>
  <c r="FQ74" i="1"/>
  <c r="FR74" i="1"/>
  <c r="FS74" i="1"/>
  <c r="FT74" i="1"/>
  <c r="FU74" i="1"/>
  <c r="FV74" i="1"/>
  <c r="FW74" i="1"/>
  <c r="FX74" i="1"/>
  <c r="FY74" i="1"/>
  <c r="FZ74" i="1"/>
  <c r="GA74" i="1"/>
  <c r="GB74" i="1"/>
  <c r="GC74" i="1"/>
  <c r="GD74" i="1"/>
  <c r="GE74" i="1"/>
  <c r="GF74" i="1"/>
  <c r="GG74" i="1"/>
  <c r="GH74" i="1"/>
  <c r="GI74" i="1"/>
  <c r="GJ74" i="1"/>
  <c r="GK74" i="1"/>
  <c r="GL74" i="1"/>
  <c r="GM74" i="1"/>
  <c r="GN74" i="1"/>
  <c r="GO74" i="1"/>
  <c r="GP74" i="1"/>
  <c r="GQ74" i="1"/>
  <c r="GR74" i="1"/>
  <c r="GS74" i="1"/>
  <c r="GT74" i="1"/>
  <c r="GU74" i="1"/>
  <c r="GV74" i="1"/>
  <c r="GW74" i="1"/>
  <c r="GX74" i="1"/>
  <c r="P76" i="1"/>
  <c r="Q76" i="1"/>
  <c r="CP76" i="1" s="1"/>
  <c r="O76" i="1" s="1"/>
  <c r="R76" i="1"/>
  <c r="AE78" i="1" s="1"/>
  <c r="S76" i="1"/>
  <c r="AF78" i="1" s="1"/>
  <c r="Y76" i="1"/>
  <c r="AC76" i="1"/>
  <c r="AB76" i="1" s="1"/>
  <c r="AD76" i="1"/>
  <c r="AE76" i="1"/>
  <c r="AF76" i="1"/>
  <c r="AG76" i="1"/>
  <c r="CU76" i="1" s="1"/>
  <c r="T76" i="1" s="1"/>
  <c r="AG78" i="1" s="1"/>
  <c r="AG74" i="1" s="1"/>
  <c r="AH76" i="1"/>
  <c r="CV76" i="1" s="1"/>
  <c r="U76" i="1" s="1"/>
  <c r="AI76" i="1"/>
  <c r="AJ76" i="1"/>
  <c r="CQ76" i="1"/>
  <c r="CR76" i="1"/>
  <c r="CS76" i="1"/>
  <c r="CT76" i="1"/>
  <c r="CW76" i="1"/>
  <c r="V76" i="1" s="1"/>
  <c r="CX76" i="1"/>
  <c r="W76" i="1" s="1"/>
  <c r="AJ78" i="1" s="1"/>
  <c r="CY76" i="1"/>
  <c r="X76" i="1" s="1"/>
  <c r="AK78" i="1" s="1"/>
  <c r="X78" i="1" s="1"/>
  <c r="X74" i="1" s="1"/>
  <c r="CZ76" i="1"/>
  <c r="FR76" i="1"/>
  <c r="GL76" i="1"/>
  <c r="GN76" i="1"/>
  <c r="GO76" i="1"/>
  <c r="GP76" i="1"/>
  <c r="CD78" i="1" s="1"/>
  <c r="GV76" i="1"/>
  <c r="HC76" i="1"/>
  <c r="GX76" i="1" s="1"/>
  <c r="CJ78" i="1" s="1"/>
  <c r="HH76" i="1"/>
  <c r="B78" i="1"/>
  <c r="B74" i="1" s="1"/>
  <c r="C78" i="1"/>
  <c r="D78" i="1"/>
  <c r="F78" i="1"/>
  <c r="F74" i="1" s="1"/>
  <c r="G78" i="1"/>
  <c r="Q78" i="1"/>
  <c r="T78" i="1"/>
  <c r="U78" i="1"/>
  <c r="U74" i="1" s="1"/>
  <c r="Y78" i="1"/>
  <c r="Y74" i="1" s="1"/>
  <c r="AC78" i="1"/>
  <c r="P78" i="1" s="1"/>
  <c r="AD78" i="1"/>
  <c r="AD74" i="1" s="1"/>
  <c r="AH78" i="1"/>
  <c r="AH74" i="1" s="1"/>
  <c r="AI78" i="1"/>
  <c r="AL78" i="1"/>
  <c r="AL74" i="1" s="1"/>
  <c r="AW78" i="1"/>
  <c r="BX78" i="1"/>
  <c r="BY78" i="1"/>
  <c r="AP78" i="1" s="1"/>
  <c r="BZ78" i="1"/>
  <c r="AQ78" i="1" s="1"/>
  <c r="AQ74" i="1" s="1"/>
  <c r="CB78" i="1"/>
  <c r="CB74" i="1" s="1"/>
  <c r="CC78" i="1"/>
  <c r="CC74" i="1" s="1"/>
  <c r="CF78" i="1"/>
  <c r="CF74" i="1" s="1"/>
  <c r="CK78" i="1"/>
  <c r="BB78" i="1" s="1"/>
  <c r="BB74" i="1" s="1"/>
  <c r="CL78" i="1"/>
  <c r="BC78" i="1" s="1"/>
  <c r="CM78" i="1"/>
  <c r="BD78" i="1" s="1"/>
  <c r="BD74" i="1" s="1"/>
  <c r="F91" i="1"/>
  <c r="F105" i="1"/>
  <c r="D108" i="1"/>
  <c r="E110" i="1"/>
  <c r="Z110" i="1"/>
  <c r="AA110" i="1"/>
  <c r="AM110" i="1"/>
  <c r="AN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CN110" i="1"/>
  <c r="CO110" i="1"/>
  <c r="CP110" i="1"/>
  <c r="CQ110" i="1"/>
  <c r="CR110" i="1"/>
  <c r="CS110" i="1"/>
  <c r="CT110" i="1"/>
  <c r="CU110" i="1"/>
  <c r="CV110" i="1"/>
  <c r="CW110" i="1"/>
  <c r="CX110" i="1"/>
  <c r="CY110" i="1"/>
  <c r="CZ110" i="1"/>
  <c r="DA110" i="1"/>
  <c r="DB110" i="1"/>
  <c r="DC110" i="1"/>
  <c r="DD110" i="1"/>
  <c r="DE110" i="1"/>
  <c r="DF110" i="1"/>
  <c r="DG110" i="1"/>
  <c r="DH110" i="1"/>
  <c r="DI110" i="1"/>
  <c r="DJ110" i="1"/>
  <c r="DK110" i="1"/>
  <c r="DL110" i="1"/>
  <c r="DM110" i="1"/>
  <c r="DN110" i="1"/>
  <c r="DO110" i="1"/>
  <c r="DP110" i="1"/>
  <c r="DQ110" i="1"/>
  <c r="DR110" i="1"/>
  <c r="DS110" i="1"/>
  <c r="DT110" i="1"/>
  <c r="DU110" i="1"/>
  <c r="DV110" i="1"/>
  <c r="DW110" i="1"/>
  <c r="DX110" i="1"/>
  <c r="DY110" i="1"/>
  <c r="DZ110" i="1"/>
  <c r="EA110" i="1"/>
  <c r="EB110" i="1"/>
  <c r="EC110" i="1"/>
  <c r="ED110" i="1"/>
  <c r="EE110" i="1"/>
  <c r="EF110" i="1"/>
  <c r="EG110" i="1"/>
  <c r="EH110" i="1"/>
  <c r="EI110" i="1"/>
  <c r="EJ110" i="1"/>
  <c r="EK110" i="1"/>
  <c r="EL110" i="1"/>
  <c r="EM110" i="1"/>
  <c r="EN110" i="1"/>
  <c r="EO110" i="1"/>
  <c r="EP110" i="1"/>
  <c r="EQ110" i="1"/>
  <c r="ER110" i="1"/>
  <c r="ES110" i="1"/>
  <c r="ET110" i="1"/>
  <c r="EU110" i="1"/>
  <c r="EV110" i="1"/>
  <c r="EW110" i="1"/>
  <c r="EX110" i="1"/>
  <c r="EY110" i="1"/>
  <c r="EZ110" i="1"/>
  <c r="FA110" i="1"/>
  <c r="FB110" i="1"/>
  <c r="FC110" i="1"/>
  <c r="FD110" i="1"/>
  <c r="FE110" i="1"/>
  <c r="FF110" i="1"/>
  <c r="FG110" i="1"/>
  <c r="FH110" i="1"/>
  <c r="FI110" i="1"/>
  <c r="FJ110" i="1"/>
  <c r="FK110" i="1"/>
  <c r="FL110" i="1"/>
  <c r="FM110" i="1"/>
  <c r="FN110" i="1"/>
  <c r="FO110" i="1"/>
  <c r="FP110" i="1"/>
  <c r="FQ110" i="1"/>
  <c r="FR110" i="1"/>
  <c r="FS110" i="1"/>
  <c r="FT110" i="1"/>
  <c r="FU110" i="1"/>
  <c r="FV110" i="1"/>
  <c r="FW110" i="1"/>
  <c r="FX110" i="1"/>
  <c r="FY110" i="1"/>
  <c r="FZ110" i="1"/>
  <c r="GA110" i="1"/>
  <c r="GB110" i="1"/>
  <c r="GC110" i="1"/>
  <c r="GD110" i="1"/>
  <c r="GE110" i="1"/>
  <c r="GF110" i="1"/>
  <c r="GG110" i="1"/>
  <c r="GH110" i="1"/>
  <c r="GI110" i="1"/>
  <c r="GJ110" i="1"/>
  <c r="GK110" i="1"/>
  <c r="GL110" i="1"/>
  <c r="GM110" i="1"/>
  <c r="GN110" i="1"/>
  <c r="GO110" i="1"/>
  <c r="GP110" i="1"/>
  <c r="GQ110" i="1"/>
  <c r="GR110" i="1"/>
  <c r="GS110" i="1"/>
  <c r="GT110" i="1"/>
  <c r="GU110" i="1"/>
  <c r="GV110" i="1"/>
  <c r="GW110" i="1"/>
  <c r="GX110" i="1"/>
  <c r="C112" i="1"/>
  <c r="D112" i="1"/>
  <c r="P112" i="1"/>
  <c r="U112" i="1"/>
  <c r="V112" i="1"/>
  <c r="W112" i="1"/>
  <c r="AC112" i="1"/>
  <c r="AD112" i="1"/>
  <c r="AE112" i="1"/>
  <c r="AF112" i="1"/>
  <c r="AB112" i="1" s="1"/>
  <c r="AG112" i="1"/>
  <c r="AH112" i="1"/>
  <c r="AI112" i="1"/>
  <c r="AJ112" i="1"/>
  <c r="CQ112" i="1"/>
  <c r="CR112" i="1"/>
  <c r="CS112" i="1"/>
  <c r="CT112" i="1"/>
  <c r="CU112" i="1"/>
  <c r="T112" i="1" s="1"/>
  <c r="CV112" i="1"/>
  <c r="CW112" i="1"/>
  <c r="CX112" i="1"/>
  <c r="GL112" i="1"/>
  <c r="GO112" i="1"/>
  <c r="GP112" i="1"/>
  <c r="GV112" i="1"/>
  <c r="HC112" i="1" s="1"/>
  <c r="GX112" i="1" s="1"/>
  <c r="C113" i="1"/>
  <c r="D113" i="1"/>
  <c r="U113" i="1"/>
  <c r="V113" i="1"/>
  <c r="AC113" i="1"/>
  <c r="AE113" i="1"/>
  <c r="AD113" i="1" s="1"/>
  <c r="AF113" i="1"/>
  <c r="AG113" i="1"/>
  <c r="CU113" i="1" s="1"/>
  <c r="T113" i="1" s="1"/>
  <c r="AH113" i="1"/>
  <c r="AI113" i="1"/>
  <c r="AJ113" i="1"/>
  <c r="CX113" i="1" s="1"/>
  <c r="W113" i="1" s="1"/>
  <c r="CQ113" i="1"/>
  <c r="CR113" i="1"/>
  <c r="CS113" i="1"/>
  <c r="CT113" i="1"/>
  <c r="CV113" i="1"/>
  <c r="CW113" i="1"/>
  <c r="GL113" i="1"/>
  <c r="GN113" i="1"/>
  <c r="GP113" i="1"/>
  <c r="GV113" i="1"/>
  <c r="HC113" i="1"/>
  <c r="GX113" i="1" s="1"/>
  <c r="I114" i="1"/>
  <c r="Q114" i="1" s="1"/>
  <c r="X114" i="1"/>
  <c r="Y114" i="1"/>
  <c r="AC114" i="1"/>
  <c r="AE114" i="1"/>
  <c r="AD114" i="1" s="1"/>
  <c r="AB114" i="1" s="1"/>
  <c r="AF114" i="1"/>
  <c r="AG114" i="1"/>
  <c r="AH114" i="1"/>
  <c r="AI114" i="1"/>
  <c r="AJ114" i="1"/>
  <c r="CP114" i="1"/>
  <c r="CQ114" i="1"/>
  <c r="CR114" i="1"/>
  <c r="CS114" i="1"/>
  <c r="CT114" i="1"/>
  <c r="CU114" i="1"/>
  <c r="CV114" i="1"/>
  <c r="CW114" i="1"/>
  <c r="CX114" i="1"/>
  <c r="CY114" i="1"/>
  <c r="CZ114" i="1"/>
  <c r="GL114" i="1"/>
  <c r="GN114" i="1"/>
  <c r="GP114" i="1"/>
  <c r="GV114" i="1"/>
  <c r="HC114" i="1"/>
  <c r="P115" i="1"/>
  <c r="V115" i="1"/>
  <c r="X115" i="1"/>
  <c r="Y115" i="1"/>
  <c r="AC115" i="1"/>
  <c r="AB115" i="1" s="1"/>
  <c r="AD115" i="1"/>
  <c r="AE115" i="1"/>
  <c r="AF115" i="1"/>
  <c r="AG115" i="1"/>
  <c r="AH115" i="1"/>
  <c r="CV115" i="1" s="1"/>
  <c r="U115" i="1" s="1"/>
  <c r="AI115" i="1"/>
  <c r="AJ115" i="1"/>
  <c r="CX115" i="1" s="1"/>
  <c r="W115" i="1" s="1"/>
  <c r="CQ115" i="1"/>
  <c r="CR115" i="1"/>
  <c r="Q115" i="1" s="1"/>
  <c r="CS115" i="1"/>
  <c r="R115" i="1" s="1"/>
  <c r="CT115" i="1"/>
  <c r="S115" i="1" s="1"/>
  <c r="CP115" i="1" s="1"/>
  <c r="O115" i="1" s="1"/>
  <c r="GM115" i="1" s="1"/>
  <c r="GN115" i="1" s="1"/>
  <c r="CU115" i="1"/>
  <c r="T115" i="1" s="1"/>
  <c r="CW115" i="1"/>
  <c r="CY115" i="1"/>
  <c r="CZ115" i="1"/>
  <c r="GL115" i="1"/>
  <c r="GO115" i="1"/>
  <c r="GP115" i="1"/>
  <c r="GV115" i="1"/>
  <c r="HC115" i="1" s="1"/>
  <c r="GX115" i="1" s="1"/>
  <c r="C116" i="1"/>
  <c r="D116" i="1"/>
  <c r="U116" i="1"/>
  <c r="V116" i="1"/>
  <c r="AC116" i="1"/>
  <c r="AE116" i="1"/>
  <c r="AD116" i="1" s="1"/>
  <c r="AF116" i="1"/>
  <c r="AG116" i="1"/>
  <c r="CU116" i="1" s="1"/>
  <c r="T116" i="1" s="1"/>
  <c r="AH116" i="1"/>
  <c r="AI116" i="1"/>
  <c r="AJ116" i="1"/>
  <c r="CX116" i="1" s="1"/>
  <c r="W116" i="1" s="1"/>
  <c r="CQ116" i="1"/>
  <c r="CR116" i="1"/>
  <c r="CS116" i="1"/>
  <c r="CT116" i="1"/>
  <c r="CV116" i="1"/>
  <c r="CW116" i="1"/>
  <c r="GL116" i="1"/>
  <c r="GN116" i="1"/>
  <c r="GP116" i="1"/>
  <c r="GV116" i="1"/>
  <c r="HC116" i="1"/>
  <c r="GX116" i="1" s="1"/>
  <c r="I117" i="1"/>
  <c r="P117" i="1" s="1"/>
  <c r="O117" i="1" s="1"/>
  <c r="Q117" i="1"/>
  <c r="R117" i="1"/>
  <c r="X117" i="1"/>
  <c r="Y117" i="1"/>
  <c r="AB117" i="1"/>
  <c r="AC117" i="1"/>
  <c r="AE117" i="1"/>
  <c r="AD117" i="1" s="1"/>
  <c r="AF117" i="1"/>
  <c r="AG117" i="1"/>
  <c r="AH117" i="1"/>
  <c r="AI117" i="1"/>
  <c r="AJ117" i="1"/>
  <c r="CP117" i="1"/>
  <c r="CQ117" i="1"/>
  <c r="CR117" i="1"/>
  <c r="CS117" i="1"/>
  <c r="CT117" i="1"/>
  <c r="S117" i="1" s="1"/>
  <c r="CU117" i="1"/>
  <c r="T117" i="1" s="1"/>
  <c r="CV117" i="1"/>
  <c r="U117" i="1" s="1"/>
  <c r="CW117" i="1"/>
  <c r="V117" i="1" s="1"/>
  <c r="CX117" i="1"/>
  <c r="W117" i="1" s="1"/>
  <c r="CY117" i="1"/>
  <c r="CZ117" i="1"/>
  <c r="GL117" i="1"/>
  <c r="GN117" i="1"/>
  <c r="GP117" i="1"/>
  <c r="GV117" i="1"/>
  <c r="HC117" i="1"/>
  <c r="GX117" i="1" s="1"/>
  <c r="I118" i="1"/>
  <c r="U118" i="1" s="1"/>
  <c r="AC118" i="1"/>
  <c r="AE118" i="1"/>
  <c r="AD118" i="1" s="1"/>
  <c r="AB118" i="1" s="1"/>
  <c r="AF118" i="1"/>
  <c r="AG118" i="1"/>
  <c r="CU118" i="1" s="1"/>
  <c r="AH118" i="1"/>
  <c r="AI118" i="1"/>
  <c r="CW118" i="1" s="1"/>
  <c r="V118" i="1" s="1"/>
  <c r="AJ118" i="1"/>
  <c r="CX118" i="1" s="1"/>
  <c r="W118" i="1" s="1"/>
  <c r="CQ118" i="1"/>
  <c r="P118" i="1" s="1"/>
  <c r="CR118" i="1"/>
  <c r="Q118" i="1" s="1"/>
  <c r="CS118" i="1"/>
  <c r="CT118" i="1"/>
  <c r="CV118" i="1"/>
  <c r="GL118" i="1"/>
  <c r="GN118" i="1"/>
  <c r="GP118" i="1"/>
  <c r="GV118" i="1"/>
  <c r="HC118" i="1" s="1"/>
  <c r="GX118" i="1" s="1"/>
  <c r="I119" i="1"/>
  <c r="P119" i="1" s="1"/>
  <c r="Q119" i="1"/>
  <c r="R119" i="1"/>
  <c r="U119" i="1"/>
  <c r="AC119" i="1"/>
  <c r="AE119" i="1"/>
  <c r="AD119" i="1" s="1"/>
  <c r="AF119" i="1"/>
  <c r="AG119" i="1"/>
  <c r="CU119" i="1" s="1"/>
  <c r="T119" i="1" s="1"/>
  <c r="AH119" i="1"/>
  <c r="AI119" i="1"/>
  <c r="AJ119" i="1"/>
  <c r="CX119" i="1" s="1"/>
  <c r="W119" i="1" s="1"/>
  <c r="CQ119" i="1"/>
  <c r="CR119" i="1"/>
  <c r="CS119" i="1"/>
  <c r="CT119" i="1"/>
  <c r="CV119" i="1"/>
  <c r="CW119" i="1"/>
  <c r="V119" i="1" s="1"/>
  <c r="GL119" i="1"/>
  <c r="GN119" i="1"/>
  <c r="GP119" i="1"/>
  <c r="GV119" i="1"/>
  <c r="HC119" i="1"/>
  <c r="GX119" i="1" s="1"/>
  <c r="P120" i="1"/>
  <c r="Q120" i="1"/>
  <c r="R120" i="1"/>
  <c r="Y120" i="1"/>
  <c r="AC120" i="1"/>
  <c r="AE120" i="1"/>
  <c r="AD120" i="1" s="1"/>
  <c r="AF120" i="1"/>
  <c r="AG120" i="1"/>
  <c r="CU120" i="1" s="1"/>
  <c r="T120" i="1" s="1"/>
  <c r="AH120" i="1"/>
  <c r="AI120" i="1"/>
  <c r="AJ120" i="1"/>
  <c r="CQ120" i="1"/>
  <c r="CR120" i="1"/>
  <c r="CS120" i="1"/>
  <c r="CT120" i="1"/>
  <c r="S120" i="1" s="1"/>
  <c r="CP120" i="1" s="1"/>
  <c r="O120" i="1" s="1"/>
  <c r="GM120" i="1" s="1"/>
  <c r="GN120" i="1" s="1"/>
  <c r="CV120" i="1"/>
  <c r="U120" i="1" s="1"/>
  <c r="CW120" i="1"/>
  <c r="V120" i="1" s="1"/>
  <c r="CX120" i="1"/>
  <c r="W120" i="1" s="1"/>
  <c r="CY120" i="1"/>
  <c r="X120" i="1" s="1"/>
  <c r="CZ120" i="1"/>
  <c r="GL120" i="1"/>
  <c r="GO120" i="1"/>
  <c r="GP120" i="1"/>
  <c r="GV120" i="1"/>
  <c r="HC120" i="1" s="1"/>
  <c r="GX120" i="1" s="1"/>
  <c r="C121" i="1"/>
  <c r="D121" i="1"/>
  <c r="U121" i="1"/>
  <c r="V121" i="1"/>
  <c r="AC121" i="1"/>
  <c r="AE121" i="1"/>
  <c r="AD121" i="1" s="1"/>
  <c r="AF121" i="1"/>
  <c r="AG121" i="1"/>
  <c r="CU121" i="1" s="1"/>
  <c r="T121" i="1" s="1"/>
  <c r="AH121" i="1"/>
  <c r="AI121" i="1"/>
  <c r="AJ121" i="1"/>
  <c r="CX121" i="1" s="1"/>
  <c r="W121" i="1" s="1"/>
  <c r="CQ121" i="1"/>
  <c r="CR121" i="1"/>
  <c r="CS121" i="1"/>
  <c r="CT121" i="1"/>
  <c r="CV121" i="1"/>
  <c r="CW121" i="1"/>
  <c r="GL121" i="1"/>
  <c r="GN121" i="1"/>
  <c r="GP121" i="1"/>
  <c r="GV121" i="1"/>
  <c r="HC121" i="1" s="1"/>
  <c r="GX121" i="1" s="1"/>
  <c r="I122" i="1"/>
  <c r="P122" i="1" s="1"/>
  <c r="O122" i="1" s="1"/>
  <c r="Q122" i="1"/>
  <c r="R122" i="1"/>
  <c r="U122" i="1"/>
  <c r="AC122" i="1"/>
  <c r="AE122" i="1"/>
  <c r="AD122" i="1" s="1"/>
  <c r="AF122" i="1"/>
  <c r="AG122" i="1"/>
  <c r="AH122" i="1"/>
  <c r="AI122" i="1"/>
  <c r="AJ122" i="1"/>
  <c r="CP122" i="1"/>
  <c r="CQ122" i="1"/>
  <c r="CR122" i="1"/>
  <c r="CS122" i="1"/>
  <c r="CT122" i="1"/>
  <c r="CU122" i="1"/>
  <c r="CV122" i="1"/>
  <c r="CW122" i="1"/>
  <c r="V122" i="1" s="1"/>
  <c r="CX122" i="1"/>
  <c r="CY122" i="1"/>
  <c r="X122" i="1" s="1"/>
  <c r="CZ122" i="1"/>
  <c r="Y122" i="1" s="1"/>
  <c r="GL122" i="1"/>
  <c r="GN122" i="1"/>
  <c r="GP122" i="1"/>
  <c r="GV122" i="1"/>
  <c r="HC122" i="1"/>
  <c r="GX122" i="1" s="1"/>
  <c r="P123" i="1"/>
  <c r="Q123" i="1"/>
  <c r="R123" i="1"/>
  <c r="Y123" i="1"/>
  <c r="AC123" i="1"/>
  <c r="AB123" i="1" s="1"/>
  <c r="AD123" i="1"/>
  <c r="AE123" i="1"/>
  <c r="AF123" i="1"/>
  <c r="AG123" i="1"/>
  <c r="CU123" i="1" s="1"/>
  <c r="T123" i="1" s="1"/>
  <c r="AH123" i="1"/>
  <c r="CV123" i="1" s="1"/>
  <c r="U123" i="1" s="1"/>
  <c r="AI123" i="1"/>
  <c r="AJ123" i="1"/>
  <c r="CQ123" i="1"/>
  <c r="CR123" i="1"/>
  <c r="CS123" i="1"/>
  <c r="CT123" i="1"/>
  <c r="S123" i="1" s="1"/>
  <c r="CP123" i="1" s="1"/>
  <c r="O123" i="1" s="1"/>
  <c r="GM123" i="1" s="1"/>
  <c r="GN123" i="1" s="1"/>
  <c r="CW123" i="1"/>
  <c r="V123" i="1" s="1"/>
  <c r="CX123" i="1"/>
  <c r="W123" i="1" s="1"/>
  <c r="CY123" i="1"/>
  <c r="X123" i="1" s="1"/>
  <c r="CZ123" i="1"/>
  <c r="GL123" i="1"/>
  <c r="GO123" i="1"/>
  <c r="GP123" i="1"/>
  <c r="GV123" i="1"/>
  <c r="HC123" i="1" s="1"/>
  <c r="GX123" i="1" s="1"/>
  <c r="HG123" i="1"/>
  <c r="C124" i="1"/>
  <c r="D124" i="1"/>
  <c r="T124" i="1"/>
  <c r="U124" i="1"/>
  <c r="V124" i="1"/>
  <c r="AC124" i="1"/>
  <c r="AE124" i="1"/>
  <c r="AD124" i="1" s="1"/>
  <c r="AF124" i="1"/>
  <c r="AG124" i="1"/>
  <c r="AH124" i="1"/>
  <c r="AI124" i="1"/>
  <c r="AJ124" i="1"/>
  <c r="CX124" i="1" s="1"/>
  <c r="W124" i="1" s="1"/>
  <c r="CQ124" i="1"/>
  <c r="CR124" i="1"/>
  <c r="CS124" i="1"/>
  <c r="CT124" i="1"/>
  <c r="CU124" i="1"/>
  <c r="CV124" i="1"/>
  <c r="CW124" i="1"/>
  <c r="GL124" i="1"/>
  <c r="GO124" i="1"/>
  <c r="GP124" i="1"/>
  <c r="GV124" i="1"/>
  <c r="HC124" i="1"/>
  <c r="GX124" i="1" s="1"/>
  <c r="B126" i="1"/>
  <c r="B110" i="1" s="1"/>
  <c r="C126" i="1"/>
  <c r="C110" i="1" s="1"/>
  <c r="D126" i="1"/>
  <c r="D110" i="1" s="1"/>
  <c r="F126" i="1"/>
  <c r="F110" i="1" s="1"/>
  <c r="G126" i="1"/>
  <c r="G110" i="1" s="1"/>
  <c r="AO126" i="1"/>
  <c r="F130" i="1" s="1"/>
  <c r="BC126" i="1"/>
  <c r="BC110" i="1" s="1"/>
  <c r="BD126" i="1"/>
  <c r="BD110" i="1" s="1"/>
  <c r="BX126" i="1"/>
  <c r="BY126" i="1"/>
  <c r="AP126" i="1" s="1"/>
  <c r="AP110" i="1" s="1"/>
  <c r="CK126" i="1"/>
  <c r="BB126" i="1" s="1"/>
  <c r="BB110" i="1" s="1"/>
  <c r="CL126" i="1"/>
  <c r="CL110" i="1" s="1"/>
  <c r="CM126" i="1"/>
  <c r="CM110" i="1" s="1"/>
  <c r="F135" i="1"/>
  <c r="F139" i="1"/>
  <c r="F151" i="1"/>
  <c r="D156" i="1"/>
  <c r="E158" i="1"/>
  <c r="Z158" i="1"/>
  <c r="AA158" i="1"/>
  <c r="AM158" i="1"/>
  <c r="AN158" i="1"/>
  <c r="BE158" i="1"/>
  <c r="BF158" i="1"/>
  <c r="BG158" i="1"/>
  <c r="BH158" i="1"/>
  <c r="BI158" i="1"/>
  <c r="BJ158" i="1"/>
  <c r="BK158" i="1"/>
  <c r="BL158" i="1"/>
  <c r="BM158" i="1"/>
  <c r="BN158" i="1"/>
  <c r="BO158" i="1"/>
  <c r="BP158" i="1"/>
  <c r="BQ158" i="1"/>
  <c r="BR158" i="1"/>
  <c r="BS158" i="1"/>
  <c r="BT158" i="1"/>
  <c r="BU158" i="1"/>
  <c r="BV158" i="1"/>
  <c r="BW158" i="1"/>
  <c r="CN158" i="1"/>
  <c r="CO158" i="1"/>
  <c r="CP158" i="1"/>
  <c r="CQ158" i="1"/>
  <c r="CR158" i="1"/>
  <c r="CS158" i="1"/>
  <c r="CT158" i="1"/>
  <c r="CU158" i="1"/>
  <c r="CV158" i="1"/>
  <c r="CW158" i="1"/>
  <c r="CX158" i="1"/>
  <c r="CY158" i="1"/>
  <c r="CZ158" i="1"/>
  <c r="DA158" i="1"/>
  <c r="DB158" i="1"/>
  <c r="DC158" i="1"/>
  <c r="DD158" i="1"/>
  <c r="DE158" i="1"/>
  <c r="DF158" i="1"/>
  <c r="DG158" i="1"/>
  <c r="DH158" i="1"/>
  <c r="DI158" i="1"/>
  <c r="DJ158" i="1"/>
  <c r="DK158" i="1"/>
  <c r="DL158" i="1"/>
  <c r="DM158" i="1"/>
  <c r="DN158" i="1"/>
  <c r="DO158" i="1"/>
  <c r="DP158" i="1"/>
  <c r="DQ158" i="1"/>
  <c r="DR158" i="1"/>
  <c r="DS158" i="1"/>
  <c r="DT158" i="1"/>
  <c r="DU158" i="1"/>
  <c r="DV158" i="1"/>
  <c r="DW158" i="1"/>
  <c r="DX158" i="1"/>
  <c r="DY158" i="1"/>
  <c r="DZ158" i="1"/>
  <c r="EA158" i="1"/>
  <c r="EB158" i="1"/>
  <c r="EC158" i="1"/>
  <c r="ED158" i="1"/>
  <c r="EE158" i="1"/>
  <c r="EF158" i="1"/>
  <c r="EG158" i="1"/>
  <c r="EH158" i="1"/>
  <c r="EI158" i="1"/>
  <c r="EJ158" i="1"/>
  <c r="EK158" i="1"/>
  <c r="EL158" i="1"/>
  <c r="EM158" i="1"/>
  <c r="EN158" i="1"/>
  <c r="EO158" i="1"/>
  <c r="EP158" i="1"/>
  <c r="EQ158" i="1"/>
  <c r="ER158" i="1"/>
  <c r="ES158" i="1"/>
  <c r="ET158" i="1"/>
  <c r="EU158" i="1"/>
  <c r="EV158" i="1"/>
  <c r="EW158" i="1"/>
  <c r="EX158" i="1"/>
  <c r="EY158" i="1"/>
  <c r="EZ158" i="1"/>
  <c r="FA158" i="1"/>
  <c r="FB158" i="1"/>
  <c r="FC158" i="1"/>
  <c r="FD158" i="1"/>
  <c r="FE158" i="1"/>
  <c r="FF158" i="1"/>
  <c r="FG158" i="1"/>
  <c r="FH158" i="1"/>
  <c r="FI158" i="1"/>
  <c r="FJ158" i="1"/>
  <c r="FK158" i="1"/>
  <c r="FL158" i="1"/>
  <c r="FM158" i="1"/>
  <c r="FN158" i="1"/>
  <c r="FO158" i="1"/>
  <c r="FP158" i="1"/>
  <c r="FQ158" i="1"/>
  <c r="FR158" i="1"/>
  <c r="FS158" i="1"/>
  <c r="FT158" i="1"/>
  <c r="FU158" i="1"/>
  <c r="FV158" i="1"/>
  <c r="FW158" i="1"/>
  <c r="FX158" i="1"/>
  <c r="FY158" i="1"/>
  <c r="FZ158" i="1"/>
  <c r="GA158" i="1"/>
  <c r="GB158" i="1"/>
  <c r="GC158" i="1"/>
  <c r="GD158" i="1"/>
  <c r="GE158" i="1"/>
  <c r="GF158" i="1"/>
  <c r="GG158" i="1"/>
  <c r="GH158" i="1"/>
  <c r="GI158" i="1"/>
  <c r="GJ158" i="1"/>
  <c r="GK158" i="1"/>
  <c r="GL158" i="1"/>
  <c r="GM158" i="1"/>
  <c r="GN158" i="1"/>
  <c r="GO158" i="1"/>
  <c r="GP158" i="1"/>
  <c r="GQ158" i="1"/>
  <c r="GR158" i="1"/>
  <c r="GS158" i="1"/>
  <c r="GT158" i="1"/>
  <c r="GU158" i="1"/>
  <c r="GV158" i="1"/>
  <c r="GW158" i="1"/>
  <c r="GX158" i="1"/>
  <c r="C160" i="1"/>
  <c r="D160" i="1"/>
  <c r="I160" i="1"/>
  <c r="K160" i="1"/>
  <c r="AC160" i="1"/>
  <c r="AE160" i="1"/>
  <c r="AD160" i="1" s="1"/>
  <c r="AF160" i="1"/>
  <c r="AG160" i="1"/>
  <c r="AH160" i="1"/>
  <c r="AI160" i="1"/>
  <c r="AJ160" i="1"/>
  <c r="CQ160" i="1"/>
  <c r="CR160" i="1"/>
  <c r="CS160" i="1"/>
  <c r="CT160" i="1"/>
  <c r="CU160" i="1"/>
  <c r="T160" i="1" s="1"/>
  <c r="CV160" i="1"/>
  <c r="CW160" i="1"/>
  <c r="CX160" i="1"/>
  <c r="W160" i="1" s="1"/>
  <c r="GL160" i="1"/>
  <c r="BZ167" i="1" s="1"/>
  <c r="BZ158" i="1" s="1"/>
  <c r="GO160" i="1"/>
  <c r="GP160" i="1"/>
  <c r="GV160" i="1"/>
  <c r="HC160" i="1"/>
  <c r="GX160" i="1" s="1"/>
  <c r="P161" i="1"/>
  <c r="Q161" i="1"/>
  <c r="V161" i="1"/>
  <c r="X161" i="1"/>
  <c r="Y161" i="1"/>
  <c r="AB161" i="1"/>
  <c r="AC161" i="1"/>
  <c r="AD161" i="1"/>
  <c r="AE161" i="1"/>
  <c r="AF161" i="1"/>
  <c r="AG161" i="1"/>
  <c r="AH161" i="1"/>
  <c r="AI161" i="1"/>
  <c r="AJ161" i="1"/>
  <c r="CX161" i="1" s="1"/>
  <c r="W161" i="1" s="1"/>
  <c r="AJ167" i="1" s="1"/>
  <c r="CQ161" i="1"/>
  <c r="CR161" i="1"/>
  <c r="CS161" i="1"/>
  <c r="R161" i="1" s="1"/>
  <c r="CT161" i="1"/>
  <c r="S161" i="1" s="1"/>
  <c r="CU161" i="1"/>
  <c r="T161" i="1" s="1"/>
  <c r="CV161" i="1"/>
  <c r="U161" i="1" s="1"/>
  <c r="CW161" i="1"/>
  <c r="CY161" i="1"/>
  <c r="CZ161" i="1"/>
  <c r="GL161" i="1"/>
  <c r="GO161" i="1"/>
  <c r="GP161" i="1"/>
  <c r="GV161" i="1"/>
  <c r="HC161" i="1"/>
  <c r="GX161" i="1" s="1"/>
  <c r="HG161" i="1"/>
  <c r="R162" i="1"/>
  <c r="W162" i="1"/>
  <c r="X162" i="1"/>
  <c r="Y162" i="1"/>
  <c r="AC162" i="1"/>
  <c r="AB162" i="1" s="1"/>
  <c r="AD162" i="1"/>
  <c r="AE162" i="1"/>
  <c r="AF162" i="1"/>
  <c r="AG162" i="1"/>
  <c r="CU162" i="1" s="1"/>
  <c r="T162" i="1" s="1"/>
  <c r="AH162" i="1"/>
  <c r="AI162" i="1"/>
  <c r="AJ162" i="1"/>
  <c r="CX162" i="1" s="1"/>
  <c r="CQ162" i="1"/>
  <c r="P162" i="1" s="1"/>
  <c r="CR162" i="1"/>
  <c r="Q162" i="1" s="1"/>
  <c r="CS162" i="1"/>
  <c r="CT162" i="1"/>
  <c r="S162" i="1" s="1"/>
  <c r="CV162" i="1"/>
  <c r="U162" i="1" s="1"/>
  <c r="CW162" i="1"/>
  <c r="V162" i="1" s="1"/>
  <c r="CY162" i="1"/>
  <c r="CZ162" i="1"/>
  <c r="GL162" i="1"/>
  <c r="GO162" i="1"/>
  <c r="GP162" i="1"/>
  <c r="GV162" i="1"/>
  <c r="HC162" i="1" s="1"/>
  <c r="GX162" i="1" s="1"/>
  <c r="HG162" i="1"/>
  <c r="P163" i="1"/>
  <c r="Q163" i="1"/>
  <c r="CP163" i="1" s="1"/>
  <c r="O163" i="1" s="1"/>
  <c r="GM163" i="1" s="1"/>
  <c r="GN163" i="1" s="1"/>
  <c r="R163" i="1"/>
  <c r="S163" i="1"/>
  <c r="Y163" i="1"/>
  <c r="AC163" i="1"/>
  <c r="AD163" i="1"/>
  <c r="AB163" i="1" s="1"/>
  <c r="AE163" i="1"/>
  <c r="AF163" i="1"/>
  <c r="AG163" i="1"/>
  <c r="AH163" i="1"/>
  <c r="AI163" i="1"/>
  <c r="AJ163" i="1"/>
  <c r="CQ163" i="1"/>
  <c r="CR163" i="1"/>
  <c r="CS163" i="1"/>
  <c r="CT163" i="1"/>
  <c r="CU163" i="1"/>
  <c r="T163" i="1" s="1"/>
  <c r="CV163" i="1"/>
  <c r="U163" i="1" s="1"/>
  <c r="CW163" i="1"/>
  <c r="V163" i="1" s="1"/>
  <c r="CX163" i="1"/>
  <c r="W163" i="1" s="1"/>
  <c r="CY163" i="1"/>
  <c r="X163" i="1" s="1"/>
  <c r="CZ163" i="1"/>
  <c r="GL163" i="1"/>
  <c r="GO163" i="1"/>
  <c r="GP163" i="1"/>
  <c r="GV163" i="1"/>
  <c r="HC163" i="1"/>
  <c r="GX163" i="1" s="1"/>
  <c r="HG163" i="1"/>
  <c r="P164" i="1"/>
  <c r="Q164" i="1"/>
  <c r="X164" i="1"/>
  <c r="AC164" i="1"/>
  <c r="AB164" i="1" s="1"/>
  <c r="AD164" i="1"/>
  <c r="AE164" i="1"/>
  <c r="AF164" i="1"/>
  <c r="AG164" i="1"/>
  <c r="AH164" i="1"/>
  <c r="AI164" i="1"/>
  <c r="AJ164" i="1"/>
  <c r="CX164" i="1" s="1"/>
  <c r="W164" i="1" s="1"/>
  <c r="CQ164" i="1"/>
  <c r="CR164" i="1"/>
  <c r="CS164" i="1"/>
  <c r="R164" i="1" s="1"/>
  <c r="CT164" i="1"/>
  <c r="S164" i="1" s="1"/>
  <c r="CU164" i="1"/>
  <c r="T164" i="1" s="1"/>
  <c r="CV164" i="1"/>
  <c r="U164" i="1" s="1"/>
  <c r="CW164" i="1"/>
  <c r="V164" i="1" s="1"/>
  <c r="CY164" i="1"/>
  <c r="CZ164" i="1"/>
  <c r="Y164" i="1" s="1"/>
  <c r="GL164" i="1"/>
  <c r="GO164" i="1"/>
  <c r="GP164" i="1"/>
  <c r="GV164" i="1"/>
  <c r="HC164" i="1" s="1"/>
  <c r="GX164" i="1" s="1"/>
  <c r="HG164" i="1"/>
  <c r="T165" i="1"/>
  <c r="W165" i="1"/>
  <c r="X165" i="1"/>
  <c r="Y165" i="1"/>
  <c r="AB165" i="1"/>
  <c r="AC165" i="1"/>
  <c r="AE165" i="1"/>
  <c r="AD165" i="1" s="1"/>
  <c r="AF165" i="1"/>
  <c r="AG165" i="1"/>
  <c r="CU165" i="1" s="1"/>
  <c r="AH165" i="1"/>
  <c r="AI165" i="1"/>
  <c r="CW165" i="1" s="1"/>
  <c r="V165" i="1" s="1"/>
  <c r="AJ165" i="1"/>
  <c r="CQ165" i="1"/>
  <c r="P165" i="1" s="1"/>
  <c r="CR165" i="1"/>
  <c r="Q165" i="1" s="1"/>
  <c r="CS165" i="1"/>
  <c r="R165" i="1" s="1"/>
  <c r="CT165" i="1"/>
  <c r="S165" i="1" s="1"/>
  <c r="CV165" i="1"/>
  <c r="U165" i="1" s="1"/>
  <c r="CX165" i="1"/>
  <c r="CY165" i="1"/>
  <c r="CZ165" i="1"/>
  <c r="GL165" i="1"/>
  <c r="GN165" i="1"/>
  <c r="GP165" i="1"/>
  <c r="GV165" i="1"/>
  <c r="HC165" i="1"/>
  <c r="GX165" i="1" s="1"/>
  <c r="B167" i="1"/>
  <c r="B158" i="1" s="1"/>
  <c r="C167" i="1"/>
  <c r="C158" i="1" s="1"/>
  <c r="D167" i="1"/>
  <c r="D158" i="1" s="1"/>
  <c r="F167" i="1"/>
  <c r="F158" i="1" s="1"/>
  <c r="G167" i="1"/>
  <c r="G158" i="1" s="1"/>
  <c r="BD167" i="1"/>
  <c r="F192" i="1" s="1"/>
  <c r="BX167" i="1"/>
  <c r="BY167" i="1"/>
  <c r="AP167" i="1" s="1"/>
  <c r="CD167" i="1"/>
  <c r="AU167" i="1" s="1"/>
  <c r="CK167" i="1"/>
  <c r="BB167" i="1" s="1"/>
  <c r="CL167" i="1"/>
  <c r="CL158" i="1" s="1"/>
  <c r="CM167" i="1"/>
  <c r="CM158" i="1" s="1"/>
  <c r="B197" i="1"/>
  <c r="B22" i="1" s="1"/>
  <c r="C197" i="1"/>
  <c r="C22" i="1" s="1"/>
  <c r="D197" i="1"/>
  <c r="D22" i="1" s="1"/>
  <c r="F197" i="1"/>
  <c r="F22" i="1" s="1"/>
  <c r="G197" i="1"/>
  <c r="G22" i="1" s="1"/>
  <c r="D227" i="1"/>
  <c r="E229" i="1"/>
  <c r="Z229" i="1"/>
  <c r="AA229" i="1"/>
  <c r="AB229" i="1"/>
  <c r="AC229" i="1"/>
  <c r="AD229" i="1"/>
  <c r="AE229" i="1"/>
  <c r="AF229" i="1"/>
  <c r="AG229" i="1"/>
  <c r="AH229" i="1"/>
  <c r="AI229" i="1"/>
  <c r="AJ229" i="1"/>
  <c r="AK229" i="1"/>
  <c r="AL229" i="1"/>
  <c r="AM229" i="1"/>
  <c r="AN229" i="1"/>
  <c r="BE229" i="1"/>
  <c r="BF229" i="1"/>
  <c r="BG229" i="1"/>
  <c r="BH229" i="1"/>
  <c r="BI229" i="1"/>
  <c r="BJ229" i="1"/>
  <c r="BK229" i="1"/>
  <c r="BL229" i="1"/>
  <c r="BM229" i="1"/>
  <c r="BN229" i="1"/>
  <c r="BO229" i="1"/>
  <c r="BP229" i="1"/>
  <c r="BQ229" i="1"/>
  <c r="BR229" i="1"/>
  <c r="BS229" i="1"/>
  <c r="BT229" i="1"/>
  <c r="BU229" i="1"/>
  <c r="BV229" i="1"/>
  <c r="BW229" i="1"/>
  <c r="BX229" i="1"/>
  <c r="BY229" i="1"/>
  <c r="BZ229" i="1"/>
  <c r="CA229" i="1"/>
  <c r="CB229" i="1"/>
  <c r="CC229" i="1"/>
  <c r="CD229" i="1"/>
  <c r="CE229" i="1"/>
  <c r="CF229" i="1"/>
  <c r="CG229" i="1"/>
  <c r="CH229" i="1"/>
  <c r="CI229" i="1"/>
  <c r="CJ229" i="1"/>
  <c r="CK229" i="1"/>
  <c r="CL229" i="1"/>
  <c r="CM229" i="1"/>
  <c r="CN229" i="1"/>
  <c r="CO229" i="1"/>
  <c r="CP229" i="1"/>
  <c r="CQ229" i="1"/>
  <c r="CR229" i="1"/>
  <c r="CS229" i="1"/>
  <c r="CT229" i="1"/>
  <c r="CU229" i="1"/>
  <c r="CV229" i="1"/>
  <c r="CW229" i="1"/>
  <c r="CX229" i="1"/>
  <c r="CY229" i="1"/>
  <c r="CZ229" i="1"/>
  <c r="DA229" i="1"/>
  <c r="DB229" i="1"/>
  <c r="DC229" i="1"/>
  <c r="DD229" i="1"/>
  <c r="DE229" i="1"/>
  <c r="DF229" i="1"/>
  <c r="DG229" i="1"/>
  <c r="DH229" i="1"/>
  <c r="DI229" i="1"/>
  <c r="DJ229" i="1"/>
  <c r="DK229" i="1"/>
  <c r="DL229" i="1"/>
  <c r="DM229" i="1"/>
  <c r="DN229" i="1"/>
  <c r="DO229" i="1"/>
  <c r="DP229" i="1"/>
  <c r="DQ229" i="1"/>
  <c r="DR229" i="1"/>
  <c r="DS229" i="1"/>
  <c r="DT229" i="1"/>
  <c r="DU229" i="1"/>
  <c r="DV229" i="1"/>
  <c r="DW229" i="1"/>
  <c r="DX229" i="1"/>
  <c r="DY229" i="1"/>
  <c r="DZ229" i="1"/>
  <c r="EA229" i="1"/>
  <c r="EB229" i="1"/>
  <c r="EC229" i="1"/>
  <c r="ED229" i="1"/>
  <c r="EE229" i="1"/>
  <c r="EF229" i="1"/>
  <c r="EG229" i="1"/>
  <c r="EH229" i="1"/>
  <c r="EI229" i="1"/>
  <c r="EJ229" i="1"/>
  <c r="EK229" i="1"/>
  <c r="EL229" i="1"/>
  <c r="EM229" i="1"/>
  <c r="EN229" i="1"/>
  <c r="EO229" i="1"/>
  <c r="EP229" i="1"/>
  <c r="EQ229" i="1"/>
  <c r="ER229" i="1"/>
  <c r="ES229" i="1"/>
  <c r="ET229" i="1"/>
  <c r="EU229" i="1"/>
  <c r="EV229" i="1"/>
  <c r="EW229" i="1"/>
  <c r="EX229" i="1"/>
  <c r="EY229" i="1"/>
  <c r="EZ229" i="1"/>
  <c r="FA229" i="1"/>
  <c r="FB229" i="1"/>
  <c r="FC229" i="1"/>
  <c r="FD229" i="1"/>
  <c r="FE229" i="1"/>
  <c r="FF229" i="1"/>
  <c r="FG229" i="1"/>
  <c r="FH229" i="1"/>
  <c r="FI229" i="1"/>
  <c r="FJ229" i="1"/>
  <c r="FK229" i="1"/>
  <c r="FL229" i="1"/>
  <c r="FM229" i="1"/>
  <c r="FN229" i="1"/>
  <c r="FO229" i="1"/>
  <c r="FP229" i="1"/>
  <c r="FQ229" i="1"/>
  <c r="FR229" i="1"/>
  <c r="FS229" i="1"/>
  <c r="FT229" i="1"/>
  <c r="FU229" i="1"/>
  <c r="FV229" i="1"/>
  <c r="FW229" i="1"/>
  <c r="FX229" i="1"/>
  <c r="FY229" i="1"/>
  <c r="FZ229" i="1"/>
  <c r="GA229" i="1"/>
  <c r="GB229" i="1"/>
  <c r="GC229" i="1"/>
  <c r="GD229" i="1"/>
  <c r="GE229" i="1"/>
  <c r="GF229" i="1"/>
  <c r="GG229" i="1"/>
  <c r="GH229" i="1"/>
  <c r="GI229" i="1"/>
  <c r="GJ229" i="1"/>
  <c r="GK229" i="1"/>
  <c r="GL229" i="1"/>
  <c r="GM229" i="1"/>
  <c r="GN229" i="1"/>
  <c r="GO229" i="1"/>
  <c r="GP229" i="1"/>
  <c r="GQ229" i="1"/>
  <c r="GR229" i="1"/>
  <c r="GS229" i="1"/>
  <c r="GT229" i="1"/>
  <c r="GU229" i="1"/>
  <c r="GV229" i="1"/>
  <c r="GW229" i="1"/>
  <c r="GX229" i="1"/>
  <c r="D231" i="1"/>
  <c r="E233" i="1"/>
  <c r="Z233" i="1"/>
  <c r="AA233" i="1"/>
  <c r="AM233" i="1"/>
  <c r="AN233" i="1"/>
  <c r="BE233" i="1"/>
  <c r="BF233" i="1"/>
  <c r="BG233" i="1"/>
  <c r="BH233" i="1"/>
  <c r="BI233" i="1"/>
  <c r="BJ233" i="1"/>
  <c r="BK233" i="1"/>
  <c r="BL233" i="1"/>
  <c r="BM233" i="1"/>
  <c r="BN233" i="1"/>
  <c r="BO233" i="1"/>
  <c r="BP233" i="1"/>
  <c r="BQ233" i="1"/>
  <c r="BR233" i="1"/>
  <c r="BS233" i="1"/>
  <c r="BT233" i="1"/>
  <c r="BU233" i="1"/>
  <c r="BV233" i="1"/>
  <c r="BW233" i="1"/>
  <c r="CN233" i="1"/>
  <c r="CO233" i="1"/>
  <c r="CP233" i="1"/>
  <c r="CQ233" i="1"/>
  <c r="CR233" i="1"/>
  <c r="CS233" i="1"/>
  <c r="CT233" i="1"/>
  <c r="CU233" i="1"/>
  <c r="CV233" i="1"/>
  <c r="CW233" i="1"/>
  <c r="CX233" i="1"/>
  <c r="CY233" i="1"/>
  <c r="CZ233" i="1"/>
  <c r="DA233" i="1"/>
  <c r="DB233" i="1"/>
  <c r="DC233" i="1"/>
  <c r="DD233" i="1"/>
  <c r="DE233" i="1"/>
  <c r="DF233" i="1"/>
  <c r="DG233" i="1"/>
  <c r="DH233" i="1"/>
  <c r="DI233" i="1"/>
  <c r="DJ233" i="1"/>
  <c r="DK233" i="1"/>
  <c r="DL233" i="1"/>
  <c r="DM233" i="1"/>
  <c r="DN233" i="1"/>
  <c r="DO233" i="1"/>
  <c r="DP233" i="1"/>
  <c r="DQ233" i="1"/>
  <c r="DR233" i="1"/>
  <c r="DS233" i="1"/>
  <c r="DT233" i="1"/>
  <c r="DU233" i="1"/>
  <c r="DV233" i="1"/>
  <c r="DW233" i="1"/>
  <c r="DX233" i="1"/>
  <c r="DY233" i="1"/>
  <c r="DZ233" i="1"/>
  <c r="EA233" i="1"/>
  <c r="EB233" i="1"/>
  <c r="EC233" i="1"/>
  <c r="ED233" i="1"/>
  <c r="EE233" i="1"/>
  <c r="EF233" i="1"/>
  <c r="EG233" i="1"/>
  <c r="EH233" i="1"/>
  <c r="EI233" i="1"/>
  <c r="EJ233" i="1"/>
  <c r="EK233" i="1"/>
  <c r="EL233" i="1"/>
  <c r="EM233" i="1"/>
  <c r="EN233" i="1"/>
  <c r="EO233" i="1"/>
  <c r="EP233" i="1"/>
  <c r="EQ233" i="1"/>
  <c r="ER233" i="1"/>
  <c r="ES233" i="1"/>
  <c r="ET233" i="1"/>
  <c r="EU233" i="1"/>
  <c r="EV233" i="1"/>
  <c r="EW233" i="1"/>
  <c r="EX233" i="1"/>
  <c r="EY233" i="1"/>
  <c r="EZ233" i="1"/>
  <c r="FA233" i="1"/>
  <c r="FB233" i="1"/>
  <c r="FC233" i="1"/>
  <c r="FD233" i="1"/>
  <c r="FE233" i="1"/>
  <c r="FF233" i="1"/>
  <c r="FG233" i="1"/>
  <c r="FH233" i="1"/>
  <c r="FI233" i="1"/>
  <c r="FJ233" i="1"/>
  <c r="FK233" i="1"/>
  <c r="FL233" i="1"/>
  <c r="FM233" i="1"/>
  <c r="FN233" i="1"/>
  <c r="FO233" i="1"/>
  <c r="FP233" i="1"/>
  <c r="FQ233" i="1"/>
  <c r="FR233" i="1"/>
  <c r="FS233" i="1"/>
  <c r="FT233" i="1"/>
  <c r="FU233" i="1"/>
  <c r="FV233" i="1"/>
  <c r="FW233" i="1"/>
  <c r="FX233" i="1"/>
  <c r="FY233" i="1"/>
  <c r="FZ233" i="1"/>
  <c r="GA233" i="1"/>
  <c r="GB233" i="1"/>
  <c r="GC233" i="1"/>
  <c r="GD233" i="1"/>
  <c r="GE233" i="1"/>
  <c r="GF233" i="1"/>
  <c r="GG233" i="1"/>
  <c r="GH233" i="1"/>
  <c r="GI233" i="1"/>
  <c r="GJ233" i="1"/>
  <c r="GK233" i="1"/>
  <c r="GL233" i="1"/>
  <c r="GM233" i="1"/>
  <c r="GN233" i="1"/>
  <c r="GO233" i="1"/>
  <c r="GP233" i="1"/>
  <c r="GQ233" i="1"/>
  <c r="GR233" i="1"/>
  <c r="GS233" i="1"/>
  <c r="GT233" i="1"/>
  <c r="GU233" i="1"/>
  <c r="GV233" i="1"/>
  <c r="GW233" i="1"/>
  <c r="GX233" i="1"/>
  <c r="C235" i="1"/>
  <c r="D235" i="1"/>
  <c r="I235" i="1"/>
  <c r="K235" i="1"/>
  <c r="V235" i="1"/>
  <c r="AC235" i="1"/>
  <c r="AD235" i="1"/>
  <c r="AE235" i="1"/>
  <c r="AF235" i="1"/>
  <c r="AG235" i="1"/>
  <c r="AH235" i="1"/>
  <c r="AI235" i="1"/>
  <c r="AJ235" i="1"/>
  <c r="CQ235" i="1"/>
  <c r="CR235" i="1"/>
  <c r="CS235" i="1"/>
  <c r="CT235" i="1"/>
  <c r="CU235" i="1"/>
  <c r="T235" i="1" s="1"/>
  <c r="AG242" i="1" s="1"/>
  <c r="CV235" i="1"/>
  <c r="CW235" i="1"/>
  <c r="CX235" i="1"/>
  <c r="W235" i="1" s="1"/>
  <c r="GL235" i="1"/>
  <c r="GN235" i="1"/>
  <c r="CB242" i="1" s="1"/>
  <c r="AS242" i="1" s="1"/>
  <c r="AS272" i="1" s="1"/>
  <c r="GO235" i="1"/>
  <c r="GV235" i="1"/>
  <c r="HC235" i="1" s="1"/>
  <c r="GX235" i="1" s="1"/>
  <c r="C236" i="1"/>
  <c r="D236" i="1"/>
  <c r="U236" i="1"/>
  <c r="G67" i="8" s="1"/>
  <c r="V236" i="1"/>
  <c r="AC236" i="1"/>
  <c r="AD236" i="1"/>
  <c r="AE236" i="1"/>
  <c r="AF236" i="1"/>
  <c r="AB236" i="1" s="1"/>
  <c r="AG236" i="1"/>
  <c r="CU236" i="1" s="1"/>
  <c r="T236" i="1" s="1"/>
  <c r="AH236" i="1"/>
  <c r="AI236" i="1"/>
  <c r="AJ236" i="1"/>
  <c r="CX236" i="1" s="1"/>
  <c r="W236" i="1" s="1"/>
  <c r="CQ236" i="1"/>
  <c r="CR236" i="1"/>
  <c r="CS236" i="1"/>
  <c r="CT236" i="1"/>
  <c r="CV236" i="1"/>
  <c r="CW236" i="1"/>
  <c r="GL236" i="1"/>
  <c r="GN236" i="1"/>
  <c r="GO236" i="1"/>
  <c r="GV236" i="1"/>
  <c r="GX236" i="1"/>
  <c r="HC236" i="1"/>
  <c r="C237" i="1"/>
  <c r="D237" i="1"/>
  <c r="U237" i="1"/>
  <c r="V237" i="1"/>
  <c r="AC237" i="1"/>
  <c r="AE237" i="1"/>
  <c r="AD237" i="1" s="1"/>
  <c r="AF237" i="1"/>
  <c r="AG237" i="1"/>
  <c r="CU237" i="1" s="1"/>
  <c r="T237" i="1" s="1"/>
  <c r="AH237" i="1"/>
  <c r="AI237" i="1"/>
  <c r="AJ237" i="1"/>
  <c r="CQ237" i="1"/>
  <c r="CR237" i="1"/>
  <c r="CS237" i="1"/>
  <c r="CT237" i="1"/>
  <c r="CV237" i="1"/>
  <c r="CW237" i="1"/>
  <c r="CX237" i="1"/>
  <c r="W237" i="1" s="1"/>
  <c r="GL237" i="1"/>
  <c r="GN237" i="1"/>
  <c r="GO237" i="1"/>
  <c r="GV237" i="1"/>
  <c r="HC237" i="1"/>
  <c r="GX237" i="1" s="1"/>
  <c r="C238" i="1"/>
  <c r="D238" i="1"/>
  <c r="U238" i="1"/>
  <c r="G87" i="8" s="1"/>
  <c r="V238" i="1"/>
  <c r="AC238" i="1"/>
  <c r="AD238" i="1"/>
  <c r="AE238" i="1"/>
  <c r="AF238" i="1"/>
  <c r="AG238" i="1"/>
  <c r="AH238" i="1"/>
  <c r="AI238" i="1"/>
  <c r="AJ238" i="1"/>
  <c r="CX238" i="1" s="1"/>
  <c r="W238" i="1" s="1"/>
  <c r="CQ238" i="1"/>
  <c r="CR238" i="1"/>
  <c r="CS238" i="1"/>
  <c r="CT238" i="1"/>
  <c r="CU238" i="1"/>
  <c r="T238" i="1" s="1"/>
  <c r="CV238" i="1"/>
  <c r="CW238" i="1"/>
  <c r="GL238" i="1"/>
  <c r="GN238" i="1"/>
  <c r="GO238" i="1"/>
  <c r="GV238" i="1"/>
  <c r="HC238" i="1" s="1"/>
  <c r="GX238" i="1" s="1"/>
  <c r="C239" i="1"/>
  <c r="D239" i="1"/>
  <c r="T239" i="1"/>
  <c r="U239" i="1"/>
  <c r="G97" i="8" s="1"/>
  <c r="V239" i="1"/>
  <c r="AC239" i="1"/>
  <c r="AD239" i="1"/>
  <c r="AE239" i="1"/>
  <c r="AF239" i="1"/>
  <c r="AG239" i="1"/>
  <c r="AH239" i="1"/>
  <c r="AI239" i="1"/>
  <c r="AJ239" i="1"/>
  <c r="CQ239" i="1"/>
  <c r="CR239" i="1"/>
  <c r="CS239" i="1"/>
  <c r="CT239" i="1"/>
  <c r="CU239" i="1"/>
  <c r="CV239" i="1"/>
  <c r="CW239" i="1"/>
  <c r="CX239" i="1"/>
  <c r="W239" i="1" s="1"/>
  <c r="GL239" i="1"/>
  <c r="GN239" i="1"/>
  <c r="GO239" i="1"/>
  <c r="GV239" i="1"/>
  <c r="HC239" i="1" s="1"/>
  <c r="GX239" i="1" s="1"/>
  <c r="C240" i="1"/>
  <c r="D240" i="1"/>
  <c r="U240" i="1"/>
  <c r="V240" i="1"/>
  <c r="AC240" i="1"/>
  <c r="AD240" i="1"/>
  <c r="AE240" i="1"/>
  <c r="AF240" i="1"/>
  <c r="AG240" i="1"/>
  <c r="AH240" i="1"/>
  <c r="AI240" i="1"/>
  <c r="AJ240" i="1"/>
  <c r="CX240" i="1" s="1"/>
  <c r="W240" i="1" s="1"/>
  <c r="CQ240" i="1"/>
  <c r="CR240" i="1"/>
  <c r="CS240" i="1"/>
  <c r="CT240" i="1"/>
  <c r="CU240" i="1"/>
  <c r="T240" i="1" s="1"/>
  <c r="CV240" i="1"/>
  <c r="CW240" i="1"/>
  <c r="GL240" i="1"/>
  <c r="GN240" i="1"/>
  <c r="GO240" i="1"/>
  <c r="GV240" i="1"/>
  <c r="HC240" i="1" s="1"/>
  <c r="GX240" i="1" s="1"/>
  <c r="B242" i="1"/>
  <c r="B233" i="1" s="1"/>
  <c r="C242" i="1"/>
  <c r="C233" i="1" s="1"/>
  <c r="D242" i="1"/>
  <c r="D233" i="1" s="1"/>
  <c r="F242" i="1"/>
  <c r="F233" i="1" s="1"/>
  <c r="G242" i="1"/>
  <c r="G233" i="1" s="1"/>
  <c r="AO242" i="1"/>
  <c r="F246" i="1" s="1"/>
  <c r="BX242" i="1"/>
  <c r="BX233" i="1" s="1"/>
  <c r="BY242" i="1"/>
  <c r="AP242" i="1" s="1"/>
  <c r="CK242" i="1"/>
  <c r="BB242" i="1" s="1"/>
  <c r="F255" i="1" s="1"/>
  <c r="CL242" i="1"/>
  <c r="CM242" i="1"/>
  <c r="B272" i="1"/>
  <c r="B229" i="1" s="1"/>
  <c r="C272" i="1"/>
  <c r="C229" i="1" s="1"/>
  <c r="D272" i="1"/>
  <c r="D229" i="1" s="1"/>
  <c r="F272" i="1"/>
  <c r="F229" i="1" s="1"/>
  <c r="G272" i="1"/>
  <c r="G229" i="1" s="1"/>
  <c r="AO272" i="1"/>
  <c r="AO229" i="1" s="1"/>
  <c r="F276" i="1"/>
  <c r="B302" i="1"/>
  <c r="B18" i="1" s="1"/>
  <c r="C302" i="1"/>
  <c r="C18" i="1" s="1"/>
  <c r="D302" i="1"/>
  <c r="D18" i="1" s="1"/>
  <c r="F302" i="1"/>
  <c r="F18" i="1" s="1"/>
  <c r="G302" i="1"/>
  <c r="G18" i="1" s="1"/>
  <c r="F12" i="6"/>
  <c r="G12" i="6"/>
  <c r="AI242" i="1" l="1"/>
  <c r="AI233" i="1" s="1"/>
  <c r="AT182" i="7"/>
  <c r="L164" i="7"/>
  <c r="AO182" i="7" s="1"/>
  <c r="L100" i="8"/>
  <c r="AR104" i="8"/>
  <c r="L101" i="8" s="1"/>
  <c r="AR64" i="8"/>
  <c r="L60" i="8"/>
  <c r="L250" i="7"/>
  <c r="L248" i="7" s="1"/>
  <c r="L281" i="7"/>
  <c r="AR114" i="8"/>
  <c r="L111" i="8" s="1"/>
  <c r="L110" i="8"/>
  <c r="AR74" i="8"/>
  <c r="L71" i="8" s="1"/>
  <c r="L70" i="8"/>
  <c r="AR182" i="7"/>
  <c r="L178" i="7"/>
  <c r="L80" i="8"/>
  <c r="AR84" i="8"/>
  <c r="L81" i="8" s="1"/>
  <c r="L172" i="8"/>
  <c r="L170" i="8" s="1"/>
  <c r="L152" i="8"/>
  <c r="L150" i="8" s="1"/>
  <c r="AN190" i="7"/>
  <c r="L264" i="7"/>
  <c r="L121" i="8"/>
  <c r="L119" i="8" s="1"/>
  <c r="L228" i="8"/>
  <c r="L226" i="8" s="1"/>
  <c r="L123" i="8"/>
  <c r="L214" i="8"/>
  <c r="L212" i="8" s="1"/>
  <c r="L230" i="8"/>
  <c r="AN184" i="7"/>
  <c r="AW186" i="7"/>
  <c r="L241" i="7" s="1"/>
  <c r="L239" i="7" s="1"/>
  <c r="AX190" i="7"/>
  <c r="K40" i="8"/>
  <c r="AW190" i="7"/>
  <c r="L127" i="8"/>
  <c r="L125" i="8" s="1"/>
  <c r="AX184" i="7"/>
  <c r="AW184" i="7"/>
  <c r="L205" i="7" s="1"/>
  <c r="L203" i="7" s="1"/>
  <c r="AB36" i="1"/>
  <c r="BZ42" i="1"/>
  <c r="BZ26" i="1" s="1"/>
  <c r="CC242" i="1"/>
  <c r="AT242" i="1" s="1"/>
  <c r="AT272" i="1" s="1"/>
  <c r="BZ242" i="1"/>
  <c r="BZ233" i="1" s="1"/>
  <c r="AQ42" i="1"/>
  <c r="AB113" i="1"/>
  <c r="AB237" i="1"/>
  <c r="AB238" i="1"/>
  <c r="AB235" i="1"/>
  <c r="CG167" i="1"/>
  <c r="AX167" i="1" s="1"/>
  <c r="AB28" i="1"/>
  <c r="AB240" i="1"/>
  <c r="AB239" i="1"/>
  <c r="AB124" i="1"/>
  <c r="AB29" i="1"/>
  <c r="AB160" i="1"/>
  <c r="AB121" i="1"/>
  <c r="AB37" i="1"/>
  <c r="F290" i="1"/>
  <c r="AT229" i="1"/>
  <c r="CG242" i="1"/>
  <c r="F180" i="1"/>
  <c r="BB158" i="1"/>
  <c r="CP164" i="1"/>
  <c r="O164" i="1" s="1"/>
  <c r="GM164" i="1" s="1"/>
  <c r="GN164" i="1" s="1"/>
  <c r="CJ167" i="1"/>
  <c r="GM76" i="1"/>
  <c r="CA78" i="1" s="1"/>
  <c r="AB78" i="1"/>
  <c r="F251" i="1"/>
  <c r="AP233" i="1"/>
  <c r="AP272" i="1"/>
  <c r="AJ242" i="1"/>
  <c r="AU158" i="1"/>
  <c r="F186" i="1"/>
  <c r="AP158" i="1"/>
  <c r="AP197" i="1"/>
  <c r="F176" i="1"/>
  <c r="AG233" i="1"/>
  <c r="T242" i="1"/>
  <c r="CP162" i="1"/>
  <c r="O162" i="1" s="1"/>
  <c r="GM162" i="1" s="1"/>
  <c r="GN162" i="1" s="1"/>
  <c r="BD242" i="1"/>
  <c r="CM233" i="1"/>
  <c r="BC242" i="1"/>
  <c r="CL233" i="1"/>
  <c r="AG167" i="1"/>
  <c r="F289" i="1"/>
  <c r="AS229" i="1"/>
  <c r="BB233" i="1"/>
  <c r="BB272" i="1"/>
  <c r="CJ242" i="1"/>
  <c r="F260" i="1"/>
  <c r="AT233" i="1"/>
  <c r="W167" i="1"/>
  <c r="AJ158" i="1"/>
  <c r="BA78" i="1"/>
  <c r="CJ74" i="1"/>
  <c r="F259" i="1"/>
  <c r="AS233" i="1"/>
  <c r="CP165" i="1"/>
  <c r="O165" i="1" s="1"/>
  <c r="GM165" i="1" s="1"/>
  <c r="GO165" i="1" s="1"/>
  <c r="CC167" i="1" s="1"/>
  <c r="AE74" i="1"/>
  <c r="R78" i="1"/>
  <c r="GM122" i="1"/>
  <c r="GO122" i="1" s="1"/>
  <c r="R114" i="1"/>
  <c r="F100" i="1"/>
  <c r="P74" i="1"/>
  <c r="F81" i="1"/>
  <c r="CC233" i="1"/>
  <c r="CD74" i="1"/>
  <c r="AU78" i="1"/>
  <c r="CJ26" i="1"/>
  <c r="BA42" i="1"/>
  <c r="CB233" i="1"/>
  <c r="P114" i="1"/>
  <c r="O114" i="1" s="1"/>
  <c r="S114" i="1"/>
  <c r="F87" i="1"/>
  <c r="AP74" i="1"/>
  <c r="CD158" i="1"/>
  <c r="BD158" i="1"/>
  <c r="F88" i="1"/>
  <c r="CE78" i="1"/>
  <c r="AO78" i="1"/>
  <c r="CG78" i="1"/>
  <c r="CH78" i="1"/>
  <c r="BX74" i="1"/>
  <c r="T74" i="1"/>
  <c r="F99" i="1"/>
  <c r="T118" i="1"/>
  <c r="GM117" i="1"/>
  <c r="GO117" i="1" s="1"/>
  <c r="CD126" i="1"/>
  <c r="CK110" i="1"/>
  <c r="F84" i="1"/>
  <c r="AW74" i="1"/>
  <c r="Q74" i="1"/>
  <c r="F90" i="1"/>
  <c r="CI242" i="1"/>
  <c r="CX65" i="3"/>
  <c r="CU64" i="3"/>
  <c r="CV64" i="3"/>
  <c r="CU65" i="3"/>
  <c r="CV65" i="3"/>
  <c r="CK233" i="1"/>
  <c r="BY233" i="1"/>
  <c r="AO233" i="1"/>
  <c r="W114" i="1"/>
  <c r="AJ126" i="1" s="1"/>
  <c r="BY158" i="1"/>
  <c r="AB122" i="1"/>
  <c r="V114" i="1"/>
  <c r="AI126" i="1" s="1"/>
  <c r="F94" i="1"/>
  <c r="BC74" i="1"/>
  <c r="AS78" i="1"/>
  <c r="BX158" i="1"/>
  <c r="U114" i="1"/>
  <c r="BZ126" i="1"/>
  <c r="CI126" i="1" s="1"/>
  <c r="BY110" i="1"/>
  <c r="AO110" i="1"/>
  <c r="AQ167" i="1"/>
  <c r="AB120" i="1"/>
  <c r="AB119" i="1"/>
  <c r="T114" i="1"/>
  <c r="BX110" i="1"/>
  <c r="AI74" i="1"/>
  <c r="V78" i="1"/>
  <c r="AJ74" i="1"/>
  <c r="W78" i="1"/>
  <c r="CI167" i="1"/>
  <c r="BC167" i="1"/>
  <c r="CK158" i="1"/>
  <c r="S118" i="1"/>
  <c r="CP118" i="1" s="1"/>
  <c r="O118" i="1" s="1"/>
  <c r="AO167" i="1"/>
  <c r="CP161" i="1"/>
  <c r="O161" i="1" s="1"/>
  <c r="GM161" i="1" s="1"/>
  <c r="GN161" i="1" s="1"/>
  <c r="R118" i="1"/>
  <c r="AB116" i="1"/>
  <c r="GX114" i="1"/>
  <c r="CJ126" i="1" s="1"/>
  <c r="F104" i="1"/>
  <c r="V242" i="1"/>
  <c r="CV55" i="3"/>
  <c r="CX60" i="3"/>
  <c r="CX55" i="3"/>
  <c r="CU56" i="3"/>
  <c r="CV56" i="3"/>
  <c r="CW62" i="3"/>
  <c r="CX56" i="3"/>
  <c r="CX62" i="3"/>
  <c r="CU57" i="3"/>
  <c r="CU54" i="3"/>
  <c r="CX58" i="3"/>
  <c r="CU55" i="3"/>
  <c r="CW60" i="3"/>
  <c r="AH126" i="1"/>
  <c r="F103" i="1"/>
  <c r="AF74" i="1"/>
  <c r="S78" i="1"/>
  <c r="CM74" i="1"/>
  <c r="W122" i="1"/>
  <c r="AC74" i="1"/>
  <c r="CY39" i="1"/>
  <c r="X39" i="1" s="1"/>
  <c r="CZ39" i="1"/>
  <c r="Y39" i="1" s="1"/>
  <c r="CV57" i="3"/>
  <c r="DF7" i="3"/>
  <c r="DJ7" i="3" s="1"/>
  <c r="DG7" i="3"/>
  <c r="DH7" i="3"/>
  <c r="DI7" i="3"/>
  <c r="CX64" i="3"/>
  <c r="DF47" i="3"/>
  <c r="DG47" i="3"/>
  <c r="DH47" i="3"/>
  <c r="DI47" i="3"/>
  <c r="T122" i="1"/>
  <c r="AG126" i="1" s="1"/>
  <c r="CK74" i="1"/>
  <c r="CP40" i="1"/>
  <c r="O40" i="1" s="1"/>
  <c r="GM40" i="1" s="1"/>
  <c r="GN40" i="1" s="1"/>
  <c r="CP39" i="1"/>
  <c r="O39" i="1" s="1"/>
  <c r="GM39" i="1" s="1"/>
  <c r="GN39" i="1" s="1"/>
  <c r="P38" i="1"/>
  <c r="CP38" i="1" s="1"/>
  <c r="O38" i="1" s="1"/>
  <c r="S38" i="1"/>
  <c r="DF23" i="3"/>
  <c r="P37" i="1" s="1"/>
  <c r="DG23" i="3"/>
  <c r="Q37" i="1" s="1"/>
  <c r="DH23" i="3"/>
  <c r="R37" i="1" s="1"/>
  <c r="DI23" i="3"/>
  <c r="DF10" i="3"/>
  <c r="DJ10" i="3" s="1"/>
  <c r="DG10" i="3"/>
  <c r="DH10" i="3"/>
  <c r="DI10" i="3"/>
  <c r="S122" i="1"/>
  <c r="S119" i="1"/>
  <c r="AT78" i="1"/>
  <c r="AB34" i="1"/>
  <c r="CY31" i="1"/>
  <c r="X31" i="1" s="1"/>
  <c r="GM31" i="1" s="1"/>
  <c r="GO31" i="1" s="1"/>
  <c r="CZ31" i="1"/>
  <c r="Y31" i="1" s="1"/>
  <c r="AG42" i="1"/>
  <c r="DF50" i="3"/>
  <c r="DJ50" i="3" s="1"/>
  <c r="DG50" i="3"/>
  <c r="DH50" i="3"/>
  <c r="DI50" i="3"/>
  <c r="DF42" i="3"/>
  <c r="DJ42" i="3" s="1"/>
  <c r="DG42" i="3"/>
  <c r="DH42" i="3"/>
  <c r="DI42" i="3"/>
  <c r="DF8" i="3"/>
  <c r="DJ8" i="3" s="1"/>
  <c r="DG8" i="3"/>
  <c r="DH8" i="3"/>
  <c r="DI8" i="3"/>
  <c r="DF3" i="3"/>
  <c r="DG3" i="3"/>
  <c r="DH3" i="3"/>
  <c r="DI3" i="3"/>
  <c r="DJ3" i="3" s="1"/>
  <c r="CI78" i="1"/>
  <c r="AP26" i="1"/>
  <c r="F51" i="1"/>
  <c r="V38" i="1"/>
  <c r="AI42" i="1" s="1"/>
  <c r="DJ29" i="3"/>
  <c r="DG16" i="3"/>
  <c r="DH16" i="3"/>
  <c r="DI16" i="3"/>
  <c r="DJ16" i="3" s="1"/>
  <c r="DF16" i="3"/>
  <c r="F142" i="1"/>
  <c r="F46" i="1"/>
  <c r="AO26" i="1"/>
  <c r="CD42" i="1"/>
  <c r="CV54" i="3"/>
  <c r="U160" i="1" s="1"/>
  <c r="DF24" i="3"/>
  <c r="DJ24" i="3" s="1"/>
  <c r="DG24" i="3"/>
  <c r="DH24" i="3"/>
  <c r="DI24" i="3"/>
  <c r="AH42" i="1"/>
  <c r="BD42" i="1"/>
  <c r="CM26" i="1"/>
  <c r="CP33" i="1"/>
  <c r="O33" i="1" s="1"/>
  <c r="GM33" i="1" s="1"/>
  <c r="GN33" i="1" s="1"/>
  <c r="CP32" i="1"/>
  <c r="O32" i="1" s="1"/>
  <c r="CW63" i="3"/>
  <c r="BC42" i="1"/>
  <c r="CW61" i="3"/>
  <c r="DF31" i="3"/>
  <c r="DG31" i="3"/>
  <c r="DH31" i="3"/>
  <c r="DI31" i="3"/>
  <c r="DF14" i="3"/>
  <c r="DJ14" i="3" s="1"/>
  <c r="DG14" i="3"/>
  <c r="DH14" i="3"/>
  <c r="DI14" i="3"/>
  <c r="BB42" i="1"/>
  <c r="DF68" i="3"/>
  <c r="P237" i="1" s="1"/>
  <c r="DG68" i="3"/>
  <c r="Q237" i="1" s="1"/>
  <c r="DH68" i="3"/>
  <c r="R237" i="1" s="1"/>
  <c r="DI68" i="3"/>
  <c r="CW59" i="3"/>
  <c r="DF9" i="3"/>
  <c r="DJ9" i="3" s="1"/>
  <c r="DG9" i="3"/>
  <c r="DH9" i="3"/>
  <c r="DI9" i="3"/>
  <c r="DF4" i="3"/>
  <c r="DG4" i="3"/>
  <c r="DH4" i="3"/>
  <c r="DI4" i="3"/>
  <c r="W38" i="1"/>
  <c r="AJ42" i="1" s="1"/>
  <c r="GM30" i="1"/>
  <c r="GO30" i="1" s="1"/>
  <c r="DF72" i="3"/>
  <c r="P239" i="1" s="1"/>
  <c r="DG72" i="3"/>
  <c r="Q239" i="1" s="1"/>
  <c r="DH72" i="3"/>
  <c r="R239" i="1" s="1"/>
  <c r="DI72" i="3"/>
  <c r="DF43" i="3"/>
  <c r="DJ43" i="3" s="1"/>
  <c r="DG43" i="3"/>
  <c r="DH43" i="3"/>
  <c r="DI43" i="3"/>
  <c r="DF12" i="3"/>
  <c r="DJ12" i="3" s="1"/>
  <c r="DG12" i="3"/>
  <c r="DH12" i="3"/>
  <c r="DI12" i="3"/>
  <c r="DG15" i="3"/>
  <c r="DF6" i="3"/>
  <c r="CX59" i="3"/>
  <c r="CX54" i="3"/>
  <c r="DF52" i="3"/>
  <c r="DJ52" i="3" s="1"/>
  <c r="DG51" i="3"/>
  <c r="DG44" i="3"/>
  <c r="CX39" i="3"/>
  <c r="DF36" i="3"/>
  <c r="DG28" i="3"/>
  <c r="DF15" i="3"/>
  <c r="CX2" i="3"/>
  <c r="DI73" i="3"/>
  <c r="DJ73" i="3" s="1"/>
  <c r="DI69" i="3"/>
  <c r="DJ69" i="3" s="1"/>
  <c r="DI41" i="3"/>
  <c r="DI34" i="3"/>
  <c r="DI21" i="3"/>
  <c r="CX18" i="3"/>
  <c r="DI13" i="3"/>
  <c r="DI48" i="3"/>
  <c r="DH41" i="3"/>
  <c r="DI40" i="3"/>
  <c r="DH34" i="3"/>
  <c r="DI33" i="3"/>
  <c r="DI26" i="3"/>
  <c r="DH21" i="3"/>
  <c r="DI20" i="3"/>
  <c r="DH13" i="3"/>
  <c r="CX57" i="3"/>
  <c r="CX53" i="3"/>
  <c r="DH48" i="3"/>
  <c r="DG41" i="3"/>
  <c r="DH40" i="3"/>
  <c r="DG34" i="3"/>
  <c r="DH33" i="3"/>
  <c r="CX30" i="3"/>
  <c r="DH26" i="3"/>
  <c r="R112" i="1" s="1"/>
  <c r="DG21" i="3"/>
  <c r="DH20" i="3"/>
  <c r="DI19" i="3"/>
  <c r="CX17" i="3"/>
  <c r="DG13" i="3"/>
  <c r="DI11" i="3"/>
  <c r="CX1" i="3"/>
  <c r="CX75" i="3"/>
  <c r="CX71" i="3"/>
  <c r="CX67" i="3"/>
  <c r="CX63" i="3"/>
  <c r="DG48" i="3"/>
  <c r="DJ48" i="3" s="1"/>
  <c r="CX45" i="3"/>
  <c r="DG40" i="3"/>
  <c r="CX37" i="3"/>
  <c r="DG33" i="3"/>
  <c r="DG26" i="3"/>
  <c r="Q112" i="1" s="1"/>
  <c r="CI42" i="1"/>
  <c r="DI38" i="3"/>
  <c r="CZ32" i="1"/>
  <c r="Y32" i="1" s="1"/>
  <c r="CX74" i="3"/>
  <c r="CX70" i="3"/>
  <c r="CX66" i="3"/>
  <c r="DG38" i="3"/>
  <c r="DJ38" i="3" s="1"/>
  <c r="CX35" i="3"/>
  <c r="DG25" i="3"/>
  <c r="CX22" i="3"/>
  <c r="CX5" i="3"/>
  <c r="CX61" i="3"/>
  <c r="DI29" i="3"/>
  <c r="CX27" i="3"/>
  <c r="DI6" i="3"/>
  <c r="DI52" i="3"/>
  <c r="CX49" i="3"/>
  <c r="DI15" i="3"/>
  <c r="DH6" i="3"/>
  <c r="DJ6" i="3" s="1"/>
  <c r="E17" i="2" l="1"/>
  <c r="D27" i="10" s="1"/>
  <c r="C41" i="8"/>
  <c r="AQ242" i="1"/>
  <c r="F17" i="2"/>
  <c r="E27" i="10" s="1"/>
  <c r="C42" i="8"/>
  <c r="AH167" i="1"/>
  <c r="AH158" i="1" s="1"/>
  <c r="G159" i="7"/>
  <c r="L220" i="7"/>
  <c r="L324" i="7"/>
  <c r="L312" i="7"/>
  <c r="L310" i="7" s="1"/>
  <c r="L61" i="8"/>
  <c r="L237" i="8"/>
  <c r="L205" i="8"/>
  <c r="L203" i="8" s="1"/>
  <c r="L130" i="8"/>
  <c r="L217" i="8"/>
  <c r="K39" i="8"/>
  <c r="L225" i="8"/>
  <c r="L223" i="8" s="1"/>
  <c r="L118" i="8"/>
  <c r="L116" i="8" s="1"/>
  <c r="L279" i="7"/>
  <c r="L273" i="7"/>
  <c r="L322" i="7" s="1"/>
  <c r="L306" i="7"/>
  <c r="L304" i="7" s="1"/>
  <c r="L199" i="7"/>
  <c r="L197" i="7" s="1"/>
  <c r="L235" i="7"/>
  <c r="L233" i="7" s="1"/>
  <c r="K40" i="7"/>
  <c r="L308" i="7"/>
  <c r="L201" i="7"/>
  <c r="L237" i="7"/>
  <c r="L315" i="7"/>
  <c r="L208" i="7"/>
  <c r="L179" i="7"/>
  <c r="L244" i="7"/>
  <c r="K39" i="7"/>
  <c r="L303" i="7"/>
  <c r="L196" i="7"/>
  <c r="L232" i="7"/>
  <c r="CG42" i="1"/>
  <c r="CG158" i="1"/>
  <c r="AQ26" i="1"/>
  <c r="F52" i="1"/>
  <c r="W42" i="1"/>
  <c r="AJ26" i="1"/>
  <c r="T126" i="1"/>
  <c r="AG110" i="1"/>
  <c r="W126" i="1"/>
  <c r="AJ110" i="1"/>
  <c r="AI26" i="1"/>
  <c r="V42" i="1"/>
  <c r="DJ26" i="3"/>
  <c r="S112" i="1"/>
  <c r="DJ68" i="3"/>
  <c r="S237" i="1"/>
  <c r="F96" i="1"/>
  <c r="AT74" i="1"/>
  <c r="CG74" i="1"/>
  <c r="AX78" i="1"/>
  <c r="GM114" i="1"/>
  <c r="GO114" i="1" s="1"/>
  <c r="CY119" i="1"/>
  <c r="X119" i="1" s="1"/>
  <c r="CZ119" i="1"/>
  <c r="Y119" i="1" s="1"/>
  <c r="U126" i="1"/>
  <c r="AH110" i="1"/>
  <c r="DF55" i="3"/>
  <c r="DG55" i="3"/>
  <c r="DH55" i="3"/>
  <c r="DI55" i="3"/>
  <c r="DJ55" i="3" s="1"/>
  <c r="BC158" i="1"/>
  <c r="F183" i="1"/>
  <c r="F82" i="1"/>
  <c r="AO74" i="1"/>
  <c r="AO197" i="1"/>
  <c r="CP119" i="1"/>
  <c r="O119" i="1" s="1"/>
  <c r="GM119" i="1" s="1"/>
  <c r="GO119" i="1" s="1"/>
  <c r="BA242" i="1"/>
  <c r="CJ233" i="1"/>
  <c r="F174" i="1"/>
  <c r="AX158" i="1"/>
  <c r="O78" i="1"/>
  <c r="AB74" i="1"/>
  <c r="F58" i="1"/>
  <c r="BC26" i="1"/>
  <c r="BC197" i="1"/>
  <c r="CD26" i="1"/>
  <c r="AU42" i="1"/>
  <c r="CI110" i="1"/>
  <c r="AZ126" i="1"/>
  <c r="DF60" i="3"/>
  <c r="DG60" i="3"/>
  <c r="DJ60" i="3" s="1"/>
  <c r="DH60" i="3"/>
  <c r="DI60" i="3"/>
  <c r="CI158" i="1"/>
  <c r="AZ167" i="1"/>
  <c r="CE74" i="1"/>
  <c r="AV78" i="1"/>
  <c r="R74" i="1"/>
  <c r="F92" i="1"/>
  <c r="BB229" i="1"/>
  <c r="F285" i="1"/>
  <c r="F263" i="1"/>
  <c r="T233" i="1"/>
  <c r="T272" i="1"/>
  <c r="AR78" i="1"/>
  <c r="CA74" i="1"/>
  <c r="DF2" i="3"/>
  <c r="DG2" i="3"/>
  <c r="DH2" i="3"/>
  <c r="DI2" i="3"/>
  <c r="DI74" i="3"/>
  <c r="DF74" i="3"/>
  <c r="DG74" i="3"/>
  <c r="DH74" i="3"/>
  <c r="R240" i="1" s="1"/>
  <c r="DF71" i="3"/>
  <c r="DG71" i="3"/>
  <c r="DH71" i="3"/>
  <c r="DI71" i="3"/>
  <c r="DJ71" i="3" s="1"/>
  <c r="CP237" i="1"/>
  <c r="O237" i="1" s="1"/>
  <c r="AZ78" i="1"/>
  <c r="CI74" i="1"/>
  <c r="F102" i="1"/>
  <c r="W74" i="1"/>
  <c r="AQ126" i="1"/>
  <c r="BZ110" i="1"/>
  <c r="BA26" i="1"/>
  <c r="F62" i="1"/>
  <c r="BA167" i="1"/>
  <c r="CJ158" i="1"/>
  <c r="DF30" i="3"/>
  <c r="DG30" i="3"/>
  <c r="DH30" i="3"/>
  <c r="DI30" i="3"/>
  <c r="GM32" i="1"/>
  <c r="GO32" i="1" s="1"/>
  <c r="V272" i="1"/>
  <c r="F265" i="1"/>
  <c r="G145" i="8" s="1"/>
  <c r="V233" i="1"/>
  <c r="AU126" i="1"/>
  <c r="CD110" i="1"/>
  <c r="AT167" i="1"/>
  <c r="CC158" i="1"/>
  <c r="DF75" i="3"/>
  <c r="DG75" i="3"/>
  <c r="DH75" i="3"/>
  <c r="DI75" i="3"/>
  <c r="DJ75" i="3" s="1"/>
  <c r="BB26" i="1"/>
  <c r="F55" i="1"/>
  <c r="BB197" i="1"/>
  <c r="DF27" i="3"/>
  <c r="P113" i="1" s="1"/>
  <c r="DG27" i="3"/>
  <c r="Q113" i="1" s="1"/>
  <c r="DH27" i="3"/>
  <c r="R113" i="1" s="1"/>
  <c r="DI27" i="3"/>
  <c r="DF1" i="3"/>
  <c r="P28" i="1" s="1"/>
  <c r="DG1" i="3"/>
  <c r="Q28" i="1" s="1"/>
  <c r="DH1" i="3"/>
  <c r="R28" i="1" s="1"/>
  <c r="DI1" i="3"/>
  <c r="DF39" i="3"/>
  <c r="DG39" i="3"/>
  <c r="DJ39" i="3" s="1"/>
  <c r="DH39" i="3"/>
  <c r="DI39" i="3"/>
  <c r="DJ4" i="3"/>
  <c r="DF58" i="3"/>
  <c r="DG58" i="3"/>
  <c r="DH58" i="3"/>
  <c r="DI58" i="3"/>
  <c r="DJ58" i="3" s="1"/>
  <c r="V74" i="1"/>
  <c r="F101" i="1"/>
  <c r="F97" i="1"/>
  <c r="AU74" i="1"/>
  <c r="AP22" i="1"/>
  <c r="AP302" i="1"/>
  <c r="F206" i="1"/>
  <c r="G16" i="2" s="1"/>
  <c r="DF63" i="3"/>
  <c r="DG63" i="3"/>
  <c r="DH63" i="3"/>
  <c r="DI63" i="3"/>
  <c r="DF49" i="3"/>
  <c r="DG49" i="3"/>
  <c r="DJ49" i="3" s="1"/>
  <c r="DH49" i="3"/>
  <c r="DI49" i="3"/>
  <c r="CI26" i="1"/>
  <c r="AZ42" i="1"/>
  <c r="BA126" i="1"/>
  <c r="BA197" i="1" s="1"/>
  <c r="CJ110" i="1"/>
  <c r="F95" i="1"/>
  <c r="AS74" i="1"/>
  <c r="T167" i="1"/>
  <c r="AG158" i="1"/>
  <c r="CP112" i="1"/>
  <c r="O112" i="1" s="1"/>
  <c r="DF53" i="3"/>
  <c r="P124" i="1" s="1"/>
  <c r="DG53" i="3"/>
  <c r="Q124" i="1" s="1"/>
  <c r="DH53" i="3"/>
  <c r="R124" i="1" s="1"/>
  <c r="DI53" i="3"/>
  <c r="DF18" i="3"/>
  <c r="DG18" i="3"/>
  <c r="DJ18" i="3" s="1"/>
  <c r="DH18" i="3"/>
  <c r="DI18" i="3"/>
  <c r="BD26" i="1"/>
  <c r="F67" i="1"/>
  <c r="BD197" i="1"/>
  <c r="S37" i="1"/>
  <c r="CP37" i="1" s="1"/>
  <c r="O37" i="1" s="1"/>
  <c r="DJ23" i="3"/>
  <c r="DJ47" i="3"/>
  <c r="U235" i="1"/>
  <c r="CG126" i="1"/>
  <c r="DF67" i="3"/>
  <c r="DG67" i="3"/>
  <c r="DH67" i="3"/>
  <c r="DI67" i="3"/>
  <c r="DJ67" i="3" s="1"/>
  <c r="DF61" i="3"/>
  <c r="DG61" i="3"/>
  <c r="DH61" i="3"/>
  <c r="DI61" i="3"/>
  <c r="DI5" i="3"/>
  <c r="DF5" i="3"/>
  <c r="DG5" i="3"/>
  <c r="DH5" i="3"/>
  <c r="DF17" i="3"/>
  <c r="P34" i="1" s="1"/>
  <c r="DG17" i="3"/>
  <c r="DJ17" i="3" s="1"/>
  <c r="DH17" i="3"/>
  <c r="R34" i="1" s="1"/>
  <c r="DI17" i="3"/>
  <c r="DF57" i="3"/>
  <c r="DG57" i="3"/>
  <c r="DH57" i="3"/>
  <c r="DI57" i="3"/>
  <c r="DJ57" i="3" s="1"/>
  <c r="AH26" i="1"/>
  <c r="U42" i="1"/>
  <c r="AG26" i="1"/>
  <c r="T42" i="1"/>
  <c r="DH62" i="3"/>
  <c r="DI62" i="3"/>
  <c r="DF62" i="3"/>
  <c r="DG62" i="3"/>
  <c r="DJ62" i="3" s="1"/>
  <c r="F98" i="1"/>
  <c r="BA74" i="1"/>
  <c r="F258" i="1"/>
  <c r="BC233" i="1"/>
  <c r="BC272" i="1"/>
  <c r="F252" i="1"/>
  <c r="AQ272" i="1"/>
  <c r="AQ233" i="1"/>
  <c r="DF37" i="3"/>
  <c r="DG37" i="3"/>
  <c r="DJ37" i="3" s="1"/>
  <c r="DH37" i="3"/>
  <c r="DI37" i="3"/>
  <c r="DF54" i="3"/>
  <c r="DG54" i="3"/>
  <c r="DH54" i="3"/>
  <c r="DI54" i="3"/>
  <c r="DJ72" i="3"/>
  <c r="S239" i="1"/>
  <c r="DF64" i="3"/>
  <c r="DG64" i="3"/>
  <c r="DH64" i="3"/>
  <c r="DI64" i="3"/>
  <c r="S74" i="1"/>
  <c r="F93" i="1"/>
  <c r="DH56" i="3"/>
  <c r="DI56" i="3"/>
  <c r="DJ56" i="3" s="1"/>
  <c r="DF56" i="3"/>
  <c r="DG56" i="3"/>
  <c r="V126" i="1"/>
  <c r="AI110" i="1"/>
  <c r="DF65" i="3"/>
  <c r="DG65" i="3"/>
  <c r="DH65" i="3"/>
  <c r="DI65" i="3"/>
  <c r="DJ65" i="3" s="1"/>
  <c r="AJ233" i="1"/>
  <c r="W242" i="1"/>
  <c r="AX242" i="1"/>
  <c r="CG233" i="1"/>
  <c r="DJ15" i="3"/>
  <c r="S34" i="1"/>
  <c r="DI70" i="3"/>
  <c r="DF70" i="3"/>
  <c r="P238" i="1" s="1"/>
  <c r="DG70" i="3"/>
  <c r="Q238" i="1" s="1"/>
  <c r="DH70" i="3"/>
  <c r="R238" i="1" s="1"/>
  <c r="DI22" i="3"/>
  <c r="DF22" i="3"/>
  <c r="P36" i="1" s="1"/>
  <c r="DG22" i="3"/>
  <c r="Q36" i="1" s="1"/>
  <c r="DH22" i="3"/>
  <c r="R36" i="1" s="1"/>
  <c r="DF59" i="3"/>
  <c r="DG59" i="3"/>
  <c r="DJ59" i="3" s="1"/>
  <c r="DH59" i="3"/>
  <c r="DI59" i="3"/>
  <c r="F171" i="1"/>
  <c r="AO158" i="1"/>
  <c r="AZ242" i="1"/>
  <c r="CI233" i="1"/>
  <c r="F191" i="1"/>
  <c r="W158" i="1"/>
  <c r="BD233" i="1"/>
  <c r="F267" i="1"/>
  <c r="BD272" i="1"/>
  <c r="AP229" i="1"/>
  <c r="F281" i="1"/>
  <c r="G17" i="2" s="1"/>
  <c r="DI66" i="3"/>
  <c r="DF66" i="3"/>
  <c r="P236" i="1" s="1"/>
  <c r="DG66" i="3"/>
  <c r="Q236" i="1" s="1"/>
  <c r="DH66" i="3"/>
  <c r="R236" i="1" s="1"/>
  <c r="DI35" i="3"/>
  <c r="DF35" i="3"/>
  <c r="P116" i="1" s="1"/>
  <c r="DG35" i="3"/>
  <c r="Q116" i="1" s="1"/>
  <c r="DH35" i="3"/>
  <c r="R116" i="1" s="1"/>
  <c r="DF45" i="3"/>
  <c r="P121" i="1" s="1"/>
  <c r="DG45" i="3"/>
  <c r="Q121" i="1" s="1"/>
  <c r="DH45" i="3"/>
  <c r="R121" i="1" s="1"/>
  <c r="DI45" i="3"/>
  <c r="V160" i="1"/>
  <c r="DJ31" i="3"/>
  <c r="CY38" i="1"/>
  <c r="X38" i="1" s="1"/>
  <c r="GM38" i="1" s="1"/>
  <c r="GN38" i="1" s="1"/>
  <c r="CZ38" i="1"/>
  <c r="Y38" i="1" s="1"/>
  <c r="CY118" i="1"/>
  <c r="X118" i="1" s="1"/>
  <c r="GM118" i="1" s="1"/>
  <c r="GO118" i="1" s="1"/>
  <c r="CZ118" i="1"/>
  <c r="Y118" i="1" s="1"/>
  <c r="AQ158" i="1"/>
  <c r="F177" i="1"/>
  <c r="AY78" i="1"/>
  <c r="CH74" i="1"/>
  <c r="U167" i="1" l="1"/>
  <c r="AI167" i="1"/>
  <c r="AI158" i="1" s="1"/>
  <c r="G165" i="7"/>
  <c r="AH242" i="1"/>
  <c r="G57" i="8"/>
  <c r="L230" i="7"/>
  <c r="L194" i="7"/>
  <c r="L301" i="7"/>
  <c r="AE126" i="1"/>
  <c r="AE110" i="1" s="1"/>
  <c r="AD126" i="1"/>
  <c r="AD110" i="1" s="1"/>
  <c r="CG26" i="1"/>
  <c r="AX42" i="1"/>
  <c r="BA22" i="1"/>
  <c r="F217" i="1"/>
  <c r="F86" i="1"/>
  <c r="AY74" i="1"/>
  <c r="F249" i="1"/>
  <c r="AX233" i="1"/>
  <c r="AX272" i="1"/>
  <c r="P160" i="1"/>
  <c r="F85" i="1"/>
  <c r="AX74" i="1"/>
  <c r="CY112" i="1"/>
  <c r="X112" i="1" s="1"/>
  <c r="GM112" i="1" s="1"/>
  <c r="CZ112" i="1"/>
  <c r="Y112" i="1" s="1"/>
  <c r="W233" i="1"/>
  <c r="W272" i="1"/>
  <c r="F266" i="1"/>
  <c r="F188" i="1"/>
  <c r="T158" i="1"/>
  <c r="DJ27" i="3"/>
  <c r="S113" i="1"/>
  <c r="CP113" i="1" s="1"/>
  <c r="O113" i="1" s="1"/>
  <c r="AT158" i="1"/>
  <c r="F185" i="1"/>
  <c r="F187" i="1"/>
  <c r="BA158" i="1"/>
  <c r="F106" i="1"/>
  <c r="AR74" i="1"/>
  <c r="DJ63" i="3"/>
  <c r="T229" i="1"/>
  <c r="F293" i="1"/>
  <c r="O74" i="1"/>
  <c r="F80" i="1"/>
  <c r="V26" i="1"/>
  <c r="F65" i="1"/>
  <c r="G84" i="7" s="1"/>
  <c r="DJ64" i="3"/>
  <c r="S235" i="1"/>
  <c r="AU110" i="1"/>
  <c r="F145" i="1"/>
  <c r="DJ35" i="3"/>
  <c r="S116" i="1"/>
  <c r="DJ22" i="3"/>
  <c r="S36" i="1"/>
  <c r="CP36" i="1" s="1"/>
  <c r="O36" i="1" s="1"/>
  <c r="R235" i="1"/>
  <c r="AE242" i="1" s="1"/>
  <c r="AC126" i="1"/>
  <c r="Q235" i="1"/>
  <c r="F63" i="1"/>
  <c r="T26" i="1"/>
  <c r="T197" i="1"/>
  <c r="F146" i="1"/>
  <c r="BA110" i="1"/>
  <c r="AP18" i="1"/>
  <c r="F311" i="1"/>
  <c r="BB22" i="1"/>
  <c r="F210" i="1"/>
  <c r="BB302" i="1"/>
  <c r="Q240" i="1"/>
  <c r="AZ110" i="1"/>
  <c r="F137" i="1"/>
  <c r="F150" i="1"/>
  <c r="W110" i="1"/>
  <c r="AZ272" i="1"/>
  <c r="AZ233" i="1"/>
  <c r="F253" i="1"/>
  <c r="P235" i="1"/>
  <c r="AQ229" i="1"/>
  <c r="F282" i="1"/>
  <c r="DJ5" i="3"/>
  <c r="AX126" i="1"/>
  <c r="CG110" i="1"/>
  <c r="DJ53" i="3"/>
  <c r="S124" i="1"/>
  <c r="CP124" i="1" s="1"/>
  <c r="O124" i="1" s="1"/>
  <c r="AZ26" i="1"/>
  <c r="F53" i="1"/>
  <c r="AZ197" i="1"/>
  <c r="V229" i="1"/>
  <c r="F295" i="1"/>
  <c r="AQ110" i="1"/>
  <c r="AQ197" i="1"/>
  <c r="F136" i="1"/>
  <c r="P240" i="1"/>
  <c r="F262" i="1"/>
  <c r="BA233" i="1"/>
  <c r="BA272" i="1"/>
  <c r="BA302" i="1" s="1"/>
  <c r="U110" i="1"/>
  <c r="F148" i="1"/>
  <c r="G151" i="7" s="1"/>
  <c r="CY239" i="1"/>
  <c r="X239" i="1" s="1"/>
  <c r="AZ104" i="8" s="1"/>
  <c r="L102" i="8" s="1"/>
  <c r="CZ239" i="1"/>
  <c r="Y239" i="1" s="1"/>
  <c r="BA104" i="8" s="1"/>
  <c r="L103" i="8" s="1"/>
  <c r="U26" i="1"/>
  <c r="F64" i="1"/>
  <c r="G83" i="7" s="1"/>
  <c r="U197" i="1"/>
  <c r="AH233" i="1"/>
  <c r="U242" i="1"/>
  <c r="DJ74" i="3"/>
  <c r="S240" i="1"/>
  <c r="AU26" i="1"/>
  <c r="AU197" i="1"/>
  <c r="F61" i="1"/>
  <c r="DJ66" i="3"/>
  <c r="S236" i="1"/>
  <c r="CP236" i="1" s="1"/>
  <c r="O236" i="1" s="1"/>
  <c r="DJ70" i="3"/>
  <c r="S238" i="1"/>
  <c r="V110" i="1"/>
  <c r="F149" i="1"/>
  <c r="G152" i="7" s="1"/>
  <c r="BC229" i="1"/>
  <c r="F288" i="1"/>
  <c r="S29" i="1"/>
  <c r="DJ2" i="3"/>
  <c r="AO22" i="1"/>
  <c r="F201" i="1"/>
  <c r="AO302" i="1"/>
  <c r="CZ237" i="1"/>
  <c r="Y237" i="1" s="1"/>
  <c r="BA84" i="8" s="1"/>
  <c r="L83" i="8" s="1"/>
  <c r="CY237" i="1"/>
  <c r="X237" i="1" s="1"/>
  <c r="AZ84" i="8" s="1"/>
  <c r="L82" i="8" s="1"/>
  <c r="DJ45" i="3"/>
  <c r="S121" i="1"/>
  <c r="CZ34" i="1"/>
  <c r="Y34" i="1" s="1"/>
  <c r="CY34" i="1"/>
  <c r="X34" i="1" s="1"/>
  <c r="DJ54" i="3"/>
  <c r="S160" i="1"/>
  <c r="DJ1" i="3"/>
  <c r="S28" i="1"/>
  <c r="CP28" i="1" s="1"/>
  <c r="O28" i="1" s="1"/>
  <c r="R29" i="1"/>
  <c r="AE42" i="1" s="1"/>
  <c r="AV74" i="1"/>
  <c r="F83" i="1"/>
  <c r="BC22" i="1"/>
  <c r="F213" i="1"/>
  <c r="BC302" i="1"/>
  <c r="F189" i="1"/>
  <c r="G222" i="7" s="1"/>
  <c r="U158" i="1"/>
  <c r="T110" i="1"/>
  <c r="F147" i="1"/>
  <c r="R160" i="1"/>
  <c r="AE167" i="1" s="1"/>
  <c r="CY37" i="1"/>
  <c r="X37" i="1" s="1"/>
  <c r="CZ37" i="1"/>
  <c r="Y37" i="1" s="1"/>
  <c r="DJ30" i="3"/>
  <c r="F89" i="1"/>
  <c r="AZ74" i="1"/>
  <c r="Q29" i="1"/>
  <c r="CP239" i="1"/>
  <c r="O239" i="1" s="1"/>
  <c r="BD229" i="1"/>
  <c r="F297" i="1"/>
  <c r="Q160" i="1"/>
  <c r="AD167" i="1" s="1"/>
  <c r="DJ61" i="3"/>
  <c r="BD22" i="1"/>
  <c r="BD302" i="1"/>
  <c r="F222" i="1"/>
  <c r="P29" i="1"/>
  <c r="AC42" i="1" s="1"/>
  <c r="F178" i="1"/>
  <c r="AZ158" i="1"/>
  <c r="Q34" i="1"/>
  <c r="CP34" i="1" s="1"/>
  <c r="O34" i="1" s="1"/>
  <c r="W26" i="1"/>
  <c r="F66" i="1"/>
  <c r="W197" i="1"/>
  <c r="K104" i="8" l="1"/>
  <c r="AN104" i="8"/>
  <c r="K42" i="8"/>
  <c r="G249" i="8"/>
  <c r="V167" i="1"/>
  <c r="V197" i="1" s="1"/>
  <c r="V22" i="1" s="1"/>
  <c r="K84" i="8"/>
  <c r="AN84" i="8"/>
  <c r="Q126" i="1"/>
  <c r="GM34" i="1"/>
  <c r="GO34" i="1" s="1"/>
  <c r="CP240" i="1"/>
  <c r="O240" i="1" s="1"/>
  <c r="GM37" i="1"/>
  <c r="GN37" i="1" s="1"/>
  <c r="R126" i="1"/>
  <c r="AX26" i="1"/>
  <c r="F49" i="1"/>
  <c r="AF126" i="1"/>
  <c r="AF110" i="1" s="1"/>
  <c r="GM237" i="1"/>
  <c r="GP237" i="1" s="1"/>
  <c r="GM239" i="1"/>
  <c r="GP239" i="1" s="1"/>
  <c r="AD42" i="1"/>
  <c r="Q42" i="1" s="1"/>
  <c r="AD242" i="1"/>
  <c r="AD233" i="1" s="1"/>
  <c r="AE26" i="1"/>
  <c r="R42" i="1"/>
  <c r="AC26" i="1"/>
  <c r="P42" i="1"/>
  <c r="CE42" i="1"/>
  <c r="CH42" i="1"/>
  <c r="CF42" i="1"/>
  <c r="BA18" i="1"/>
  <c r="F322" i="1"/>
  <c r="W22" i="1"/>
  <c r="W302" i="1"/>
  <c r="F221" i="1"/>
  <c r="CY235" i="1"/>
  <c r="X235" i="1" s="1"/>
  <c r="AZ64" i="8" s="1"/>
  <c r="CZ235" i="1"/>
  <c r="Y235" i="1" s="1"/>
  <c r="AF242" i="1"/>
  <c r="CP121" i="1"/>
  <c r="O121" i="1" s="1"/>
  <c r="BD18" i="1"/>
  <c r="F327" i="1"/>
  <c r="GN112" i="1"/>
  <c r="CY238" i="1"/>
  <c r="X238" i="1" s="1"/>
  <c r="AZ94" i="8" s="1"/>
  <c r="L92" i="8" s="1"/>
  <c r="CZ238" i="1"/>
  <c r="Y238" i="1" s="1"/>
  <c r="BA94" i="8" s="1"/>
  <c r="L93" i="8" s="1"/>
  <c r="U272" i="1"/>
  <c r="F264" i="1"/>
  <c r="G144" i="8" s="1"/>
  <c r="U233" i="1"/>
  <c r="AX110" i="1"/>
  <c r="F133" i="1"/>
  <c r="U22" i="1"/>
  <c r="F219" i="1"/>
  <c r="U302" i="1"/>
  <c r="AO18" i="1"/>
  <c r="F306" i="1"/>
  <c r="CY236" i="1"/>
  <c r="X236" i="1" s="1"/>
  <c r="AZ74" i="8" s="1"/>
  <c r="L72" i="8" s="1"/>
  <c r="CZ236" i="1"/>
  <c r="Y236" i="1" s="1"/>
  <c r="BA74" i="8" s="1"/>
  <c r="L73" i="8" s="1"/>
  <c r="AQ22" i="1"/>
  <c r="AQ302" i="1"/>
  <c r="F207" i="1"/>
  <c r="BB18" i="1"/>
  <c r="F315" i="1"/>
  <c r="CH126" i="1"/>
  <c r="AC110" i="1"/>
  <c r="P126" i="1"/>
  <c r="CE126" i="1"/>
  <c r="CF126" i="1"/>
  <c r="AE158" i="1"/>
  <c r="R167" i="1"/>
  <c r="AE233" i="1"/>
  <c r="R242" i="1"/>
  <c r="AD158" i="1"/>
  <c r="Q167" i="1"/>
  <c r="CP235" i="1"/>
  <c r="O235" i="1" s="1"/>
  <c r="AC242" i="1"/>
  <c r="CY36" i="1"/>
  <c r="X36" i="1" s="1"/>
  <c r="CZ36" i="1"/>
  <c r="Y36" i="1" s="1"/>
  <c r="AX197" i="1"/>
  <c r="CY113" i="1"/>
  <c r="X113" i="1" s="1"/>
  <c r="GM113" i="1" s="1"/>
  <c r="GO113" i="1" s="1"/>
  <c r="CZ113" i="1"/>
  <c r="Y113" i="1" s="1"/>
  <c r="CY160" i="1"/>
  <c r="X160" i="1" s="1"/>
  <c r="CZ160" i="1"/>
  <c r="Y160" i="1" s="1"/>
  <c r="AF167" i="1"/>
  <c r="CY29" i="1"/>
  <c r="X29" i="1" s="1"/>
  <c r="CZ29" i="1"/>
  <c r="Y29" i="1" s="1"/>
  <c r="CP238" i="1"/>
  <c r="O238" i="1" s="1"/>
  <c r="GM238" i="1" s="1"/>
  <c r="GP238" i="1" s="1"/>
  <c r="AZ22" i="1"/>
  <c r="AZ302" i="1"/>
  <c r="F208" i="1"/>
  <c r="CY116" i="1"/>
  <c r="X116" i="1" s="1"/>
  <c r="CZ116" i="1"/>
  <c r="Y116" i="1" s="1"/>
  <c r="CP160" i="1"/>
  <c r="O160" i="1" s="1"/>
  <c r="AC167" i="1"/>
  <c r="F138" i="1"/>
  <c r="Q110" i="1"/>
  <c r="AF42" i="1"/>
  <c r="CY28" i="1"/>
  <c r="X28" i="1" s="1"/>
  <c r="CZ28" i="1"/>
  <c r="Y28" i="1" s="1"/>
  <c r="AL42" i="1" s="1"/>
  <c r="AU22" i="1"/>
  <c r="F216" i="1"/>
  <c r="F283" i="1"/>
  <c r="AZ229" i="1"/>
  <c r="F279" i="1"/>
  <c r="AX229" i="1"/>
  <c r="CP29" i="1"/>
  <c r="O29" i="1" s="1"/>
  <c r="AB42" i="1" s="1"/>
  <c r="BC18" i="1"/>
  <c r="F318" i="1"/>
  <c r="CP116" i="1"/>
  <c r="O116" i="1" s="1"/>
  <c r="R110" i="1"/>
  <c r="F140" i="1"/>
  <c r="CY121" i="1"/>
  <c r="X121" i="1" s="1"/>
  <c r="CZ121" i="1"/>
  <c r="Y121" i="1" s="1"/>
  <c r="CY240" i="1"/>
  <c r="X240" i="1" s="1"/>
  <c r="AZ114" i="8" s="1"/>
  <c r="L112" i="8" s="1"/>
  <c r="CZ240" i="1"/>
  <c r="Y240" i="1" s="1"/>
  <c r="BA114" i="8" s="1"/>
  <c r="L113" i="8" s="1"/>
  <c r="F292" i="1"/>
  <c r="BA229" i="1"/>
  <c r="CY124" i="1"/>
  <c r="X124" i="1" s="1"/>
  <c r="CZ124" i="1"/>
  <c r="Y124" i="1" s="1"/>
  <c r="T22" i="1"/>
  <c r="F218" i="1"/>
  <c r="T302" i="1"/>
  <c r="W229" i="1"/>
  <c r="F296" i="1"/>
  <c r="AK167" i="1" l="1"/>
  <c r="AZ182" i="7"/>
  <c r="V158" i="1"/>
  <c r="S126" i="1"/>
  <c r="K114" i="8"/>
  <c r="AN114" i="8"/>
  <c r="F190" i="1"/>
  <c r="G223" i="7" s="1"/>
  <c r="BW84" i="8"/>
  <c r="BX84" i="8" s="1"/>
  <c r="I84" i="8"/>
  <c r="BT84" i="8"/>
  <c r="AD26" i="1"/>
  <c r="K74" i="8"/>
  <c r="AN74" i="8"/>
  <c r="H16" i="2"/>
  <c r="G26" i="10" s="1"/>
  <c r="C44" i="7"/>
  <c r="GM36" i="1"/>
  <c r="GN36" i="1" s="1"/>
  <c r="AL242" i="1"/>
  <c r="BA64" i="8"/>
  <c r="F220" i="1"/>
  <c r="L238" i="8"/>
  <c r="L62" i="8"/>
  <c r="L218" i="8"/>
  <c r="L131" i="8"/>
  <c r="V302" i="1"/>
  <c r="I104" i="8"/>
  <c r="BT104" i="8"/>
  <c r="BW104" i="8"/>
  <c r="BX104" i="8" s="1"/>
  <c r="AL167" i="1"/>
  <c r="BA182" i="7"/>
  <c r="K41" i="7"/>
  <c r="G326" i="7"/>
  <c r="K94" i="8"/>
  <c r="AN94" i="8"/>
  <c r="Q242" i="1"/>
  <c r="AK242" i="1"/>
  <c r="AK42" i="1"/>
  <c r="GM240" i="1"/>
  <c r="GP240" i="1" s="1"/>
  <c r="AK126" i="1"/>
  <c r="X126" i="1" s="1"/>
  <c r="GM236" i="1"/>
  <c r="GP236" i="1" s="1"/>
  <c r="AL126" i="1"/>
  <c r="AL110" i="1" s="1"/>
  <c r="GM124" i="1"/>
  <c r="GN124" i="1" s="1"/>
  <c r="AB26" i="1"/>
  <c r="O42" i="1"/>
  <c r="Y126" i="1"/>
  <c r="CE242" i="1"/>
  <c r="CF242" i="1"/>
  <c r="CH242" i="1"/>
  <c r="AC233" i="1"/>
  <c r="P242" i="1"/>
  <c r="AV126" i="1"/>
  <c r="CE110" i="1"/>
  <c r="AL233" i="1"/>
  <c r="Y242" i="1"/>
  <c r="V18" i="1"/>
  <c r="F325" i="1"/>
  <c r="T18" i="1"/>
  <c r="F323" i="1"/>
  <c r="AK233" i="1"/>
  <c r="X242" i="1"/>
  <c r="AL26" i="1"/>
  <c r="Y42" i="1"/>
  <c r="CF26" i="1"/>
  <c r="AW42" i="1"/>
  <c r="AF26" i="1"/>
  <c r="S42" i="1"/>
  <c r="AY126" i="1"/>
  <c r="CH110" i="1"/>
  <c r="U18" i="1"/>
  <c r="F324" i="1"/>
  <c r="U229" i="1"/>
  <c r="F294" i="1"/>
  <c r="W18" i="1"/>
  <c r="F326" i="1"/>
  <c r="AY42" i="1"/>
  <c r="CH26" i="1"/>
  <c r="AF158" i="1"/>
  <c r="S167" i="1"/>
  <c r="AV42" i="1"/>
  <c r="CE26" i="1"/>
  <c r="GM116" i="1"/>
  <c r="GO116" i="1" s="1"/>
  <c r="AB126" i="1"/>
  <c r="Y167" i="1"/>
  <c r="AL158" i="1"/>
  <c r="Q158" i="1"/>
  <c r="F179" i="1"/>
  <c r="Q26" i="1"/>
  <c r="F54" i="1"/>
  <c r="Q197" i="1"/>
  <c r="P26" i="1"/>
  <c r="F45" i="1"/>
  <c r="AB242" i="1"/>
  <c r="GM235" i="1"/>
  <c r="AC158" i="1"/>
  <c r="CH167" i="1"/>
  <c r="P167" i="1"/>
  <c r="CE167" i="1"/>
  <c r="CF167" i="1"/>
  <c r="CB126" i="1"/>
  <c r="F129" i="1"/>
  <c r="P110" i="1"/>
  <c r="GM160" i="1"/>
  <c r="AB167" i="1"/>
  <c r="R233" i="1"/>
  <c r="F256" i="1"/>
  <c r="R272" i="1"/>
  <c r="AQ18" i="1"/>
  <c r="F312" i="1"/>
  <c r="R26" i="1"/>
  <c r="R197" i="1"/>
  <c r="F56" i="1"/>
  <c r="Q233" i="1"/>
  <c r="F254" i="1"/>
  <c r="Q272" i="1"/>
  <c r="AX22" i="1"/>
  <c r="AX302" i="1"/>
  <c r="F204" i="1"/>
  <c r="R158" i="1"/>
  <c r="F181" i="1"/>
  <c r="X167" i="1"/>
  <c r="AK158" i="1"/>
  <c r="GM121" i="1"/>
  <c r="GO121" i="1" s="1"/>
  <c r="CC126" i="1" s="1"/>
  <c r="GM28" i="1"/>
  <c r="AK26" i="1"/>
  <c r="X42" i="1"/>
  <c r="GM29" i="1"/>
  <c r="GO29" i="1" s="1"/>
  <c r="CC42" i="1" s="1"/>
  <c r="AZ18" i="1"/>
  <c r="F313" i="1"/>
  <c r="CF110" i="1"/>
  <c r="AW126" i="1"/>
  <c r="AF233" i="1"/>
  <c r="S242" i="1"/>
  <c r="S110" i="1"/>
  <c r="F141" i="1"/>
  <c r="G248" i="8" l="1"/>
  <c r="K41" i="8"/>
  <c r="I94" i="8"/>
  <c r="BW94" i="8"/>
  <c r="BX94" i="8" s="1"/>
  <c r="BT94" i="8"/>
  <c r="L140" i="8"/>
  <c r="L317" i="7"/>
  <c r="L246" i="7"/>
  <c r="L181" i="7"/>
  <c r="L210" i="7"/>
  <c r="BW74" i="8"/>
  <c r="BX74" i="8" s="1"/>
  <c r="BT74" i="8"/>
  <c r="I74" i="8"/>
  <c r="K42" i="7"/>
  <c r="G327" i="7"/>
  <c r="AK110" i="1"/>
  <c r="L239" i="8"/>
  <c r="L63" i="8"/>
  <c r="K64" i="8" s="1"/>
  <c r="L132" i="8"/>
  <c r="L219" i="8"/>
  <c r="L201" i="8" s="1"/>
  <c r="L245" i="7"/>
  <c r="L228" i="7" s="1"/>
  <c r="L299" i="7" s="1"/>
  <c r="L209" i="7"/>
  <c r="L316" i="7"/>
  <c r="L180" i="7"/>
  <c r="K182" i="7" s="1"/>
  <c r="I182" i="7" s="1"/>
  <c r="I114" i="8"/>
  <c r="BW114" i="8"/>
  <c r="BX114" i="8" s="1"/>
  <c r="BT114" i="8"/>
  <c r="CA126" i="1"/>
  <c r="CA110" i="1" s="1"/>
  <c r="CC110" i="1"/>
  <c r="AT126" i="1"/>
  <c r="P158" i="1"/>
  <c r="F170" i="1"/>
  <c r="Y26" i="1"/>
  <c r="F69" i="1"/>
  <c r="Y197" i="1"/>
  <c r="CH158" i="1"/>
  <c r="AY167" i="1"/>
  <c r="AY197" i="1" s="1"/>
  <c r="AV110" i="1"/>
  <c r="F131" i="1"/>
  <c r="R229" i="1"/>
  <c r="F286" i="1"/>
  <c r="F194" i="1"/>
  <c r="Y158" i="1"/>
  <c r="X233" i="1"/>
  <c r="X272" i="1"/>
  <c r="F268" i="1"/>
  <c r="P233" i="1"/>
  <c r="P272" i="1"/>
  <c r="F245" i="1"/>
  <c r="O126" i="1"/>
  <c r="AB110" i="1"/>
  <c r="AB233" i="1"/>
  <c r="O242" i="1"/>
  <c r="AY242" i="1"/>
  <c r="CH233" i="1"/>
  <c r="S233" i="1"/>
  <c r="F257" i="1"/>
  <c r="S272" i="1"/>
  <c r="O167" i="1"/>
  <c r="AB158" i="1"/>
  <c r="P197" i="1"/>
  <c r="X110" i="1"/>
  <c r="F152" i="1"/>
  <c r="CF233" i="1"/>
  <c r="AW242" i="1"/>
  <c r="AV167" i="1"/>
  <c r="CE158" i="1"/>
  <c r="X26" i="1"/>
  <c r="F68" i="1"/>
  <c r="X197" i="1"/>
  <c r="CA167" i="1"/>
  <c r="GN160" i="1"/>
  <c r="CB167" i="1" s="1"/>
  <c r="AV26" i="1"/>
  <c r="F47" i="1"/>
  <c r="AY110" i="1"/>
  <c r="F134" i="1"/>
  <c r="CE233" i="1"/>
  <c r="AV242" i="1"/>
  <c r="AT42" i="1"/>
  <c r="CC26" i="1"/>
  <c r="S158" i="1"/>
  <c r="F182" i="1"/>
  <c r="S26" i="1"/>
  <c r="F57" i="1"/>
  <c r="S197" i="1"/>
  <c r="F153" i="1"/>
  <c r="Y110" i="1"/>
  <c r="F284" i="1"/>
  <c r="Q229" i="1"/>
  <c r="GN28" i="1"/>
  <c r="CB42" i="1" s="1"/>
  <c r="CA42" i="1"/>
  <c r="Q22" i="1"/>
  <c r="Q302" i="1"/>
  <c r="F209" i="1"/>
  <c r="GP235" i="1"/>
  <c r="CD242" i="1" s="1"/>
  <c r="CA242" i="1"/>
  <c r="CB110" i="1"/>
  <c r="AS126" i="1"/>
  <c r="AW26" i="1"/>
  <c r="F48" i="1"/>
  <c r="O26" i="1"/>
  <c r="F44" i="1"/>
  <c r="F193" i="1"/>
  <c r="X158" i="1"/>
  <c r="AW110" i="1"/>
  <c r="F132" i="1"/>
  <c r="AX18" i="1"/>
  <c r="F309" i="1"/>
  <c r="R22" i="1"/>
  <c r="F211" i="1"/>
  <c r="R302" i="1"/>
  <c r="AW167" i="1"/>
  <c r="CF158" i="1"/>
  <c r="AY26" i="1"/>
  <c r="F50" i="1"/>
  <c r="Y233" i="1"/>
  <c r="Y272" i="1"/>
  <c r="F269" i="1"/>
  <c r="I64" i="8" l="1"/>
  <c r="BW64" i="8"/>
  <c r="BX64" i="8" s="1"/>
  <c r="BT64" i="8"/>
  <c r="AN64" i="8"/>
  <c r="L218" i="7"/>
  <c r="L195" i="8"/>
  <c r="AN182" i="7"/>
  <c r="AR126" i="1"/>
  <c r="AR110" i="1" s="1"/>
  <c r="S22" i="1"/>
  <c r="F212" i="1"/>
  <c r="J16" i="2" s="1"/>
  <c r="S302" i="1"/>
  <c r="O110" i="1"/>
  <c r="F128" i="1"/>
  <c r="Y229" i="1"/>
  <c r="F299" i="1"/>
  <c r="P22" i="1"/>
  <c r="F200" i="1"/>
  <c r="P302" i="1"/>
  <c r="AY158" i="1"/>
  <c r="F175" i="1"/>
  <c r="AS167" i="1"/>
  <c r="CB158" i="1"/>
  <c r="P229" i="1"/>
  <c r="F275" i="1"/>
  <c r="O158" i="1"/>
  <c r="F169" i="1"/>
  <c r="Y22" i="1"/>
  <c r="F224" i="1"/>
  <c r="Y302" i="1"/>
  <c r="Q18" i="1"/>
  <c r="F314" i="1"/>
  <c r="S229" i="1"/>
  <c r="F287" i="1"/>
  <c r="J17" i="2" s="1"/>
  <c r="X229" i="1"/>
  <c r="F298" i="1"/>
  <c r="AR42" i="1"/>
  <c r="CA26" i="1"/>
  <c r="AT26" i="1"/>
  <c r="F60" i="1"/>
  <c r="AT197" i="1"/>
  <c r="AY22" i="1"/>
  <c r="F205" i="1"/>
  <c r="CB26" i="1"/>
  <c r="AS42" i="1"/>
  <c r="AV233" i="1"/>
  <c r="AV272" i="1"/>
  <c r="F247" i="1"/>
  <c r="CD233" i="1"/>
  <c r="AU242" i="1"/>
  <c r="AV158" i="1"/>
  <c r="F172" i="1"/>
  <c r="AY272" i="1"/>
  <c r="AY302" i="1" s="1"/>
  <c r="AY233" i="1"/>
  <c r="F250" i="1"/>
  <c r="F154" i="1"/>
  <c r="CA158" i="1"/>
  <c r="AR167" i="1"/>
  <c r="O197" i="1"/>
  <c r="AW158" i="1"/>
  <c r="F173" i="1"/>
  <c r="AW272" i="1"/>
  <c r="AW233" i="1"/>
  <c r="F248" i="1"/>
  <c r="O233" i="1"/>
  <c r="O272" i="1"/>
  <c r="F244" i="1"/>
  <c r="AW197" i="1"/>
  <c r="AT110" i="1"/>
  <c r="F144" i="1"/>
  <c r="AR242" i="1"/>
  <c r="CA233" i="1"/>
  <c r="X22" i="1"/>
  <c r="F223" i="1"/>
  <c r="X302" i="1"/>
  <c r="R18" i="1"/>
  <c r="F316" i="1"/>
  <c r="AS110" i="1"/>
  <c r="F143" i="1"/>
  <c r="AV197" i="1"/>
  <c r="L244" i="8" l="1"/>
  <c r="L221" i="8"/>
  <c r="AY18" i="1"/>
  <c r="F310" i="1"/>
  <c r="P18" i="1"/>
  <c r="F305" i="1"/>
  <c r="Y18" i="1"/>
  <c r="F329" i="1"/>
  <c r="AT22" i="1"/>
  <c r="F215" i="1"/>
  <c r="AT302" i="1"/>
  <c r="AU233" i="1"/>
  <c r="F261" i="1"/>
  <c r="AU272" i="1"/>
  <c r="F278" i="1"/>
  <c r="AW229" i="1"/>
  <c r="X18" i="1"/>
  <c r="F328" i="1"/>
  <c r="F270" i="1"/>
  <c r="AR233" i="1"/>
  <c r="AR272" i="1"/>
  <c r="O22" i="1"/>
  <c r="F199" i="1"/>
  <c r="O302" i="1"/>
  <c r="AR26" i="1"/>
  <c r="F70" i="1"/>
  <c r="AR197" i="1"/>
  <c r="F280" i="1"/>
  <c r="AY229" i="1"/>
  <c r="F195" i="1"/>
  <c r="AR158" i="1"/>
  <c r="F277" i="1"/>
  <c r="AV229" i="1"/>
  <c r="S18" i="1"/>
  <c r="F317" i="1"/>
  <c r="O229" i="1"/>
  <c r="F274" i="1"/>
  <c r="AV22" i="1"/>
  <c r="F202" i="1"/>
  <c r="AV302" i="1"/>
  <c r="AW22" i="1"/>
  <c r="AW302" i="1"/>
  <c r="F203" i="1"/>
  <c r="AS26" i="1"/>
  <c r="AS197" i="1"/>
  <c r="F59" i="1"/>
  <c r="AS158" i="1"/>
  <c r="F184" i="1"/>
  <c r="F16" i="2" l="1"/>
  <c r="E26" i="10" s="1"/>
  <c r="E23" i="11" s="1"/>
  <c r="C42" i="7"/>
  <c r="F291" i="1"/>
  <c r="AU229" i="1"/>
  <c r="AU302" i="1"/>
  <c r="AT18" i="1"/>
  <c r="F320" i="1"/>
  <c r="AS22" i="1"/>
  <c r="F214" i="1"/>
  <c r="AS302" i="1"/>
  <c r="O18" i="1"/>
  <c r="F304" i="1"/>
  <c r="AW18" i="1"/>
  <c r="F308" i="1"/>
  <c r="AR229" i="1"/>
  <c r="F300" i="1"/>
  <c r="AV18" i="1"/>
  <c r="F307" i="1"/>
  <c r="AR22" i="1"/>
  <c r="F225" i="1"/>
  <c r="AR302" i="1"/>
  <c r="H17" i="2" l="1"/>
  <c r="C44" i="8"/>
  <c r="C38" i="8" s="1"/>
  <c r="E16" i="2"/>
  <c r="C41" i="7"/>
  <c r="C38" i="7" s="1"/>
  <c r="E36" i="11"/>
  <c r="E37" i="11" s="1"/>
  <c r="E24" i="11"/>
  <c r="E25" i="11" s="1"/>
  <c r="E29" i="11" s="1"/>
  <c r="E31" i="11" s="1"/>
  <c r="E32" i="11" s="1"/>
  <c r="E38" i="11" s="1"/>
  <c r="E43" i="11" s="1"/>
  <c r="E48" i="11" s="1"/>
  <c r="E50" i="11" s="1"/>
  <c r="E51" i="11" s="1"/>
  <c r="E52" i="11" s="1"/>
  <c r="AS18" i="1"/>
  <c r="F319" i="1"/>
  <c r="AR18" i="1"/>
  <c r="F330" i="1"/>
  <c r="AU18" i="1"/>
  <c r="F321" i="1"/>
  <c r="E25" i="12" l="1"/>
  <c r="E54" i="11"/>
  <c r="E55" i="11" s="1"/>
  <c r="E56" i="11" s="1"/>
  <c r="I16" i="2"/>
  <c r="D26" i="10"/>
  <c r="D23" i="11" s="1"/>
  <c r="I17" i="2"/>
  <c r="G27" i="10"/>
  <c r="G34" i="11" s="1"/>
  <c r="D36" i="11" l="1"/>
  <c r="D24" i="11"/>
  <c r="D25" i="11" s="1"/>
  <c r="D29" i="11" s="1"/>
  <c r="D31" i="11" s="1"/>
  <c r="H23" i="11"/>
  <c r="H24" i="11" s="1"/>
  <c r="H25" i="11" s="1"/>
  <c r="H29" i="11" s="1"/>
  <c r="N16" i="2"/>
  <c r="H26" i="10"/>
  <c r="N17" i="2"/>
  <c r="H27" i="10"/>
  <c r="H34" i="11"/>
  <c r="G37" i="11"/>
  <c r="G38" i="11" s="1"/>
  <c r="D32" i="11" l="1"/>
  <c r="H31" i="11"/>
  <c r="H32" i="11" s="1"/>
  <c r="D37" i="11"/>
  <c r="H36" i="11"/>
  <c r="H37" i="11" s="1"/>
  <c r="H38" i="11" l="1"/>
  <c r="D38" i="11"/>
  <c r="D43" i="11" s="1"/>
  <c r="D48" i="11" s="1"/>
  <c r="D50" i="11" s="1"/>
  <c r="D51" i="11" l="1"/>
  <c r="D52" i="11" s="1"/>
  <c r="H50" i="11"/>
  <c r="H51" i="11" s="1"/>
  <c r="G40" i="11"/>
  <c r="G41" i="11"/>
  <c r="H41" i="11" s="1"/>
  <c r="G42" i="11" l="1"/>
  <c r="H40" i="11"/>
  <c r="D25" i="12"/>
  <c r="D54" i="11"/>
  <c r="D55" i="11" l="1"/>
  <c r="D56" i="11" s="1"/>
  <c r="H42" i="11"/>
  <c r="H43" i="11" s="1"/>
  <c r="H48" i="11" s="1"/>
  <c r="H52" i="11" s="1"/>
  <c r="K54" i="11" s="1"/>
  <c r="K56" i="11" s="1"/>
  <c r="G43" i="11"/>
  <c r="G48" i="11" s="1"/>
  <c r="G52" i="11" s="1"/>
  <c r="H25" i="12" l="1"/>
  <c r="G54" i="11"/>
  <c r="G55" i="11" l="1"/>
  <c r="G56" i="11" s="1"/>
  <c r="H54" i="11"/>
  <c r="H55" i="11" l="1"/>
  <c r="H56" i="11" s="1"/>
  <c r="C25" i="12"/>
  <c r="A25" i="12" s="1"/>
</calcChain>
</file>

<file path=xl/sharedStrings.xml><?xml version="1.0" encoding="utf-8"?>
<sst xmlns="http://schemas.openxmlformats.org/spreadsheetml/2006/main" count="5919" uniqueCount="803">
  <si>
    <t>Smeta.RU  (495) 974-1589</t>
  </si>
  <si>
    <t>_PS_</t>
  </si>
  <si>
    <t>Smeta.RU</t>
  </si>
  <si>
    <t/>
  </si>
  <si>
    <t>ФСНБ_пк</t>
  </si>
  <si>
    <t>Х304189-345334_Вольский_2ПК</t>
  </si>
  <si>
    <t>Астахов А.И.</t>
  </si>
  <si>
    <t>инженер сметчик ООО "Энком"</t>
  </si>
  <si>
    <t>Стрекоза О.В.</t>
  </si>
  <si>
    <t>Начальник сметного отдела ООО "Энком"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</si>
  <si>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</si>
  <si>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</si>
  <si>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</si>
  <si>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</si>
  <si>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</si>
  <si>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</si>
  <si>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</si>
  <si>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</si>
  <si>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</si>
  <si>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Строительство шкафа ВРЩ-0,4 кВ</t>
  </si>
  <si>
    <t>Строительно монтажные работы</t>
  </si>
  <si>
    <t>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</si>
  <si>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</si>
  <si>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</si>
  <si>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</si>
  <si>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</si>
  <si>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*(0,2+1)</t>
  </si>
  <si>
    <t>Общестроительные работы</t>
  </si>
  <si>
    <t>Земляные работы</t>
  </si>
  <si>
    <t>Земляные работы, выполняемые: ручным способом</t>
  </si>
  <si>
    <t>ФЕР-01</t>
  </si>
  <si>
    <t>Поправка: 421/пр_2020_прил.10_т.1_п.4_гр.4</t>
  </si>
  <si>
    <t>Пр/812-001.2-1</t>
  </si>
  <si>
    <t>Пр/774-001.2</t>
  </si>
  <si>
    <t>2</t>
  </si>
  <si>
    <t>м08-01-087-03</t>
  </si>
  <si>
    <t>Металлические конструкции (опорная констр)</t>
  </si>
  <si>
    <t>т</t>
  </si>
  <si>
    <t>ГЭСНм-2022, м08-01-087-03,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</si>
  <si>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</si>
  <si>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</si>
  <si>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</si>
  <si>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</si>
  <si>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</si>
  <si>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2,1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</si>
  <si>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</si>
  <si>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</si>
  <si>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</si>
  <si>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2,2</t>
  </si>
  <si>
    <t>07.2.07.04-0007</t>
  </si>
  <si>
    <t>Конструкции стальные индивидуального изготовления из сортового проката</t>
  </si>
  <si>
    <t>ФСБЦ-2022, 07.2.07.04-0007, приказ Минстроя России от 18.05.2022 г. № 378/пр</t>
  </si>
  <si>
    <t>2,3</t>
  </si>
  <si>
    <t>3</t>
  </si>
  <si>
    <t>ТЦ_20.2.03.00_50_5038162627_12.03.2026_02_7.1</t>
  </si>
  <si>
    <t>Опорная конструкция для ШУ(РЩ)-0,4 с кабельными вводами</t>
  </si>
  <si>
    <t>ШТ</t>
  </si>
  <si>
    <t>Материалы, отсутствующие в СНБ (Строительные)</t>
  </si>
  <si>
    <t>МР КА Строительные</t>
  </si>
  <si>
    <t>4</t>
  </si>
  <si>
    <t>м08-03-572-02</t>
  </si>
  <si>
    <t>Блок управления открытого исполнения высотой и шириной до 1000х800 мм, устанавливаемый: на металлическом основании</t>
  </si>
  <si>
    <t>ГЭСНм-2022, м08-03-572-02, приказ Минстроя России от 18.05.2022 г. № 378/пр</t>
  </si>
  <si>
    <t>4,1</t>
  </si>
  <si>
    <t>5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</si>
  <si>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</si>
  <si>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</si>
  <si>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</si>
  <si>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6</t>
  </si>
  <si>
    <t>34-02-008-04</t>
  </si>
  <si>
    <t>Установка указателя на стене</t>
  </si>
  <si>
    <t>ГЭСН-2022, 34-02-008-04, приказ Минстроя России от 18.05.2022 г. № 378/пр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</si>
  <si>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</si>
  <si>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</si>
  <si>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</si>
  <si>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</si>
  <si>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</si>
  <si>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</si>
  <si>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6,1</t>
  </si>
  <si>
    <t>01.5.03.03-0091</t>
  </si>
  <si>
    <t>Указатель</t>
  </si>
  <si>
    <t>ФСБЦ-2022, 01.5.03.03-0091, приказ Минстроя России от 18.05.2022 г. № 378/пр</t>
  </si>
  <si>
    <t>6,2</t>
  </si>
  <si>
    <t>7</t>
  </si>
  <si>
    <t>ТЦ_20.2.03.00_78_7804526950_10.03.2026_02_5.1</t>
  </si>
  <si>
    <t>Табличка информационная с указанием принадлежности ТП (ВРЩ, СП)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</si>
  <si>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</si>
  <si>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</si>
  <si>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</si>
  <si>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</si>
  <si>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</si>
  <si>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</si>
  <si>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</si>
  <si>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</si>
  <si>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</si>
  <si>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</si>
  <si>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</si>
  <si>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</si>
  <si>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</si>
  <si>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</si>
  <si>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</si>
  <si>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</si>
  <si>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</si>
  <si>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</si>
  <si>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</si>
  <si>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</si>
  <si>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</si>
  <si>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</si>
  <si>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</si>
  <si>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</si>
  <si>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</si>
  <si>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</si>
  <si>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</si>
  <si>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</si>
  <si>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</si>
  <si>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</si>
  <si>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</si>
  <si>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</si>
  <si>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</si>
  <si>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</si>
  <si>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</si>
  <si>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</si>
  <si>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</si>
  <si>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</si>
  <si>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</si>
  <si>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</si>
  <si>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</si>
  <si>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</si>
  <si>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</si>
  <si>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</si>
  <si>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</si>
  <si>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</si>
  <si>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</si>
  <si>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</si>
  <si>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</si>
  <si>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</si>
  <si>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</si>
  <si>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</si>
  <si>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</si>
  <si>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</si>
  <si>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</si>
  <si>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8</t>
  </si>
  <si>
    <t>ТЦ_103_50_5036003332_05.03.2026_02_8.1</t>
  </si>
  <si>
    <t>Вводно-распределительный щит 0,4кВ окрашенный в цвета RAL 7047, RAL 5019, 1000х650х285мм, в комплекте с выключателем-разъединителем типа ВР32-37 3п, 400А</t>
  </si>
  <si>
    <t>Оборудование, отсутствующее в СНБ</t>
  </si>
  <si>
    <t>Оборуд. КА</t>
  </si>
  <si>
    <t>Заземление ВРЩ-0,4 кВ</t>
  </si>
  <si>
    <t>9</t>
  </si>
  <si>
    <t>10</t>
  </si>
  <si>
    <t>м08-02-472-02</t>
  </si>
  <si>
    <t>Заземлитель горизонтальный из стали: полосовой сечением 160 мм2</t>
  </si>
  <si>
    <t>100 м</t>
  </si>
  <si>
    <t>ГЭСНм-2022 доп.8, м08-02-472-02, приказ Минстроя России от 14.11.2023 г. № 817/пр</t>
  </si>
  <si>
    <t>10,1</t>
  </si>
  <si>
    <t>11</t>
  </si>
  <si>
    <t>08.3.07.01-0071</t>
  </si>
  <si>
    <t>Прокат стальной горячекатаный полосовой, марки стали Ст3сп, Ст3пс, размеры 40х5 мм</t>
  </si>
  <si>
    <t>ФСБЦ-2022 доп.4, 08.3.07.01-0071, приказ Минстроя России от 27.12.2022 г. № 1133/пр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</si>
  <si>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</si>
  <si>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</si>
  <si>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</si>
  <si>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12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</si>
  <si>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</si>
  <si>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</si>
  <si>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</si>
  <si>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12,1</t>
  </si>
  <si>
    <t>12,2</t>
  </si>
  <si>
    <t>08.3.05.02-0021</t>
  </si>
  <si>
    <t>Прокат листовой горячекатаный, марки стали Ст3сп, Ст3пс, ширина 1200-3000 мм, толщина 1-8 мм</t>
  </si>
  <si>
    <t>ФСБЦ-2022, 08.3.05.02-0021, приказ Минстроя России от 18.05.2022 г. № 378/пр</t>
  </si>
  <si>
    <t>12,3</t>
  </si>
  <si>
    <t>13</t>
  </si>
  <si>
    <t>14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</si>
  <si>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</si>
  <si>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</si>
  <si>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</si>
  <si>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</si>
  <si>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14,1</t>
  </si>
  <si>
    <t>15</t>
  </si>
  <si>
    <t>ТЦ_59.00.00.00_77_7704844420_06.03.2026_02_6.1</t>
  </si>
  <si>
    <t>Вертикальный заземлитель 3В2,5о</t>
  </si>
  <si>
    <t>16</t>
  </si>
  <si>
    <t>Подключение к ВЛ</t>
  </si>
  <si>
    <t>17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</si>
  <si>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</si>
  <si>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 (СИП-4)</t>
  </si>
  <si>
    <t>1000 м</t>
  </si>
  <si>
    <t>ГЭСН-2022 доп.9, 33-04-017-01, приказ Минстроя России от 16.02.2024 г. № 102/пр</t>
  </si>
  <si>
    <t>1000 М</t>
  </si>
  <si>
    <t>Линии электропередачи</t>
  </si>
  <si>
    <t>ФЕР-33</t>
  </si>
  <si>
    <t>Пр/812-027.0-1</t>
  </si>
  <si>
    <t>Пр/774-027.0</t>
  </si>
  <si>
    <t>18</t>
  </si>
  <si>
    <t>ТЦ_05.1.02.05_40_4027130780_04.05.2026_02_1.1</t>
  </si>
  <si>
    <t>Провода самонесущие изолированные  СИПн-2-УХЛ1 3х70+1х95</t>
  </si>
  <si>
    <t>м</t>
  </si>
  <si>
    <t>19</t>
  </si>
  <si>
    <t>ТЦ_59.00.00.00_77_7704844420_06.03.2026_02_2.1</t>
  </si>
  <si>
    <t>Натяжной зажим  РА 1500</t>
  </si>
  <si>
    <t>20</t>
  </si>
  <si>
    <t>ТЦ_59.00.00.00_77_7704844420_06.03.2026_02_3.1</t>
  </si>
  <si>
    <t>Наконечник CPTA R 70</t>
  </si>
  <si>
    <t>21</t>
  </si>
  <si>
    <t>ТЦ_59.00.00.00_77_7704844420_06.03.2026_02_4.1</t>
  </si>
  <si>
    <t>Прокалывающий зажим Р 645</t>
  </si>
  <si>
    <t>22</t>
  </si>
  <si>
    <t>20.2.12.03-0002</t>
  </si>
  <si>
    <t>Трубы гибкие гофрированные двустенные из ПВХ, диаметр 63 мм</t>
  </si>
  <si>
    <t>ФСБЦ-2022, 20.2.12.03-0002,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</si>
  <si>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</si>
  <si>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</si>
  <si>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</si>
  <si>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09-01-01</t>
  </si>
  <si>
    <t>Пусконаладочные работы ВРЩ-0,4 кВ</t>
  </si>
  <si>
    <t>ПНР ВРЩ-0,4 кВ и ВЛ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</si>
  <si>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</si>
  <si>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</si>
  <si>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</si>
  <si>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</si>
  <si>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</si>
  <si>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</si>
  <si>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</si>
  <si>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Поправка: 421/пр_2020_прил.10_т.7_п.3_гр.3</t>
  </si>
  <si>
    <t>Пр/812-083.0-1</t>
  </si>
  <si>
    <t>Пр/774-083.0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</si>
  <si>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</si>
  <si>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</si>
  <si>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</si>
  <si>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</si>
  <si>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</si>
  <si>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</si>
  <si>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ГЭСНп-2022, п01-03-002-06, приказ Минстроя России от 18.05.2022 г. № 378/пр</t>
  </si>
  <si>
    <t>п01-12-021-01</t>
  </si>
  <si>
    <t>Испытание аппарата коммутационного напряжением: до 1 кВ (силовых цепей)</t>
  </si>
  <si>
    <t>испытание</t>
  </si>
  <si>
    <t>ГЭСНп-2022, п01-12-021-01,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</si>
  <si>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</si>
  <si>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</si>
  <si>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</si>
  <si>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</si>
  <si>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</si>
  <si>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</si>
  <si>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</si>
  <si>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</si>
  <si>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</si>
  <si>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</si>
  <si>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</si>
  <si>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</si>
  <si>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</si>
  <si>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</si>
  <si>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</si>
  <si>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</si>
  <si>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</si>
  <si>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</si>
  <si>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</si>
  <si>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</si>
  <si>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</si>
  <si>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</si>
  <si>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</si>
  <si>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</si>
  <si>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</si>
  <si>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</si>
  <si>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</si>
  <si>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</si>
  <si>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</si>
  <si>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</si>
  <si>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</si>
  <si>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</si>
  <si>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</si>
  <si>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</si>
  <si>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</si>
  <si>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</si>
  <si>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</si>
  <si>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</si>
  <si>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</si>
  <si>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</si>
  <si>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</si>
  <si>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</si>
  <si>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</si>
  <si>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</si>
  <si>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</si>
  <si>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</si>
  <si>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</si>
  <si>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</si>
  <si>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</si>
  <si>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</si>
  <si>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</si>
  <si>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</si>
  <si>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</si>
  <si>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</si>
  <si>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</si>
  <si>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</si>
  <si>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</si>
  <si>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</si>
  <si>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</si>
  <si>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</si>
  <si>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</si>
  <si>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</si>
  <si>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</si>
  <si>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</si>
  <si>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</si>
  <si>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</si>
  <si>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</si>
  <si>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</si>
  <si>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</si>
  <si>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</si>
  <si>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</si>
  <si>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</si>
  <si>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</si>
  <si>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</si>
  <si>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</si>
  <si>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</si>
  <si>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</si>
  <si>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</si>
  <si>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</si>
  <si>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</si>
  <si>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</si>
  <si>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</si>
  <si>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</si>
  <si>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</si>
  <si>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</si>
  <si>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1-100-20</t>
  </si>
  <si>
    <t>Затраты труда рабочих (Средний разряд - 2)</t>
  </si>
  <si>
    <t>чел.-ч.</t>
  </si>
  <si>
    <t>1-100-40</t>
  </si>
  <si>
    <t>Средний разряд работы 4,0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</si>
  <si>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</si>
  <si>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</si>
  <si>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</si>
  <si>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</si>
  <si>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</si>
  <si>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</si>
  <si>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</si>
  <si>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</si>
  <si>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</si>
  <si>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</si>
  <si>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</si>
  <si>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</si>
  <si>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</si>
  <si>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</si>
  <si>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</si>
  <si>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</si>
  <si>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</si>
  <si>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</si>
  <si>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</si>
  <si>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</si>
  <si>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</si>
  <si>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01.7.15.07-0031</t>
  </si>
  <si>
    <t>ФСБЦ-2022, 01.7.15.07-0031, приказ Минстроя России от 18.05.2022 г. № 378/пр</t>
  </si>
  <si>
    <t>Дюбели стальные распорные с гайкой</t>
  </si>
  <si>
    <t>100 ШТ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</si>
  <si>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</si>
  <si>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</si>
  <si>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</si>
  <si>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м3</t>
  </si>
  <si>
    <t>03.2.01.01-0003</t>
  </si>
  <si>
    <t>ФСБЦ-2022, 03.2.01.01-0003, приказ Минстроя России от 18.05.2022 г. № 378/пр</t>
  </si>
  <si>
    <t>Портландцемент общестроительного назначения бездобавочный М500 Д0 (ЦЕМ I 42,5Н)</t>
  </si>
  <si>
    <t>1-100-42</t>
  </si>
  <si>
    <t>Средний разряд работы 4,2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</si>
  <si>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</si>
  <si>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</si>
  <si>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</si>
  <si>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1-100-15</t>
  </si>
  <si>
    <t>Затраты труда рабочих (Средний разряд - 1,5)</t>
  </si>
  <si>
    <t>1-100-28</t>
  </si>
  <si>
    <t>Затраты труда рабочих (Средний разряд - 2,8)</t>
  </si>
  <si>
    <t>1-100-38</t>
  </si>
  <si>
    <t>Затраты труда рабочих (Средний разряд - 3,8)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</si>
  <si>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</si>
  <si>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</si>
  <si>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</si>
  <si>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Средний разряд работы 3,8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</si>
  <si>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</si>
  <si>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</si>
  <si>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</si>
  <si>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</si>
  <si>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</si>
  <si>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</si>
  <si>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</si>
  <si>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</si>
  <si>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</si>
  <si>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</si>
  <si>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</si>
  <si>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</si>
  <si>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</si>
  <si>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</si>
  <si>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</si>
  <si>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</si>
  <si>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</si>
  <si>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</si>
  <si>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</si>
  <si>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</si>
  <si>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</si>
  <si>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</si>
  <si>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</si>
  <si>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</si>
  <si>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3-200-02</t>
  </si>
  <si>
    <t>Инженер II категории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</si>
  <si>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</si>
  <si>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</si>
  <si>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</si>
  <si>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</si>
  <si>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</si>
  <si>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</si>
  <si>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*1,20</t>
  </si>
  <si>
    <t>421/пр_2020_прил.10_т.1_п.4_гр.4</t>
  </si>
  <si>
    <t>Методика 421/пр (Строительство)</t>
  </si>
  <si>
    <t>*1,2</t>
  </si>
  <si>
    <t>421/пр_2020_прил.10_т.7_п.3_гр.3</t>
  </si>
  <si>
    <t>Методика 421/пр (Пусконаладка)</t>
  </si>
  <si>
    <t>Конъюнктурный анализ</t>
  </si>
  <si>
    <t>1.1</t>
  </si>
  <si>
    <t>Провода самонесущие изолированные  СИПн2-УХЛ1 3х70+1х95</t>
  </si>
  <si>
    <t>05.1.02.05</t>
  </si>
  <si>
    <t>ООО ТК "Норма-кабель"</t>
  </si>
  <si>
    <t>МО, г. Реутов, Юбилейный пр-кт, дом № 42</t>
  </si>
  <si>
    <t>4027130780</t>
  </si>
  <si>
    <t>7719546987</t>
  </si>
  <si>
    <t>www.sip2a.ru  norma-cable@yandex.ru</t>
  </si>
  <si>
    <t>40</t>
  </si>
  <si>
    <t>1Русский Свет_00015321.pdf</t>
  </si>
  <si>
    <t>Российская Федерация</t>
  </si>
  <si>
    <t>1.2</t>
  </si>
  <si>
    <t>ТЦ_05.1.02.05_77_7735180881_05.05.2026_02_1.2</t>
  </si>
  <si>
    <t>ООО "ЭЛЕКТРОТК"</t>
  </si>
  <si>
    <t>124460 г.Москва, г.Зеленоград, ул.Конструктора Гуськова, д. 14, стр. 2, этаж 2, пом.204</t>
  </si>
  <si>
    <t>7735180881</t>
  </si>
  <si>
    <t>773501001</t>
  </si>
  <si>
    <t>77</t>
  </si>
  <si>
    <t>ЭКС_000213.pdf</t>
  </si>
  <si>
    <t>1.3</t>
  </si>
  <si>
    <t>ТЦ_05.1.02.05_78_7842224734_06.05.2026_02_1.3</t>
  </si>
  <si>
    <t>АО "ТД "Электротехмонтаж"</t>
  </si>
  <si>
    <t>191144,,город Санкт-Петербург,вн.тер.г.муниципальный округ Смольнинское,ул 7-я Советская,д 44,,литера Б, Помещ. 6-Н</t>
  </si>
  <si>
    <t>7842224734</t>
  </si>
  <si>
    <t>784201001</t>
  </si>
  <si>
    <t>0</t>
  </si>
  <si>
    <t>78</t>
  </si>
  <si>
    <t>ЭлектроТК_1168.pdf</t>
  </si>
  <si>
    <t>2.1</t>
  </si>
  <si>
    <t>Зажим  РА 1500</t>
  </si>
  <si>
    <t>59.00.00.00</t>
  </si>
  <si>
    <t>Общество с ограниченной ответственностью "Русский Свет"</t>
  </si>
  <si>
    <t>117342, Москва г, Обручева ул, 36, 2, П. 2236</t>
  </si>
  <si>
    <t>7704844420</t>
  </si>
  <si>
    <t>772845001</t>
  </si>
  <si>
    <t>1Русский Свет_44333438.pdf</t>
  </si>
  <si>
    <t>2.2</t>
  </si>
  <si>
    <t>ТЦ_59.00.00.00_77_7722753969_06.03.2026_02_2.2</t>
  </si>
  <si>
    <t>OОО «ВсеИнструменты.ру»</t>
  </si>
  <si>
    <t>109451, ГОРОД МОСКВА, УЛИЦА БРАТИСЛАВСКАЯ, ДОМ 16, КОРПУС 1, ПОМ. 3</t>
  </si>
  <si>
    <t>7722753969</t>
  </si>
  <si>
    <t>997750001</t>
  </si>
  <si>
    <t>vseinstrumenti.ru</t>
  </si>
  <si>
    <t>ЭКС_016429.pdf</t>
  </si>
  <si>
    <t>2.3</t>
  </si>
  <si>
    <t>ТЦ_59.00.00.00_78_7842224734_11.03.2026_02_2.3</t>
  </si>
  <si>
    <t>ЭлектроТК_72459.pdf</t>
  </si>
  <si>
    <t>3.1</t>
  </si>
  <si>
    <t>www.rs24.ru</t>
  </si>
  <si>
    <t>3.2</t>
  </si>
  <si>
    <t>ТЦ_59.00.00.00_77_7722753969_06.03.2026_02_3.2</t>
  </si>
  <si>
    <t>3.3</t>
  </si>
  <si>
    <t>ТЦ_59.00.00.00_08_08.11.2024_11.03.2026_02_3.3</t>
  </si>
  <si>
    <t>141401,Московская обл,,Химки г,, Мельникова ул,32,А</t>
  </si>
  <si>
    <t>08.11.2024</t>
  </si>
  <si>
    <t>https://www.etm.ru/</t>
  </si>
  <si>
    <t>08</t>
  </si>
  <si>
    <t>4.1</t>
  </si>
  <si>
    <t>4.2</t>
  </si>
  <si>
    <t>ТЦ_59.00.00.00_77_7722753969_06.03.2026_02_4.2</t>
  </si>
  <si>
    <t>4.3</t>
  </si>
  <si>
    <t>ТЦ_59.00.00.00_08_08.11.2024_11.03.2026_02_4.3</t>
  </si>
  <si>
    <t>5.1</t>
  </si>
  <si>
    <t>Табличка информационная с указанием принадлежности ТП (ВРЩ)</t>
  </si>
  <si>
    <t>20.2.03.00</t>
  </si>
  <si>
    <t>7804526950</t>
  </si>
  <si>
    <t>5.2</t>
  </si>
  <si>
    <t>ТЦ_20.2.03.00_77_7722753969_04.03.2026_02_5.2</t>
  </si>
  <si>
    <t>https://www.vseinstrumenti.ru/</t>
  </si>
  <si>
    <t>5.3</t>
  </si>
  <si>
    <t>ТЦ_20.2.03.00_77_7704844420_05.03.2026_02_5.3</t>
  </si>
  <si>
    <t>6.1</t>
  </si>
  <si>
    <t>6.2</t>
  </si>
  <si>
    <t>ТЦ_59.00.00.00_77_7722753969_06.03.2026_02_6.2</t>
  </si>
  <si>
    <t>6.3</t>
  </si>
  <si>
    <t>ТЦ_59.00.00.00_08_08.11.2024_11.03.2026_02_6.3</t>
  </si>
  <si>
    <t>7.1</t>
  </si>
  <si>
    <t>ООО ЗМК Завод металлоконструкций</t>
  </si>
  <si>
    <t>5038162627</t>
  </si>
  <si>
    <t>503801001</t>
  </si>
  <si>
    <t>50</t>
  </si>
  <si>
    <t>7.2</t>
  </si>
  <si>
    <t>ТЦ_20.2.03.00_66_6686071268_03.03.2026_02_7.2</t>
  </si>
  <si>
    <t>ООО ГК "МеталлЭнергоХолдинг</t>
  </si>
  <si>
    <t>630132, Новосибирская область, г.о. город Новосибирск, г Новосибирск,</t>
  </si>
  <si>
    <t>6686071268</t>
  </si>
  <si>
    <t>540743001</t>
  </si>
  <si>
    <t>WWW.ztpmin.ru</t>
  </si>
  <si>
    <t>66</t>
  </si>
  <si>
    <t>*1</t>
  </si>
  <si>
    <t>7.3</t>
  </si>
  <si>
    <t>ТЦ_20.2.03.00_08_08.11.2024_16.03.2026_02_7.3</t>
  </si>
  <si>
    <t>8.1</t>
  </si>
  <si>
    <t>Вводно-распределительный щит 0,4кВ, 1000х650х285мм</t>
  </si>
  <si>
    <t>103</t>
  </si>
  <si>
    <t>АО «ПЗЭМИ»</t>
  </si>
  <si>
    <t>142115, Московская область, г. Подольск, ул. Правды, 31</t>
  </si>
  <si>
    <t>5036003332</t>
  </si>
  <si>
    <t>503601001</t>
  </si>
  <si>
    <t>https://www.pzemi.ru/</t>
  </si>
  <si>
    <t>8.2</t>
  </si>
  <si>
    <t>ТЦ_103_77_7722753969_12.03.2026_02_8.2</t>
  </si>
  <si>
    <t>8.3</t>
  </si>
  <si>
    <t>ТЦ_103_78_7842224734_13.03.2026_02_8.3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</si>
  <si>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</si>
  <si>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</si>
  <si>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</si>
  <si>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421/пр_2020_прил.10_т.7_п.3_гр.3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</si>
  <si>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</si>
  <si>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</si>
  <si>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</si>
  <si>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</si>
  <si>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</si>
  <si>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</si>
  <si>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</si>
  <si>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</si>
  <si>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</si>
  <si>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</si>
  <si>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</si>
  <si>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</si>
  <si>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</si>
  <si>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</si>
  <si>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</si>
  <si>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</si>
  <si>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</si>
  <si>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</si>
  <si>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</si>
  <si>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</si>
  <si>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</si>
  <si>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</si>
  <si>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</si>
  <si>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</si>
  <si>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</si>
  <si>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</si>
  <si>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</si>
  <si>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</si>
  <si>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</si>
  <si>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</si>
  <si>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</si>
  <si>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</si>
  <si>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</si>
  <si>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</si>
  <si>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</si>
  <si>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</si>
  <si>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</si>
  <si>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</si>
  <si>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</si>
  <si>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</si>
  <si>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</si>
  <si>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</si>
  <si>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</si>
  <si>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Строительно монтажные работы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</si>
  <si>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</si>
  <si>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</si>
  <si>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</si>
  <si>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</si>
  <si>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</si>
  <si>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</si>
  <si>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</si>
  <si>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</si>
  <si>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</si>
  <si>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</si>
  <si>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</si>
  <si>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</si>
  <si>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</si>
  <si>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</si>
  <si>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</si>
  <si>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</si>
  <si>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</si>
  <si>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</si>
  <si>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</si>
  <si>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</si>
  <si>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</si>
  <si>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</si>
  <si>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</si>
  <si>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</si>
  <si>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</si>
  <si>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</si>
  <si>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Оборудование</t>
  </si>
  <si>
    <t>Раздел: Заземление ВРЩ-0,4 кВ</t>
  </si>
  <si>
    <t>Раздел: Подключение к ВЛ</t>
  </si>
  <si>
    <t>ГЭСН 33-04-017-01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</si>
  <si>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ЭМ *1,20; ЗТ *1,20; ЗТм *1,20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</si>
  <si>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</si>
  <si>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</si>
  <si>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</si>
  <si>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</si>
  <si>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</si>
  <si>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</si>
  <si>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</si>
  <si>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</si>
  <si>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</si>
  <si>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</si>
  <si>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</si>
  <si>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</si>
  <si>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</si>
  <si>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</si>
  <si>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</si>
  <si>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</si>
  <si>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</si>
  <si>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</si>
  <si>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</si>
  <si>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</si>
  <si>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</si>
  <si>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</si>
  <si>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</si>
  <si>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</si>
  <si>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</si>
  <si>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</si>
  <si>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</si>
  <si>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</si>
  <si>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</si>
  <si>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</si>
  <si>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ПНР ВРЩ-0,4 кВ и ВЛ</t>
  </si>
  <si>
    <t>ГЭСНп 01-11-011-01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</si>
  <si>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ЭМ *1,2; ЗТ *1,2; ЗТм *1,2</t>
  </si>
  <si>
    <t>НР Пусконаладочные работы</t>
  </si>
  <si>
    <t>СП Пусконаладочные работы</t>
  </si>
  <si>
    <t>ГЭСНп 01-11-010-01</t>
  </si>
  <si>
    <t>ГЭСНп 01-03-002-06</t>
  </si>
  <si>
    <t>ГЭСНп 01-12-021-01</t>
  </si>
  <si>
    <t>ГЭСНп 01-11-024-01</t>
  </si>
  <si>
    <t>ГЭСНп 01-11-013-01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</si>
  <si>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</si>
  <si>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</si>
  <si>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</si>
  <si>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</si>
  <si>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</si>
  <si>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</si>
  <si>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</si>
  <si>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</si>
  <si>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</si>
  <si>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</si>
  <si>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</si>
  <si>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</si>
  <si>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</si>
  <si>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</si>
  <si>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</si>
  <si>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</si>
  <si>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</si>
  <si>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</si>
  <si>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</si>
  <si>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</si>
  <si>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</si>
  <si>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</si>
  <si>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</si>
  <si>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</si>
  <si>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</si>
  <si>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</si>
  <si>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</si>
  <si>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</si>
  <si>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</si>
  <si>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</si>
  <si>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Х304189-345334_Вольский_2ПК</t>
  </si>
  <si>
    <t>04.05.2026</t>
  </si>
  <si>
    <t>05.05.2026</t>
  </si>
  <si>
    <t>06.05.2026</t>
  </si>
  <si>
    <t>06.03.2026</t>
  </si>
  <si>
    <t>11.03.2026</t>
  </si>
  <si>
    <t>10.03.2026</t>
  </si>
  <si>
    <t>04.03.2026</t>
  </si>
  <si>
    <t>05.03.2026</t>
  </si>
  <si>
    <t>12.03.2026</t>
  </si>
  <si>
    <t>03.03.2026</t>
  </si>
  <si>
    <t>16.03.2026</t>
  </si>
  <si>
    <t>13.03.2026</t>
  </si>
  <si>
    <t>Застройщик 
(технический заказчик)</t>
  </si>
  <si>
    <t>(Наименование стройки)</t>
  </si>
  <si>
    <t>(Наименование объекта капитального строительства)</t>
  </si>
  <si>
    <t>тыс.руб.</t>
  </si>
  <si>
    <t>Расчетный измеритель объекта капитального строительства</t>
  </si>
  <si>
    <t>Показатель единичной стоимости на расчетный измеритель
объекта капитального строительства</t>
  </si>
  <si>
    <t>Наименование локальных сметных расчетов (смет), затрат</t>
  </si>
  <si>
    <t>Сметная стоимость, тыс.руб.</t>
  </si>
  <si>
    <t>Строительных (ремонтно-строительных, ремонтно-рестраврационных) работ</t>
  </si>
  <si>
    <t>монтажных работ</t>
  </si>
  <si>
    <t>Оборудования</t>
  </si>
  <si>
    <t>прочих затрат</t>
  </si>
  <si>
    <t>Составлен(а) в уровне текущих (прогнозных) цен март 2026 года</t>
  </si>
  <si>
    <t xml:space="preserve">ИТОГО: </t>
  </si>
  <si>
    <t>Главный инженер проекта</t>
  </si>
  <si>
    <t>[подпись(инициалы,фамилия)]</t>
  </si>
  <si>
    <t xml:space="preserve">Начальник  </t>
  </si>
  <si>
    <t>отдела</t>
  </si>
  <si>
    <t xml:space="preserve">   (наименование)</t>
  </si>
  <si>
    <t xml:space="preserve">Составил  </t>
  </si>
  <si>
    <t xml:space="preserve">Проверил:  </t>
  </si>
  <si>
    <t>"УТВЕРЖДАЮ"</t>
  </si>
  <si>
    <t>Заместитель директора по капитальному строительству — начальник управления филиала ПАО "Россети Московский регион" - Северные электрические сети</t>
  </si>
  <si>
    <r>
      <rPr>
        <sz val="12"/>
        <rFont val="Arial"/>
        <family val="2"/>
        <charset val="204"/>
      </rPr>
      <t xml:space="preserve">_______________________ </t>
    </r>
    <r>
      <rPr>
        <b/>
        <sz val="12"/>
        <rFont val="Arial"/>
        <family val="2"/>
        <charset val="204"/>
      </rPr>
      <t>Д.С. Жук.</t>
    </r>
  </si>
  <si>
    <t>"_____"________________ 2026г.</t>
  </si>
  <si>
    <t>м.п.</t>
  </si>
  <si>
    <t>Строительство (установка) ВРЩ-0,4 кВ от ВЛ-0,4 кВ от ТП-6/0,4кВ № 4117, ПС №387 "Подрезково", в т.ч. ПИР, МО, Химкинский р-н, д. Черная Грязь, д. 3</t>
  </si>
  <si>
    <t>(наименование стройки, объекта)</t>
  </si>
  <si>
    <t>Договор № Х304189-345334 от 2025г.</t>
  </si>
  <si>
    <t>Составлен в ценах по состоянию на</t>
  </si>
  <si>
    <t>2026.03</t>
  </si>
  <si>
    <t>Номера сметных расчетов и смет</t>
  </si>
  <si>
    <t>Наименование глав, объектов, работ и затрат</t>
  </si>
  <si>
    <t>Сметная стоимость (тыс.руб)</t>
  </si>
  <si>
    <t>Общая сметная стоимость</t>
  </si>
  <si>
    <t>Строительных работ</t>
  </si>
  <si>
    <t>Монтажных работ</t>
  </si>
  <si>
    <t>Прочих затрат</t>
  </si>
  <si>
    <t>Глава 1. Подготовка территории строительства</t>
  </si>
  <si>
    <t>ФВЛ</t>
  </si>
  <si>
    <t>Вынос трассы в натуру ВЛ</t>
  </si>
  <si>
    <t>Итого: по главе 1</t>
  </si>
  <si>
    <t>Глава 2. Основные объекты строительства</t>
  </si>
  <si>
    <t>Итого: по главе 2</t>
  </si>
  <si>
    <t>Итого: по главам 1-2</t>
  </si>
  <si>
    <t>Глава 7. Благоустройство и озеленение территории</t>
  </si>
  <si>
    <t>07-01-01</t>
  </si>
  <si>
    <t>Итого: по главе 7</t>
  </si>
  <si>
    <t>Итого: по главам 1-7</t>
  </si>
  <si>
    <t>Глава 8. Временные здания и сооружения</t>
  </si>
  <si>
    <t>Приказом Минстроя РФ от 19.6.2020 № 332/пр</t>
  </si>
  <si>
    <t>Временные здания и сооружения 2,5%</t>
  </si>
  <si>
    <t>Итого: по главе 8</t>
  </si>
  <si>
    <t>Глава 9. Прочие работы и затраты</t>
  </si>
  <si>
    <t>9.1</t>
  </si>
  <si>
    <t>9.4</t>
  </si>
  <si>
    <t>Приказ Минстроя России №325/пр от 25 мая 2021 года, Приложение 1, раздел 2, п. 50</t>
  </si>
  <si>
    <t>Затраты при производстве работ в зимнее время 1,9% (линейные объекты)</t>
  </si>
  <si>
    <t>9.5</t>
  </si>
  <si>
    <t>Приказ Минстроя России №325/пр от 25 мая 2021 года, Приложение 1, раздел 2, п. 51</t>
  </si>
  <si>
    <t>Затраты при производстве работ в зимнее время 2,1% (ТП)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</si>
  <si>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</si>
  <si>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</si>
  <si>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</si>
  <si>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10.1</t>
  </si>
  <si>
    <t>Приказ ПАО "Россети Московский регион" №612 от 01.07.2025г.</t>
  </si>
  <si>
    <t>Содержание службы заказчика-застройщика - 3,93% от итога гл. 1-9+гл.12</t>
  </si>
  <si>
    <t>10.2</t>
  </si>
  <si>
    <t>Постановление Правительства РФ от 21 июня 2010г. №468</t>
  </si>
  <si>
    <t>Строительный контроль-2,14% от итога гл.1-9</t>
  </si>
  <si>
    <t>Итого: по главе 10</t>
  </si>
  <si>
    <t>Итого: по главам 1-10</t>
  </si>
  <si>
    <t>Глава 12. Проектные и изыскательские работы</t>
  </si>
  <si>
    <t>12.1</t>
  </si>
  <si>
    <t>12-01-01</t>
  </si>
  <si>
    <t>Проектные работы</t>
  </si>
  <si>
    <t>12.2</t>
  </si>
  <si>
    <t>12-01-02</t>
  </si>
  <si>
    <t>Топосъемка</t>
  </si>
  <si>
    <t>Итого: по главе 12</t>
  </si>
  <si>
    <t>Итого: по главам 1-12</t>
  </si>
  <si>
    <t>Непредвиденные затраты</t>
  </si>
  <si>
    <t>Приказ 421/пр от 04.08.2020г. п.179</t>
  </si>
  <si>
    <t>Резерв средств на непредвиденные работы и затраты - 1,5%</t>
  </si>
  <si>
    <t>Итого: Непредвиденные затраты</t>
  </si>
  <si>
    <t>Итого с непредвиденными</t>
  </si>
  <si>
    <t>НДС</t>
  </si>
  <si>
    <t>по стоимости лота без ндс22%</t>
  </si>
  <si>
    <t>Приказ 421/пр от 04.08.2020г. п.180</t>
  </si>
  <si>
    <t>Средства на покрытие затрат по уплате налога на добавленную стоимость (22%)</t>
  </si>
  <si>
    <t>Итого НДС</t>
  </si>
  <si>
    <t>увеличение</t>
  </si>
  <si>
    <t>ВСЕГО по сводному сметному расчету с НДС</t>
  </si>
  <si>
    <r>
      <t xml:space="preserve">          Смета на строительство (локальные сметные расчеты, объектные сметные расчеты, сводный сметный расчет) к проектной документации «</t>
    </r>
    <r>
      <rPr>
        <b/>
        <i/>
        <u/>
        <sz val="12"/>
        <color theme="1"/>
        <rFont val="Times New Roman"/>
        <family val="1"/>
        <charset val="204"/>
      </rPr>
      <t>Строительство (установка) ВРЩ-0,4 кВ от ВЛ-0,4 кВ от ТП-6/0,4кВ № 4117, ПС №387 "Подрезково", в т.ч. ПИР, МО, Химкинский р-н, д. Черная Грязь, д. 3 (Договор № Х304189-345334 от 2025г.)</t>
    </r>
    <r>
      <rPr>
        <sz val="12"/>
        <color theme="1"/>
        <rFont val="Times New Roman"/>
        <family val="1"/>
        <charset val="204"/>
      </rPr>
      <t>» выполнена в соответствии с приказом № 421/пр Министерства строительства и жилищно-коммунального хозяйства Российской Федерации (МинСтрой России) от 04.08.2020 г. , ПЦСН-2023 МО</t>
    </r>
  </si>
  <si>
    <t xml:space="preserve">        Адрес объекта строительства: Московская  область,  Химкинский р-н, д. Черная Грязь, д. 3</t>
  </si>
  <si>
    <r>
      <t xml:space="preserve">         </t>
    </r>
    <r>
      <rPr>
        <b/>
        <sz val="12"/>
        <color theme="1"/>
        <rFont val="Times New Roman"/>
        <family val="1"/>
        <charset val="204"/>
      </rPr>
      <t>Локальные сметы составлены по сметным нормативам ФСНБ-2022 (с индексом пересчета на 1 квартал  2026 года).</t>
    </r>
    <r>
      <rPr>
        <sz val="12"/>
        <color theme="1"/>
        <rFont val="Times New Roman"/>
        <family val="1"/>
        <charset val="204"/>
      </rPr>
      <t xml:space="preserve"> Внесена в федеральный реестр территориальных сметных нормативов приказом № 675/пр от 21.09.2015 года, Министерства строительства и жилищно-коммунального хозяйства  РФ. Приведена в соответствие государственным сметным нормативам, которые утверждены приказом № 31/пр от 30 января 2014 г., "О введении в действие новых государственных сметных нормативов".
Вступила в действие согласно приказу от 01.01.2016 и содержит территориальные единичные расценки и сметные цены:
на строительные и специальные строительные работы;
на ремонтно-строительные работы;
на монтажные работы;
на пусконаладочные работы;
на капитальный ремонт оборудования;
на перевозку грузов для строительства;на материалы, изделия и конструкции в строительстве;
на эксплуатацию строительных машин и автотранспортных средств.</t>
    </r>
  </si>
  <si>
    <t xml:space="preserve">         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документации.</t>
  </si>
  <si>
    <t xml:space="preserve">         В локальных сметах накладные расходы и сметная прибыль учтены по видам строительства в процентах от фонда оплаты труда рабочих строителей и механизаторов (приказ № 812/пр от 21.12.2020г., приказ № 774/пр от 11.12.2020г. МинСтрой россии)
</t>
  </si>
  <si>
    <t>Согласно ПЦСН-2023 МО (п.п.26, 27) к ценам материалов и оборудования применены следующие коэффициэнты :</t>
  </si>
  <si>
    <t>К=1,02 (2% заготовительно-складские) - к материалам</t>
  </si>
  <si>
    <t>К=1,042 (3% -транспортные, 1,2% заготовительно-складские) - к  оборудованию</t>
  </si>
  <si>
    <t>Поправка к производству пусконаладочных работ, находящихся под напряжением и внутри ТП и РП:</t>
  </si>
  <si>
    <t>К=1,2    Приказ Министерства строительства и жилищно-коммунального хозяйства Российской Федерации от 04.08.2020 № 421/пр   стр.108, п. 4    таблица №4</t>
  </si>
  <si>
    <t xml:space="preserve">         Стоимость строительства определена ресурсно-индексным методом в ценах на  1-й квартал 2026 г. к ФСНБ-2022 Московской области.</t>
  </si>
  <si>
    <t xml:space="preserve">В сметах применены поправочные коэффициенты: </t>
  </si>
  <si>
    <t>Поправка: Прил..33.4, п.3.6.( коэффициенты  1,25  к  нормам  затрат  труда  и  1,25  к  нормам  времени эксплуатации строительных машин.  Наименование: При бурение котлованов для опор ВЛ-0,38-10 кВ на глубину более 2х м к затратам на бурение (с последующим уточнением норм).</t>
  </si>
  <si>
    <t xml:space="preserve">К=1,15 МДС 81-35.2004 пр. 1, т. 1, п. 4
Наименование: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транспорта;
</t>
  </si>
  <si>
    <t xml:space="preserve">К=1,2 МДС 81-35.2004 пр. 1, т. 1, п. 5
Наименование: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электропередачи;
</t>
  </si>
  <si>
    <t xml:space="preserve">К=1,15 к ОЗП, ТрудСтр.  , К=1,25 к ЭММ , НормЭММ,ЗПМ,  ТрудМаш. МДС 81-35.2004, п.4.7
Наименование: Работы, выполняемые при реконструкции зданий и сооружений работы, аналогичные технологическим процессам в новом строительстве (в том числе возведение новых конструктивных элементов) стоимость которых определена по соответствующим сборникам ФЕР, кроме сборника № 46 «Работы при реконструкции зданий и сооружений;
</t>
  </si>
  <si>
    <t xml:space="preserve">К=1,2 МДС 81-40.2006, т.2, п.4
Наименование: Производство пусконаладочных работ вблизи объектов, находящихся под высоким напряжением, в том числе в охранной зоне действующей воздушной линии электропередачи;
</t>
  </si>
  <si>
    <t xml:space="preserve">         Средства по главам 8-12 определяются на основании действующих нормативов и положений.</t>
  </si>
  <si>
    <t xml:space="preserve">         Резерв средств содержание заказчика на осуществление строительного контроля,  2,14 %,  постановление Правительства Российской Федерации № 468 от 20.06.2010 (ПЦСН-2023 МО п.37.8.10)</t>
  </si>
  <si>
    <t xml:space="preserve">         Резерв средств на непредвиденные работы и затраты определяются согласно ПЦСН-2023 МО п.37.12.2, заложены только затраты заказчика  3%.</t>
  </si>
  <si>
    <t>Общая стоимость по сводному сметному расчету в текущих ценах на 1 квартал 2026 года определилась:</t>
  </si>
  <si>
    <t>ВСЕГО  по смете с НДС, тыс. рублей</t>
  </si>
  <si>
    <t xml:space="preserve"> в том числе НДС  22%, тыс. рублей</t>
  </si>
  <si>
    <t>Строительные работы, тыс. рублей</t>
  </si>
  <si>
    <t>Монтажные работы, тыс. рублей</t>
  </si>
  <si>
    <t>Оборудование, тыс. рублей</t>
  </si>
  <si>
    <t>Прочие, тыс. рублей</t>
  </si>
  <si>
    <t>Составил инженер сметчик ООО «Энком»_________________Астахов А.И.</t>
  </si>
  <si>
    <t>Строительство (установка) ВРЩ-0,4 кВ от ВЛ-0,4 кВ от ТП-6/0,4кВ № 4117, ПС №387 "Подрезково", в т.ч. ПИР, МО, Химкинский р-н, д. Черная Грязь, д. 3 (Договор № Х304189-345334 от 2025г.)_2ПК</t>
  </si>
  <si>
    <t>ПОЯСНИТЕЛЬНАЯ ЗАПИСКА К                                                                                                                                          СВОДНОМУ СМЕТНОМУ РАСЧЕТУ  СТОИМОСТИ СТРОИТЕЛЬСТВА  2ПК</t>
  </si>
  <si>
    <t>Сводный сметный расчёт стоимости строительства  2ПК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</si>
</sst>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000"/>
    <numFmt numFmtId="165" formatCode="#,##0.00;[Red]\-\ #,##0.00"/>
    <numFmt numFmtId="166" formatCode="#,##0.00#####;[Red]\-\ #,##0.00#####"/>
    <numFmt numFmtId="167" formatCode="* #,##0.00;* \-#,##0.00;* &quot;-&quot;??;@"/>
    <numFmt numFmtId="168" formatCode="_-* #,##0.000\ _₽_-;\-* #,##0.000\ _₽_-;_-* &quot;-&quot;???\ _₽_-;_-@_-"/>
    <numFmt numFmtId="169" formatCode="* #,##0.000;* \-#,##0.000;* &quot;-&quot;??;@"/>
    <numFmt numFmtId="170" formatCode="_-* #,##0.00\ _₽_-;\-* #,##0.00\ _₽_-;_-* &quot;-&quot;??\ _₽_-;_-@_-"/>
    <numFmt numFmtId="171" formatCode="#,##0.00000"/>
  </numFmts>
  <fonts count="5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theme="5" tint="-0.499984740745262"/>
      <name val="Arial"/>
      <family val="2"/>
      <charset val="204"/>
    </font>
    <font>
      <sz val="10"/>
      <color theme="0"/>
      <name val="Arial"/>
      <family val="2"/>
      <charset val="204"/>
    </font>
    <font>
      <sz val="10"/>
      <color rgb="FFFFFF00"/>
      <name val="Arial"/>
      <family val="2"/>
      <charset val="204"/>
    </font>
    <font>
      <b/>
      <sz val="13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7" fontId="14" fillId="0" borderId="0" applyFont="0" applyFill="0" applyBorder="0" applyAlignment="0" applyProtection="0"/>
    <xf numFmtId="0" fontId="10" fillId="0" borderId="0"/>
    <xf numFmtId="0" fontId="49" fillId="0" borderId="0"/>
  </cellStyleXfs>
  <cellXfs count="321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wrapText="1"/>
    </xf>
    <xf numFmtId="0" fontId="2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6" fillId="0" borderId="0" xfId="0" applyFont="1" applyAlignment="1"/>
    <xf numFmtId="0" fontId="11" fillId="0" borderId="0" xfId="0" applyFont="1"/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3" fillId="0" borderId="0" xfId="0" applyFont="1"/>
    <xf numFmtId="0" fontId="23" fillId="0" borderId="0" xfId="0" applyFont="1" applyAlignment="1">
      <alignment vertical="top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165" fontId="24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right" vertical="top"/>
    </xf>
    <xf numFmtId="165" fontId="0" fillId="0" borderId="0" xfId="0" applyNumberFormat="1"/>
    <xf numFmtId="166" fontId="23" fillId="0" borderId="0" xfId="0" applyNumberFormat="1" applyFont="1" applyAlignment="1">
      <alignment horizontal="right" vertical="top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/>
    </xf>
    <xf numFmtId="0" fontId="25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right" vertical="top" wrapText="1"/>
    </xf>
    <xf numFmtId="0" fontId="26" fillId="0" borderId="0" xfId="0" applyFont="1" applyAlignment="1">
      <alignment vertical="top" wrapText="1"/>
    </xf>
    <xf numFmtId="0" fontId="26" fillId="0" borderId="0" xfId="0" quotePrefix="1" applyFont="1" applyAlignment="1">
      <alignment vertical="top" wrapText="1"/>
    </xf>
    <xf numFmtId="0" fontId="10" fillId="0" borderId="0" xfId="0" applyFont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5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0" fontId="24" fillId="0" borderId="0" xfId="0" applyFont="1" applyAlignment="1">
      <alignment horizontal="lef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4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5" fontId="12" fillId="0" borderId="0" xfId="0" applyNumberFormat="1" applyFont="1" applyAlignment="1">
      <alignment horizontal="right"/>
    </xf>
    <xf numFmtId="165" fontId="12" fillId="0" borderId="0" xfId="0" applyNumberFormat="1" applyFont="1" applyAlignment="1"/>
    <xf numFmtId="165" fontId="13" fillId="0" borderId="0" xfId="0" applyNumberFormat="1" applyFont="1" applyAlignment="1"/>
    <xf numFmtId="166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16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right" vertical="top"/>
    </xf>
    <xf numFmtId="0" fontId="12" fillId="0" borderId="1" xfId="0" applyNumberFormat="1" applyFont="1" applyBorder="1" applyAlignment="1"/>
    <xf numFmtId="0" fontId="19" fillId="0" borderId="7" xfId="0" applyNumberFormat="1" applyFont="1" applyBorder="1" applyAlignment="1">
      <alignment horizontal="center" vertical="center"/>
    </xf>
    <xf numFmtId="0" fontId="23" fillId="0" borderId="0" xfId="0" applyFont="1" applyAlignment="1">
      <alignment wrapText="1"/>
    </xf>
    <xf numFmtId="0" fontId="24" fillId="0" borderId="7" xfId="0" quotePrefix="1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top" wrapText="1"/>
    </xf>
    <xf numFmtId="165" fontId="24" fillId="0" borderId="7" xfId="0" applyNumberFormat="1" applyFont="1" applyBorder="1" applyAlignment="1">
      <alignment horizontal="right" vertical="top" wrapText="1"/>
    </xf>
    <xf numFmtId="0" fontId="24" fillId="0" borderId="7" xfId="0" applyFont="1" applyBorder="1" applyAlignment="1">
      <alignment horizontal="right" vertical="top" wrapText="1"/>
    </xf>
    <xf numFmtId="0" fontId="23" fillId="0" borderId="7" xfId="0" quotePrefix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 vertical="top" wrapText="1"/>
    </xf>
    <xf numFmtId="165" fontId="23" fillId="0" borderId="7" xfId="0" applyNumberFormat="1" applyFont="1" applyBorder="1" applyAlignment="1">
      <alignment horizontal="right" vertical="top" wrapText="1"/>
    </xf>
    <xf numFmtId="0" fontId="23" fillId="0" borderId="7" xfId="0" applyFont="1" applyBorder="1" applyAlignment="1">
      <alignment horizontal="right" vertical="top" wrapText="1"/>
    </xf>
    <xf numFmtId="0" fontId="19" fillId="0" borderId="0" xfId="0" applyNumberFormat="1" applyFont="1" applyAlignment="1">
      <alignment horizontal="right" vertical="center"/>
    </xf>
    <xf numFmtId="0" fontId="12" fillId="0" borderId="0" xfId="0" applyNumberFormat="1" applyFont="1" applyAlignment="1">
      <alignment vertical="center"/>
    </xf>
    <xf numFmtId="0" fontId="19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vertical="center" wrapText="1"/>
    </xf>
    <xf numFmtId="0" fontId="3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 wrapText="1" indent="1"/>
    </xf>
    <xf numFmtId="0" fontId="23" fillId="0" borderId="0" xfId="0" applyFont="1" applyAlignment="1">
      <alignment horizontal="left" wrapText="1" indent="1"/>
    </xf>
    <xf numFmtId="0" fontId="23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wrapText="1"/>
    </xf>
    <xf numFmtId="0" fontId="23" fillId="0" borderId="0" xfId="0" applyFont="1" applyAlignment="1">
      <alignment horizontal="center"/>
    </xf>
    <xf numFmtId="0" fontId="23" fillId="0" borderId="5" xfId="0" applyFont="1" applyBorder="1" applyAlignment="1">
      <alignment horizontal="center" wrapText="1"/>
    </xf>
    <xf numFmtId="0" fontId="23" fillId="0" borderId="7" xfId="0" applyFont="1" applyBorder="1" applyAlignment="1">
      <alignment horizontal="left" wrapText="1"/>
    </xf>
    <xf numFmtId="165" fontId="23" fillId="0" borderId="7" xfId="0" applyNumberFormat="1" applyFont="1" applyBorder="1" applyAlignment="1">
      <alignment horizontal="right" wrapText="1"/>
    </xf>
    <xf numFmtId="0" fontId="24" fillId="0" borderId="7" xfId="0" applyFont="1" applyBorder="1" applyAlignment="1">
      <alignment horizontal="center" wrapText="1"/>
    </xf>
    <xf numFmtId="0" fontId="24" fillId="0" borderId="7" xfId="0" applyFont="1" applyBorder="1" applyAlignment="1">
      <alignment horizontal="left" wrapText="1"/>
    </xf>
    <xf numFmtId="165" fontId="24" fillId="0" borderId="7" xfId="0" applyNumberFormat="1" applyFont="1" applyBorder="1" applyAlignment="1">
      <alignment horizontal="right" wrapText="1"/>
    </xf>
    <xf numFmtId="1" fontId="23" fillId="0" borderId="0" xfId="0" applyNumberFormat="1" applyFont="1" applyAlignment="1">
      <alignment vertical="center" wrapText="1"/>
    </xf>
    <xf numFmtId="1" fontId="23" fillId="0" borderId="1" xfId="0" applyNumberFormat="1" applyFont="1" applyBorder="1" applyAlignment="1">
      <alignment vertical="center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1" fontId="23" fillId="0" borderId="0" xfId="0" applyNumberFormat="1" applyFont="1"/>
    <xf numFmtId="1" fontId="23" fillId="0" borderId="0" xfId="0" applyNumberFormat="1" applyFont="1" applyAlignment="1">
      <alignment horizontal="left"/>
    </xf>
    <xf numFmtId="0" fontId="23" fillId="0" borderId="1" xfId="0" applyFont="1" applyBorder="1"/>
    <xf numFmtId="0" fontId="32" fillId="0" borderId="0" xfId="0" applyFont="1" applyAlignment="1">
      <alignment horizontal="center"/>
    </xf>
    <xf numFmtId="1" fontId="23" fillId="0" borderId="0" xfId="0" applyNumberFormat="1" applyFont="1" applyAlignment="1">
      <alignment horizontal="right"/>
    </xf>
    <xf numFmtId="0" fontId="33" fillId="0" borderId="0" xfId="0" applyFont="1"/>
    <xf numFmtId="0" fontId="31" fillId="0" borderId="0" xfId="0" applyFont="1"/>
    <xf numFmtId="0" fontId="30" fillId="0" borderId="0" xfId="0" applyFont="1"/>
    <xf numFmtId="0" fontId="30" fillId="0" borderId="0" xfId="0" applyFont="1" applyAlignment="1">
      <alignment vertical="top" wrapText="1"/>
    </xf>
    <xf numFmtId="0" fontId="30" fillId="0" borderId="0" xfId="0" applyFont="1" applyAlignment="1">
      <alignment wrapText="1"/>
    </xf>
    <xf numFmtId="49" fontId="30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49" fontId="33" fillId="0" borderId="0" xfId="0" applyNumberFormat="1" applyFont="1"/>
    <xf numFmtId="0" fontId="36" fillId="0" borderId="0" xfId="0" applyFont="1"/>
    <xf numFmtId="49" fontId="34" fillId="0" borderId="0" xfId="0" applyNumberFormat="1" applyFont="1" applyAlignment="1">
      <alignment horizontal="center"/>
    </xf>
    <xf numFmtId="0" fontId="34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49" fontId="9" fillId="0" borderId="0" xfId="0" applyNumberFormat="1" applyFont="1" applyAlignment="1">
      <alignment horizontal="center"/>
    </xf>
    <xf numFmtId="0" fontId="37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38" fillId="0" borderId="22" xfId="0" applyFont="1" applyBorder="1" applyAlignment="1">
      <alignment vertical="center" wrapText="1"/>
    </xf>
    <xf numFmtId="0" fontId="39" fillId="0" borderId="5" xfId="0" applyFont="1" applyBorder="1" applyAlignment="1">
      <alignment horizontal="center" vertical="center"/>
    </xf>
    <xf numFmtId="49" fontId="40" fillId="0" borderId="22" xfId="0" applyNumberFormat="1" applyFont="1" applyBorder="1" applyAlignment="1">
      <alignment horizontal="center" vertical="center" wrapText="1"/>
    </xf>
    <xf numFmtId="49" fontId="39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justify" vertical="center"/>
    </xf>
    <xf numFmtId="167" fontId="1" fillId="0" borderId="7" xfId="1" applyFont="1" applyFill="1" applyBorder="1" applyAlignment="1">
      <alignment horizontal="center" vertical="center"/>
    </xf>
    <xf numFmtId="167" fontId="9" fillId="0" borderId="7" xfId="1" applyFont="1" applyFill="1" applyBorder="1" applyAlignment="1">
      <alignment horizontal="center" vertical="center"/>
    </xf>
    <xf numFmtId="167" fontId="39" fillId="0" borderId="7" xfId="1" applyFont="1" applyFill="1" applyBorder="1" applyAlignment="1">
      <alignment horizontal="center" vertical="center"/>
    </xf>
    <xf numFmtId="167" fontId="38" fillId="0" borderId="7" xfId="1" applyFont="1" applyFill="1" applyBorder="1" applyAlignment="1">
      <alignment horizontal="center" vertical="center"/>
    </xf>
    <xf numFmtId="167" fontId="40" fillId="0" borderId="7" xfId="1" applyFont="1" applyFill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0" fontId="39" fillId="0" borderId="7" xfId="0" applyFont="1" applyBorder="1" applyAlignment="1">
      <alignment horizontal="left" vertical="center" wrapText="1"/>
    </xf>
    <xf numFmtId="167" fontId="0" fillId="0" borderId="0" xfId="0" applyNumberFormat="1"/>
    <xf numFmtId="167" fontId="41" fillId="0" borderId="7" xfId="1" applyFont="1" applyFill="1" applyBorder="1" applyAlignment="1">
      <alignment horizontal="center" vertical="center"/>
    </xf>
    <xf numFmtId="0" fontId="38" fillId="0" borderId="22" xfId="0" applyFont="1" applyBorder="1" applyAlignment="1">
      <alignment horizontal="right" vertical="center"/>
    </xf>
    <xf numFmtId="167" fontId="38" fillId="0" borderId="23" xfId="1" applyFont="1" applyFill="1" applyBorder="1" applyAlignment="1">
      <alignment horizontal="center" vertical="center"/>
    </xf>
    <xf numFmtId="167" fontId="38" fillId="0" borderId="5" xfId="1" applyFont="1" applyFill="1" applyBorder="1" applyAlignment="1">
      <alignment horizontal="center" vertical="center"/>
    </xf>
    <xf numFmtId="49" fontId="38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38" fillId="0" borderId="7" xfId="0" applyFont="1" applyBorder="1" applyAlignment="1">
      <alignment horizontal="right" vertical="center"/>
    </xf>
    <xf numFmtId="0" fontId="38" fillId="0" borderId="22" xfId="0" applyFont="1" applyBorder="1" applyAlignment="1">
      <alignment vertical="center"/>
    </xf>
    <xf numFmtId="49" fontId="1" fillId="0" borderId="7" xfId="0" applyNumberFormat="1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168" fontId="0" fillId="0" borderId="0" xfId="0" applyNumberFormat="1"/>
    <xf numFmtId="169" fontId="38" fillId="0" borderId="7" xfId="1" applyNumberFormat="1" applyFont="1" applyFill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49" fontId="39" fillId="0" borderId="7" xfId="0" applyNumberFormat="1" applyFont="1" applyBorder="1" applyAlignment="1">
      <alignment horizontal="center" vertical="center" wrapText="1"/>
    </xf>
    <xf numFmtId="49" fontId="39" fillId="0" borderId="22" xfId="0" applyNumberFormat="1" applyFont="1" applyBorder="1" applyAlignment="1">
      <alignment horizontal="center" vertical="center"/>
    </xf>
    <xf numFmtId="170" fontId="0" fillId="0" borderId="0" xfId="0" applyNumberFormat="1"/>
    <xf numFmtId="49" fontId="42" fillId="0" borderId="5" xfId="2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49" fontId="10" fillId="0" borderId="7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left" vertical="center"/>
    </xf>
    <xf numFmtId="4" fontId="1" fillId="0" borderId="7" xfId="1" applyNumberFormat="1" applyFont="1" applyFill="1" applyBorder="1" applyAlignment="1">
      <alignment horizontal="right" vertical="center"/>
    </xf>
    <xf numFmtId="4" fontId="0" fillId="0" borderId="0" xfId="0" applyNumberFormat="1"/>
    <xf numFmtId="0" fontId="9" fillId="0" borderId="7" xfId="0" applyFont="1" applyBorder="1" applyAlignment="1">
      <alignment vertical="center"/>
    </xf>
    <xf numFmtId="49" fontId="9" fillId="0" borderId="7" xfId="0" applyNumberFormat="1" applyFont="1" applyBorder="1" applyAlignment="1">
      <alignment vertical="center"/>
    </xf>
    <xf numFmtId="0" fontId="39" fillId="0" borderId="7" xfId="0" applyFont="1" applyBorder="1" applyAlignment="1">
      <alignment vertical="center"/>
    </xf>
    <xf numFmtId="4" fontId="39" fillId="0" borderId="7" xfId="0" applyNumberFormat="1" applyFont="1" applyBorder="1" applyAlignment="1">
      <alignment vertical="center"/>
    </xf>
    <xf numFmtId="0" fontId="9" fillId="2" borderId="7" xfId="0" applyFont="1" applyFill="1" applyBorder="1" applyAlignment="1">
      <alignment vertical="center"/>
    </xf>
    <xf numFmtId="49" fontId="9" fillId="2" borderId="7" xfId="0" applyNumberFormat="1" applyFont="1" applyFill="1" applyBorder="1" applyAlignment="1">
      <alignment vertical="center"/>
    </xf>
    <xf numFmtId="4" fontId="38" fillId="2" borderId="7" xfId="1" applyNumberFormat="1" applyFont="1" applyFill="1" applyBorder="1" applyAlignment="1">
      <alignment horizontal="right" vertical="center"/>
    </xf>
    <xf numFmtId="0" fontId="43" fillId="0" borderId="0" xfId="0" applyFont="1"/>
    <xf numFmtId="0" fontId="1" fillId="0" borderId="7" xfId="0" applyFont="1" applyBorder="1" applyAlignment="1">
      <alignment vertical="center" wrapText="1"/>
    </xf>
    <xf numFmtId="4" fontId="1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vertical="top"/>
    </xf>
    <xf numFmtId="0" fontId="9" fillId="0" borderId="7" xfId="0" applyFont="1" applyBorder="1" applyAlignment="1">
      <alignment vertical="center" wrapText="1"/>
    </xf>
    <xf numFmtId="167" fontId="38" fillId="0" borderId="4" xfId="1" applyFont="1" applyFill="1" applyBorder="1" applyAlignment="1">
      <alignment horizontal="center" vertical="center"/>
    </xf>
    <xf numFmtId="0" fontId="44" fillId="0" borderId="0" xfId="0" applyFont="1" applyAlignment="1">
      <alignment horizontal="right"/>
    </xf>
    <xf numFmtId="171" fontId="45" fillId="0" borderId="0" xfId="0" applyNumberFormat="1" applyFont="1" applyAlignment="1">
      <alignment horizontal="center" vertical="center"/>
    </xf>
    <xf numFmtId="4" fontId="44" fillId="3" borderId="0" xfId="0" applyNumberFormat="1" applyFont="1" applyFill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47" fillId="0" borderId="1" xfId="0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0" xfId="0" applyNumberFormat="1"/>
    <xf numFmtId="0" fontId="49" fillId="0" borderId="0" xfId="3"/>
    <xf numFmtId="0" fontId="49" fillId="0" borderId="0" xfId="3" applyAlignment="1">
      <alignment vertical="center"/>
    </xf>
    <xf numFmtId="0" fontId="49" fillId="0" borderId="0" xfId="3" applyAlignment="1">
      <alignment vertical="top"/>
    </xf>
    <xf numFmtId="0" fontId="51" fillId="0" borderId="7" xfId="3" applyFont="1" applyBorder="1" applyAlignment="1">
      <alignment horizontal="center" vertical="center" wrapText="1"/>
    </xf>
    <xf numFmtId="4" fontId="51" fillId="0" borderId="7" xfId="3" applyNumberFormat="1" applyFont="1" applyBorder="1" applyAlignment="1">
      <alignment horizontal="center" vertical="center" wrapText="1"/>
    </xf>
    <xf numFmtId="171" fontId="49" fillId="0" borderId="0" xfId="3" applyNumberFormat="1"/>
    <xf numFmtId="0" fontId="51" fillId="0" borderId="0" xfId="3" applyFont="1" applyAlignment="1">
      <alignment horizontal="left" vertical="center"/>
    </xf>
    <xf numFmtId="0" fontId="49" fillId="0" borderId="0" xfId="3" applyAlignment="1">
      <alignment horizontal="left" vertical="center"/>
    </xf>
    <xf numFmtId="171" fontId="49" fillId="0" borderId="0" xfId="3" applyNumberFormat="1" applyAlignment="1">
      <alignment horizontal="left" vertical="center"/>
    </xf>
    <xf numFmtId="0" fontId="51" fillId="0" borderId="0" xfId="3" applyFont="1" applyAlignment="1">
      <alignment horizontal="left"/>
    </xf>
    <xf numFmtId="0" fontId="49" fillId="0" borderId="0" xfId="3" applyAlignment="1">
      <alignment horizontal="left"/>
    </xf>
    <xf numFmtId="4" fontId="51" fillId="0" borderId="7" xfId="3" applyNumberFormat="1" applyFont="1" applyBorder="1" applyAlignment="1">
      <alignment horizontal="center" vertical="center" wrapText="1"/>
    </xf>
    <xf numFmtId="0" fontId="51" fillId="0" borderId="0" xfId="3" applyFont="1" applyAlignment="1">
      <alignment horizontal="left" vertical="center" wrapText="1"/>
    </xf>
    <xf numFmtId="0" fontId="53" fillId="0" borderId="22" xfId="3" applyFont="1" applyBorder="1" applyAlignment="1">
      <alignment horizontal="left" wrapText="1"/>
    </xf>
    <xf numFmtId="0" fontId="53" fillId="0" borderId="23" xfId="3" applyFont="1" applyBorder="1" applyAlignment="1">
      <alignment horizontal="left" wrapText="1"/>
    </xf>
    <xf numFmtId="0" fontId="53" fillId="0" borderId="24" xfId="3" applyFont="1" applyBorder="1" applyAlignment="1">
      <alignment horizontal="left" wrapText="1"/>
    </xf>
    <xf numFmtId="0" fontId="51" fillId="0" borderId="7" xfId="3" applyFont="1" applyBorder="1" applyAlignment="1">
      <alignment horizontal="center" vertical="center" wrapText="1"/>
    </xf>
    <xf numFmtId="0" fontId="50" fillId="0" borderId="0" xfId="3" applyFont="1" applyAlignment="1">
      <alignment horizontal="left" vertical="center" wrapText="1"/>
    </xf>
    <xf numFmtId="0" fontId="51" fillId="0" borderId="0" xfId="3" applyFont="1" applyAlignment="1">
      <alignment horizontal="left" vertical="top" wrapText="1"/>
    </xf>
    <xf numFmtId="0" fontId="51" fillId="0" borderId="0" xfId="3" applyFont="1" applyAlignment="1">
      <alignment horizontal="left" vertical="center"/>
    </xf>
    <xf numFmtId="0" fontId="50" fillId="0" borderId="0" xfId="3" applyFont="1" applyAlignment="1">
      <alignment horizontal="center" vertical="center" wrapText="1"/>
    </xf>
    <xf numFmtId="0" fontId="38" fillId="0" borderId="23" xfId="0" applyFont="1" applyBorder="1" applyAlignment="1">
      <alignment horizontal="left" vertical="center"/>
    </xf>
    <xf numFmtId="0" fontId="46" fillId="0" borderId="0" xfId="0" applyFont="1" applyAlignment="1">
      <alignment horizontal="left" wrapText="1"/>
    </xf>
    <xf numFmtId="0" fontId="48" fillId="0" borderId="0" xfId="0" applyFont="1" applyAlignment="1">
      <alignment horizontal="left"/>
    </xf>
    <xf numFmtId="0" fontId="40" fillId="0" borderId="22" xfId="0" applyFont="1" applyBorder="1" applyAlignment="1">
      <alignment horizontal="right" vertical="center"/>
    </xf>
    <xf numFmtId="0" fontId="40" fillId="0" borderId="23" xfId="0" applyFont="1" applyBorder="1" applyAlignment="1">
      <alignment horizontal="right" vertical="center"/>
    </xf>
    <xf numFmtId="0" fontId="40" fillId="0" borderId="24" xfId="0" applyFont="1" applyBorder="1" applyAlignment="1">
      <alignment horizontal="right" vertical="center"/>
    </xf>
    <xf numFmtId="0" fontId="38" fillId="0" borderId="22" xfId="0" applyFont="1" applyBorder="1" applyAlignment="1">
      <alignment horizontal="right" vertical="center"/>
    </xf>
    <xf numFmtId="0" fontId="38" fillId="0" borderId="23" xfId="0" applyFont="1" applyBorder="1" applyAlignment="1">
      <alignment horizontal="right" vertical="center"/>
    </xf>
    <xf numFmtId="0" fontId="38" fillId="0" borderId="24" xfId="0" applyFont="1" applyBorder="1" applyAlignment="1">
      <alignment horizontal="right" vertical="center"/>
    </xf>
    <xf numFmtId="0" fontId="38" fillId="0" borderId="23" xfId="0" applyFont="1" applyBorder="1" applyAlignment="1">
      <alignment horizontal="left" vertical="center" wrapText="1"/>
    </xf>
    <xf numFmtId="0" fontId="34" fillId="0" borderId="0" xfId="0" applyFont="1" applyAlignment="1">
      <alignment horizontal="center"/>
    </xf>
    <xf numFmtId="0" fontId="31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top" wrapText="1"/>
    </xf>
    <xf numFmtId="0" fontId="35" fillId="0" borderId="0" xfId="0" applyFont="1" applyAlignment="1">
      <alignment horizontal="right"/>
    </xf>
    <xf numFmtId="0" fontId="9" fillId="0" borderId="7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30" fillId="0" borderId="0" xfId="0" applyFont="1" applyAlignment="1">
      <alignment horizontal="left" wrapText="1"/>
    </xf>
    <xf numFmtId="0" fontId="31" fillId="0" borderId="0" xfId="0" applyFont="1" applyAlignment="1">
      <alignment horizontal="left" vertical="top" wrapText="1"/>
    </xf>
    <xf numFmtId="0" fontId="31" fillId="0" borderId="0" xfId="0" applyFont="1" applyAlignment="1">
      <alignment horizontal="left" vertical="top"/>
    </xf>
    <xf numFmtId="0" fontId="30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7" fillId="0" borderId="2" xfId="0" applyNumberFormat="1" applyFont="1" applyBorder="1" applyAlignment="1">
      <alignment horizontal="center"/>
    </xf>
    <xf numFmtId="0" fontId="25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6" fillId="0" borderId="0" xfId="0" applyFont="1" applyAlignment="1">
      <alignment vertical="top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top" wrapText="1"/>
    </xf>
    <xf numFmtId="165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6" fillId="0" borderId="1" xfId="0" applyNumberFormat="1" applyFont="1" applyBorder="1" applyAlignment="1">
      <alignment horizontal="center" wrapText="1"/>
    </xf>
    <xf numFmtId="0" fontId="16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7" xfId="0" quotePrefix="1" applyFont="1" applyBorder="1" applyAlignment="1">
      <alignment horizontal="left" vertical="top" wrapText="1"/>
    </xf>
    <xf numFmtId="0" fontId="12" fillId="0" borderId="2" xfId="0" applyNumberFormat="1" applyFont="1" applyBorder="1" applyAlignment="1">
      <alignment horizontal="center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6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19" xfId="0" applyNumberFormat="1" applyFont="1" applyBorder="1" applyAlignment="1">
      <alignment horizontal="center" vertical="center" wrapText="1"/>
    </xf>
    <xf numFmtId="0" fontId="19" fillId="0" borderId="20" xfId="0" applyNumberFormat="1" applyFont="1" applyBorder="1" applyAlignment="1">
      <alignment horizontal="center" vertical="center" wrapText="1"/>
    </xf>
    <xf numFmtId="0" fontId="19" fillId="0" borderId="21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0" xfId="0" applyNumberFormat="1" applyFont="1" applyBorder="1" applyAlignment="1">
      <alignment horizontal="center" vertical="center" wrapText="1"/>
    </xf>
    <xf numFmtId="0" fontId="19" fillId="0" borderId="17" xfId="0" applyNumberFormat="1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top" wrapText="1"/>
    </xf>
    <xf numFmtId="0" fontId="19" fillId="0" borderId="5" xfId="0" applyNumberFormat="1" applyFont="1" applyBorder="1" applyAlignment="1">
      <alignment horizontal="center" vertical="top" wrapText="1"/>
    </xf>
    <xf numFmtId="0" fontId="19" fillId="0" borderId="6" xfId="0" applyNumberFormat="1" applyFont="1" applyBorder="1" applyAlignment="1">
      <alignment horizontal="center" vertical="top" wrapText="1"/>
    </xf>
    <xf numFmtId="0" fontId="19" fillId="0" borderId="7" xfId="0" applyNumberFormat="1" applyFont="1" applyBorder="1" applyAlignment="1">
      <alignment horizontal="center" vertical="top" wrapText="1"/>
    </xf>
    <xf numFmtId="0" fontId="28" fillId="0" borderId="0" xfId="0" applyNumberFormat="1" applyFont="1" applyAlignment="1">
      <alignment horizontal="center" vertical="top" wrapText="1"/>
    </xf>
    <xf numFmtId="0" fontId="29" fillId="0" borderId="1" xfId="0" applyNumberFormat="1" applyFont="1" applyBorder="1" applyAlignment="1">
      <alignment horizontal="center" vertical="top" wrapText="1"/>
    </xf>
    <xf numFmtId="0" fontId="17" fillId="0" borderId="2" xfId="0" applyNumberFormat="1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/>
    </xf>
    <xf numFmtId="0" fontId="23" fillId="0" borderId="0" xfId="0" applyFont="1" applyAlignment="1">
      <alignment horizontal="left" wrapText="1"/>
    </xf>
    <xf numFmtId="0" fontId="23" fillId="0" borderId="7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165" fontId="24" fillId="0" borderId="1" xfId="0" applyNumberFormat="1" applyFont="1" applyBorder="1" applyAlignment="1">
      <alignment horizontal="right" vertical="center" wrapText="1"/>
    </xf>
    <xf numFmtId="0" fontId="24" fillId="0" borderId="1" xfId="0" applyFont="1" applyBorder="1" applyAlignment="1">
      <alignment horizontal="right" vertical="center" wrapText="1"/>
    </xf>
    <xf numFmtId="0" fontId="23" fillId="0" borderId="0" xfId="0" applyFont="1" applyAlignment="1">
      <alignment vertical="center" wrapText="1"/>
    </xf>
    <xf numFmtId="0" fontId="23" fillId="0" borderId="1" xfId="0" applyFont="1" applyBorder="1" applyAlignment="1">
      <alignment horizontal="right" wrapText="1"/>
    </xf>
    <xf numFmtId="2" fontId="23" fillId="0" borderId="1" xfId="0" applyNumberFormat="1" applyFont="1" applyBorder="1" applyAlignment="1">
      <alignment horizontal="right" wrapText="1"/>
    </xf>
    <xf numFmtId="0" fontId="11" fillId="0" borderId="0" xfId="0" applyFont="1"/>
    <xf numFmtId="0" fontId="23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 2" xfId="3"/>
    <cellStyle name="Обычный 3" xfId="2"/>
    <cellStyle name="Финансов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magomedova/Desktop/2024/&#1056;&#1086;&#1078;&#1076;&#1077;&#1089;&#1090;&#1074;&#1077;&#1085;&#1086;%20(&#1048;&#1055;%20&#1050;&#1088;&#1091;&#1090;&#1086;&#1074;&#1089;&#1082;&#1080;&#1081;)%20&#1044;416149-317688%20&#1088;&#1077;&#1082;.%20&#1042;&#1051;-10%20&#1086;&#1090;&#1087;&#1088;%2013.01/&#1050;&#1072;&#1083;&#1100;&#1082;&#1091;&#1083;&#1103;&#1090;&#1086;&#1088;%20&#1057;&#1052;&#1045;&#1058;&#1053;&#1067;&#1049;%2012.0%20&#1044;&#1051;&#1071;%20&#1060;&#1057;&#1053;&#1041;%20&#1061;&#105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-FS-ENKOM\Shared\DATA\smeta.ru\&#1057;&#1052;&#1045;&#1058;&#1067;-&#1054;&#1041;&#1066;&#1045;&#1050;&#1058;&#1067;%20&#1040;&#1051;&#1045;&#1050;&#1057;\&#1055;&#1048;&#1056;\&#1050;&#1088;250587-316658_&#1055;&#1048;&#1056;_&#1054;&#1054;&#1054;%20&#1051;&#1086;&#1076;&#1077;&#1089;_&#1044;&#1077;&#1084;_&#1058;&#1088;&#1072;&#1085;&#1089;-&#1088;_&#1050;&#1051;-0,4_&#1042;&#1056;&#1065;_&#1084;&#1072;&#1081;24\&#1050;&#1088;250587-316658_&#1055;&#1048;&#1056;_&#1054;&#1054;&#1054;%20&#1051;&#1086;&#1076;&#1077;&#1089;_&#1044;&#1077;&#1084;_&#1058;&#1088;&#1072;&#1085;&#1089;-&#1088;_&#1050;&#1051;-0,4_&#1042;&#1056;&#1065;_20.01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ТЦ"/>
      <sheetName val="ССР БЦ"/>
      <sheetName val="ПЗ"/>
      <sheetName val="ДАННЫЕ"/>
      <sheetName val="Накладная ПСД"/>
      <sheetName val="Форма КС-3"/>
      <sheetName val="АКТ на ПИР"/>
      <sheetName val="Акт о вып.всех работ"/>
      <sheetName val="Письмо об увелич"/>
      <sheetName val="Письмо об отслеж"/>
      <sheetName val="ШАПКИ"/>
      <sheetName val="Ктен 2ПК"/>
      <sheetName val="01-01-01"/>
      <sheetName val="01-01-02"/>
      <sheetName val="01-01-03"/>
      <sheetName val="01-01-04"/>
      <sheetName val="01-01-05"/>
      <sheetName val="01-01-06"/>
      <sheetName val="02-01-01"/>
      <sheetName val="09-01-01"/>
      <sheetName val="02-01-02"/>
      <sheetName val="09-01-02"/>
      <sheetName val="02-01-03"/>
      <sheetName val="09-01-03"/>
      <sheetName val="02-01-04"/>
      <sheetName val="09-01-04"/>
      <sheetName val="02-01-05"/>
      <sheetName val="09-01-05"/>
      <sheetName val="02-01-06"/>
      <sheetName val="09-01-06"/>
      <sheetName val="02-01-07"/>
      <sheetName val="09-01-07"/>
      <sheetName val="02-01-08"/>
      <sheetName val="09-01-08"/>
      <sheetName val="02-01-09"/>
      <sheetName val="09-01-09"/>
      <sheetName val="02-01-10"/>
      <sheetName val="09-01-10"/>
      <sheetName val="07-01-01"/>
    </sheetNames>
    <sheetDataSet>
      <sheetData sheetId="0"/>
      <sheetData sheetId="1"/>
      <sheetData sheetId="2"/>
      <sheetData sheetId="3">
        <row r="16">
          <cell r="K16">
            <v>1.5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8">
          <cell r="K8" t="str">
            <v xml:space="preserve"> </v>
          </cell>
        </row>
      </sheetData>
      <sheetData sheetId="14">
        <row r="8">
          <cell r="K8" t="str">
            <v xml:space="preserve"> </v>
          </cell>
        </row>
      </sheetData>
      <sheetData sheetId="15">
        <row r="8">
          <cell r="K8" t="str">
            <v xml:space="preserve"> </v>
          </cell>
        </row>
      </sheetData>
      <sheetData sheetId="16">
        <row r="8">
          <cell r="K8" t="str">
            <v xml:space="preserve"> </v>
          </cell>
        </row>
      </sheetData>
      <sheetData sheetId="17">
        <row r="8">
          <cell r="K8" t="str">
            <v xml:space="preserve"> </v>
          </cell>
        </row>
      </sheetData>
      <sheetData sheetId="18"/>
      <sheetData sheetId="19"/>
      <sheetData sheetId="20">
        <row r="8">
          <cell r="K8" t="str">
            <v xml:space="preserve"> </v>
          </cell>
        </row>
      </sheetData>
      <sheetData sheetId="21">
        <row r="8">
          <cell r="K8" t="str">
            <v xml:space="preserve"> </v>
          </cell>
        </row>
      </sheetData>
      <sheetData sheetId="22">
        <row r="8">
          <cell r="K8" t="str">
            <v xml:space="preserve"> </v>
          </cell>
        </row>
      </sheetData>
      <sheetData sheetId="23">
        <row r="8">
          <cell r="K8" t="str">
            <v xml:space="preserve"> </v>
          </cell>
        </row>
      </sheetData>
      <sheetData sheetId="24">
        <row r="8">
          <cell r="K8" t="str">
            <v xml:space="preserve"> </v>
          </cell>
        </row>
      </sheetData>
      <sheetData sheetId="25">
        <row r="8">
          <cell r="K8" t="str">
            <v xml:space="preserve"> </v>
          </cell>
        </row>
      </sheetData>
      <sheetData sheetId="26">
        <row r="8">
          <cell r="K8" t="str">
            <v xml:space="preserve"> </v>
          </cell>
        </row>
      </sheetData>
      <sheetData sheetId="27">
        <row r="8">
          <cell r="K8" t="str">
            <v xml:space="preserve"> </v>
          </cell>
        </row>
      </sheetData>
      <sheetData sheetId="28">
        <row r="8">
          <cell r="K8" t="str">
            <v xml:space="preserve"> </v>
          </cell>
        </row>
      </sheetData>
      <sheetData sheetId="29">
        <row r="8">
          <cell r="K8" t="str">
            <v xml:space="preserve"> </v>
          </cell>
        </row>
      </sheetData>
      <sheetData sheetId="30">
        <row r="8">
          <cell r="K8" t="str">
            <v xml:space="preserve"> </v>
          </cell>
        </row>
      </sheetData>
      <sheetData sheetId="31">
        <row r="8">
          <cell r="K8" t="str">
            <v xml:space="preserve"> </v>
          </cell>
        </row>
      </sheetData>
      <sheetData sheetId="32">
        <row r="8">
          <cell r="K8" t="str">
            <v xml:space="preserve"> </v>
          </cell>
        </row>
      </sheetData>
      <sheetData sheetId="33">
        <row r="8">
          <cell r="K8" t="str">
            <v xml:space="preserve"> </v>
          </cell>
        </row>
      </sheetData>
      <sheetData sheetId="34">
        <row r="8">
          <cell r="K8" t="str">
            <v xml:space="preserve"> </v>
          </cell>
        </row>
      </sheetData>
      <sheetData sheetId="35">
        <row r="8">
          <cell r="K8" t="str">
            <v xml:space="preserve"> </v>
          </cell>
        </row>
      </sheetData>
      <sheetData sheetId="36">
        <row r="8">
          <cell r="K8" t="str">
            <v xml:space="preserve"> </v>
          </cell>
        </row>
      </sheetData>
      <sheetData sheetId="37">
        <row r="8">
          <cell r="K8" t="str">
            <v xml:space="preserve"> </v>
          </cell>
        </row>
      </sheetData>
      <sheetData sheetId="38">
        <row r="8">
          <cell r="K8" t="str">
            <v xml:space="preserve">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З_ССР"/>
      <sheetName val="ССР_2024"/>
      <sheetName val="01-01"/>
      <sheetName val="02-01"/>
      <sheetName val="02-02"/>
      <sheetName val="02-03"/>
      <sheetName val="09-01"/>
      <sheetName val="09-02"/>
      <sheetName val="09-03"/>
      <sheetName val="КА"/>
      <sheetName val="ОС24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>
        <row r="53">
          <cell r="D53">
            <v>691.46297337110002</v>
          </cell>
        </row>
        <row r="60">
          <cell r="C60" t="str">
            <v>Генеральный директор ООО "Энком"</v>
          </cell>
          <cell r="F60" t="str">
            <v>Г.А. Дандре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L27"/>
  <sheetViews>
    <sheetView view="pageBreakPreview" topLeftCell="A7" zoomScaleNormal="100" zoomScaleSheetLayoutView="100" workbookViewId="0">
      <selection activeCell="H26" sqref="H26"/>
    </sheetView>
  </sheetViews>
  <sheetFormatPr defaultRowHeight="15" x14ac:dyDescent="0.25"/>
  <cols>
    <col min="1" max="2" width="13.28515625" style="211" customWidth="1"/>
    <col min="3" max="3" width="19.85546875" style="211" customWidth="1"/>
    <col min="4" max="5" width="16.140625" style="211" customWidth="1"/>
    <col min="6" max="6" width="13.28515625" style="211" customWidth="1"/>
    <col min="7" max="7" width="4.140625" style="211" customWidth="1"/>
    <col min="8" max="8" width="16.42578125" style="211" customWidth="1"/>
    <col min="9" max="9" width="14.140625" style="204" customWidth="1"/>
    <col min="10" max="11" width="9.140625" style="204"/>
    <col min="12" max="12" width="15.5703125" style="204" customWidth="1"/>
    <col min="13" max="16384" width="9.140625" style="204"/>
  </cols>
  <sheetData>
    <row r="2" spans="1:8" ht="59.25" customHeight="1" x14ac:dyDescent="0.25">
      <c r="A2" s="224" t="s">
        <v>801</v>
      </c>
      <c r="B2" s="224"/>
      <c r="C2" s="224"/>
      <c r="D2" s="224"/>
      <c r="E2" s="224"/>
      <c r="F2" s="224"/>
      <c r="G2" s="224"/>
      <c r="H2" s="224"/>
    </row>
    <row r="3" spans="1:8" ht="105" customHeight="1" x14ac:dyDescent="0.25">
      <c r="A3" s="216" t="s">
        <v>772</v>
      </c>
      <c r="B3" s="216"/>
      <c r="C3" s="216"/>
      <c r="D3" s="216"/>
      <c r="E3" s="216"/>
      <c r="F3" s="216"/>
      <c r="G3" s="216"/>
      <c r="H3" s="216"/>
    </row>
    <row r="4" spans="1:8" s="205" customFormat="1" ht="28.5" customHeight="1" x14ac:dyDescent="0.2">
      <c r="A4" s="221" t="s">
        <v>773</v>
      </c>
      <c r="B4" s="221"/>
      <c r="C4" s="221"/>
      <c r="D4" s="221"/>
      <c r="E4" s="221"/>
      <c r="F4" s="221"/>
      <c r="G4" s="221"/>
      <c r="H4" s="221"/>
    </row>
    <row r="5" spans="1:8" ht="232.5" customHeight="1" x14ac:dyDescent="0.25">
      <c r="A5" s="216" t="s">
        <v>774</v>
      </c>
      <c r="B5" s="216"/>
      <c r="C5" s="216"/>
      <c r="D5" s="216"/>
      <c r="E5" s="216"/>
      <c r="F5" s="216"/>
      <c r="G5" s="216"/>
      <c r="H5" s="216"/>
    </row>
    <row r="6" spans="1:8" ht="38.25" customHeight="1" x14ac:dyDescent="0.25">
      <c r="A6" s="216" t="s">
        <v>775</v>
      </c>
      <c r="B6" s="216"/>
      <c r="C6" s="216"/>
      <c r="D6" s="216"/>
      <c r="E6" s="216"/>
      <c r="F6" s="216"/>
      <c r="G6" s="216"/>
      <c r="H6" s="216"/>
    </row>
    <row r="7" spans="1:8" s="206" customFormat="1" ht="51.75" customHeight="1" x14ac:dyDescent="0.2">
      <c r="A7" s="222" t="s">
        <v>776</v>
      </c>
      <c r="B7" s="222"/>
      <c r="C7" s="222"/>
      <c r="D7" s="222"/>
      <c r="E7" s="222"/>
      <c r="F7" s="222"/>
      <c r="G7" s="222"/>
      <c r="H7" s="222"/>
    </row>
    <row r="8" spans="1:8" ht="28.5" customHeight="1" x14ac:dyDescent="0.25">
      <c r="A8" s="221" t="s">
        <v>777</v>
      </c>
      <c r="B8" s="221"/>
      <c r="C8" s="221"/>
      <c r="D8" s="221"/>
      <c r="E8" s="221"/>
      <c r="F8" s="221"/>
      <c r="G8" s="221"/>
      <c r="H8" s="221"/>
    </row>
    <row r="9" spans="1:8" ht="21.75" customHeight="1" x14ac:dyDescent="0.25">
      <c r="A9" s="223" t="s">
        <v>778</v>
      </c>
      <c r="B9" s="223"/>
      <c r="C9" s="223"/>
      <c r="D9" s="223"/>
      <c r="E9" s="223"/>
      <c r="F9" s="223"/>
      <c r="G9" s="223"/>
      <c r="H9" s="223"/>
    </row>
    <row r="10" spans="1:8" ht="21.75" customHeight="1" x14ac:dyDescent="0.25">
      <c r="A10" s="223" t="s">
        <v>779</v>
      </c>
      <c r="B10" s="223"/>
      <c r="C10" s="223"/>
      <c r="D10" s="223"/>
      <c r="E10" s="223"/>
      <c r="F10" s="223"/>
      <c r="G10" s="223"/>
      <c r="H10" s="223"/>
    </row>
    <row r="11" spans="1:8" ht="25.5" customHeight="1" x14ac:dyDescent="0.25">
      <c r="A11" s="221" t="s">
        <v>780</v>
      </c>
      <c r="B11" s="221"/>
      <c r="C11" s="221"/>
      <c r="D11" s="221"/>
      <c r="E11" s="221"/>
      <c r="F11" s="221"/>
      <c r="G11" s="221"/>
      <c r="H11" s="221"/>
    </row>
    <row r="12" spans="1:8" ht="33.75" customHeight="1" x14ac:dyDescent="0.25">
      <c r="A12" s="216" t="s">
        <v>781</v>
      </c>
      <c r="B12" s="216"/>
      <c r="C12" s="216"/>
      <c r="D12" s="216"/>
      <c r="E12" s="216"/>
      <c r="F12" s="216"/>
      <c r="G12" s="216"/>
      <c r="H12" s="216"/>
    </row>
    <row r="13" spans="1:8" ht="35.25" customHeight="1" x14ac:dyDescent="0.25">
      <c r="A13" s="222" t="s">
        <v>782</v>
      </c>
      <c r="B13" s="222"/>
      <c r="C13" s="222"/>
      <c r="D13" s="222"/>
      <c r="E13" s="222"/>
      <c r="F13" s="222"/>
      <c r="G13" s="222"/>
      <c r="H13" s="222"/>
    </row>
    <row r="14" spans="1:8" ht="27" customHeight="1" x14ac:dyDescent="0.25">
      <c r="A14" s="221" t="s">
        <v>783</v>
      </c>
      <c r="B14" s="221"/>
      <c r="C14" s="221"/>
      <c r="D14" s="221"/>
      <c r="E14" s="221"/>
      <c r="F14" s="221"/>
      <c r="G14" s="221"/>
      <c r="H14" s="221"/>
    </row>
    <row r="15" spans="1:8" s="206" customFormat="1" ht="63" hidden="1" customHeight="1" x14ac:dyDescent="0.2">
      <c r="A15" s="222" t="s">
        <v>784</v>
      </c>
      <c r="B15" s="222"/>
      <c r="C15" s="222"/>
      <c r="D15" s="222"/>
      <c r="E15" s="222"/>
      <c r="F15" s="222"/>
      <c r="G15" s="222"/>
      <c r="H15" s="222"/>
    </row>
    <row r="16" spans="1:8" s="206" customFormat="1" ht="66.75" hidden="1" customHeight="1" x14ac:dyDescent="0.2">
      <c r="A16" s="222" t="s">
        <v>785</v>
      </c>
      <c r="B16" s="222"/>
      <c r="C16" s="222"/>
      <c r="D16" s="222"/>
      <c r="E16" s="222"/>
      <c r="F16" s="222"/>
      <c r="G16" s="222"/>
      <c r="H16" s="222"/>
    </row>
    <row r="17" spans="1:12" s="206" customFormat="1" ht="57.75" hidden="1" customHeight="1" x14ac:dyDescent="0.2">
      <c r="A17" s="222" t="s">
        <v>786</v>
      </c>
      <c r="B17" s="222"/>
      <c r="C17" s="222"/>
      <c r="D17" s="222"/>
      <c r="E17" s="222"/>
      <c r="F17" s="222"/>
      <c r="G17" s="222"/>
      <c r="H17" s="222"/>
    </row>
    <row r="18" spans="1:12" s="206" customFormat="1" ht="84" hidden="1" customHeight="1" x14ac:dyDescent="0.2">
      <c r="A18" s="222" t="s">
        <v>787</v>
      </c>
      <c r="B18" s="222"/>
      <c r="C18" s="222"/>
      <c r="D18" s="222"/>
      <c r="E18" s="222"/>
      <c r="F18" s="222"/>
      <c r="G18" s="222"/>
      <c r="H18" s="222"/>
    </row>
    <row r="19" spans="1:12" s="206" customFormat="1" ht="50.25" hidden="1" customHeight="1" x14ac:dyDescent="0.2">
      <c r="A19" s="222" t="s">
        <v>788</v>
      </c>
      <c r="B19" s="222"/>
      <c r="C19" s="222"/>
      <c r="D19" s="222"/>
      <c r="E19" s="222"/>
      <c r="F19" s="222"/>
      <c r="G19" s="222"/>
      <c r="H19" s="222"/>
    </row>
    <row r="20" spans="1:12" ht="21.75" customHeight="1" x14ac:dyDescent="0.25">
      <c r="A20" s="216" t="s">
        <v>789</v>
      </c>
      <c r="B20" s="216"/>
      <c r="C20" s="216"/>
      <c r="D20" s="216"/>
      <c r="E20" s="216"/>
      <c r="F20" s="216"/>
      <c r="G20" s="216"/>
      <c r="H20" s="216"/>
    </row>
    <row r="21" spans="1:12" ht="38.25" customHeight="1" x14ac:dyDescent="0.25">
      <c r="A21" s="216" t="s">
        <v>790</v>
      </c>
      <c r="B21" s="216"/>
      <c r="C21" s="216"/>
      <c r="D21" s="216"/>
      <c r="E21" s="216"/>
      <c r="F21" s="216"/>
      <c r="G21" s="216"/>
      <c r="H21" s="216"/>
    </row>
    <row r="22" spans="1:12" ht="34.5" customHeight="1" x14ac:dyDescent="0.25">
      <c r="A22" s="216" t="s">
        <v>791</v>
      </c>
      <c r="B22" s="216"/>
      <c r="C22" s="216"/>
      <c r="D22" s="216"/>
      <c r="E22" s="216"/>
      <c r="F22" s="216"/>
      <c r="G22" s="216"/>
      <c r="H22" s="216"/>
    </row>
    <row r="23" spans="1:12" ht="23.25" customHeight="1" x14ac:dyDescent="0.25">
      <c r="A23" s="217" t="s">
        <v>792</v>
      </c>
      <c r="B23" s="218"/>
      <c r="C23" s="218"/>
      <c r="D23" s="218"/>
      <c r="E23" s="218"/>
      <c r="F23" s="218"/>
      <c r="G23" s="218"/>
      <c r="H23" s="219"/>
    </row>
    <row r="24" spans="1:12" ht="53.25" customHeight="1" x14ac:dyDescent="0.25">
      <c r="A24" s="220" t="s">
        <v>793</v>
      </c>
      <c r="B24" s="220"/>
      <c r="C24" s="207" t="s">
        <v>794</v>
      </c>
      <c r="D24" s="207" t="s">
        <v>795</v>
      </c>
      <c r="E24" s="207" t="s">
        <v>796</v>
      </c>
      <c r="F24" s="220" t="s">
        <v>797</v>
      </c>
      <c r="G24" s="220"/>
      <c r="H24" s="207" t="s">
        <v>798</v>
      </c>
    </row>
    <row r="25" spans="1:12" ht="38.25" customHeight="1" x14ac:dyDescent="0.25">
      <c r="A25" s="215">
        <f>SUM(C25:H25)</f>
        <v>56.45849978375</v>
      </c>
      <c r="B25" s="215"/>
      <c r="C25" s="208">
        <f>'ССР 26'!H54</f>
        <v>10.18</v>
      </c>
      <c r="D25" s="208">
        <f>'ССР 26'!D52</f>
        <v>17.611655267499998</v>
      </c>
      <c r="E25" s="208">
        <f>'ССР 26'!E52</f>
        <v>0.11684451625</v>
      </c>
      <c r="F25" s="215">
        <f>'ССР 26'!F52</f>
        <v>0</v>
      </c>
      <c r="G25" s="215"/>
      <c r="H25" s="208">
        <f>'ССР 26'!G52</f>
        <v>28.55</v>
      </c>
      <c r="I25" s="209"/>
      <c r="L25" s="209"/>
    </row>
    <row r="26" spans="1:12" ht="15.75" x14ac:dyDescent="0.25">
      <c r="A26" s="210"/>
      <c r="H26" s="212"/>
    </row>
    <row r="27" spans="1:12" ht="38.25" customHeight="1" x14ac:dyDescent="0.25">
      <c r="A27" s="213" t="s">
        <v>799</v>
      </c>
      <c r="B27" s="214"/>
      <c r="C27" s="214"/>
      <c r="D27" s="214"/>
      <c r="E27" s="214"/>
      <c r="F27" s="214"/>
      <c r="G27" s="214"/>
      <c r="H27" s="214"/>
    </row>
  </sheetData>
  <mergeCells count="26">
    <mergeCell ref="A7:H7"/>
    <mergeCell ref="A2:H2"/>
    <mergeCell ref="A3:H3"/>
    <mergeCell ref="A4:H4"/>
    <mergeCell ref="A5:H5"/>
    <mergeCell ref="A6:H6"/>
    <mergeCell ref="A19:H19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  <mergeCell ref="A18:H18"/>
    <mergeCell ref="A25:B25"/>
    <mergeCell ref="F25:G25"/>
    <mergeCell ref="A20:H20"/>
    <mergeCell ref="A21:H21"/>
    <mergeCell ref="A22:H22"/>
    <mergeCell ref="A23:H23"/>
    <mergeCell ref="A24:B24"/>
    <mergeCell ref="F24:G24"/>
  </mergeCells>
  <pageMargins left="0.70866141732283472" right="0.31496062992125984" top="0.74803149606299213" bottom="0.74803149606299213" header="0.31496062992125984" footer="0.31496062992125984"/>
  <pageSetup paperSize="9" scale="76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63"/>
  <sheetViews>
    <sheetView tabSelected="1" view="pageBreakPreview" topLeftCell="A25" zoomScaleNormal="100" zoomScaleSheetLayoutView="100" workbookViewId="0">
      <selection activeCell="H52" sqref="H52"/>
    </sheetView>
  </sheetViews>
  <sheetFormatPr defaultRowHeight="12.75" x14ac:dyDescent="0.2"/>
  <cols>
    <col min="1" max="1" width="5.140625" customWidth="1"/>
    <col min="2" max="2" width="29.7109375" style="203" customWidth="1"/>
    <col min="3" max="3" width="34" customWidth="1"/>
    <col min="4" max="4" width="16.7109375" customWidth="1"/>
    <col min="5" max="5" width="15.140625" customWidth="1"/>
    <col min="6" max="6" width="12.7109375" customWidth="1"/>
    <col min="7" max="7" width="13.85546875" customWidth="1"/>
    <col min="8" max="8" width="12.140625" customWidth="1"/>
    <col min="9" max="9" width="15.42578125" customWidth="1"/>
    <col min="10" max="10" width="23.140625" customWidth="1"/>
    <col min="11" max="11" width="18.85546875" customWidth="1"/>
    <col min="257" max="257" width="5.140625" customWidth="1"/>
    <col min="258" max="258" width="20.42578125" customWidth="1"/>
    <col min="259" max="259" width="34" customWidth="1"/>
    <col min="260" max="260" width="20.28515625" bestFit="1" customWidth="1"/>
    <col min="261" max="261" width="18.28515625" bestFit="1" customWidth="1"/>
    <col min="262" max="262" width="14.7109375" bestFit="1" customWidth="1"/>
    <col min="263" max="263" width="13.85546875" customWidth="1"/>
    <col min="264" max="264" width="17.7109375" customWidth="1"/>
    <col min="265" max="265" width="15.42578125" customWidth="1"/>
    <col min="266" max="266" width="12.140625" bestFit="1" customWidth="1"/>
    <col min="513" max="513" width="5.140625" customWidth="1"/>
    <col min="514" max="514" width="20.42578125" customWidth="1"/>
    <col min="515" max="515" width="34" customWidth="1"/>
    <col min="516" max="516" width="20.28515625" bestFit="1" customWidth="1"/>
    <col min="517" max="517" width="18.28515625" bestFit="1" customWidth="1"/>
    <col min="518" max="518" width="14.7109375" bestFit="1" customWidth="1"/>
    <col min="519" max="519" width="13.85546875" customWidth="1"/>
    <col min="520" max="520" width="17.7109375" customWidth="1"/>
    <col min="521" max="521" width="15.42578125" customWidth="1"/>
    <col min="522" max="522" width="12.140625" bestFit="1" customWidth="1"/>
    <col min="769" max="769" width="5.140625" customWidth="1"/>
    <col min="770" max="770" width="20.42578125" customWidth="1"/>
    <col min="771" max="771" width="34" customWidth="1"/>
    <col min="772" max="772" width="20.28515625" bestFit="1" customWidth="1"/>
    <col min="773" max="773" width="18.28515625" bestFit="1" customWidth="1"/>
    <col min="774" max="774" width="14.7109375" bestFit="1" customWidth="1"/>
    <col min="775" max="775" width="13.85546875" customWidth="1"/>
    <col min="776" max="776" width="17.7109375" customWidth="1"/>
    <col min="777" max="777" width="15.42578125" customWidth="1"/>
    <col min="778" max="778" width="12.140625" bestFit="1" customWidth="1"/>
    <col min="1025" max="1025" width="5.140625" customWidth="1"/>
    <col min="1026" max="1026" width="20.42578125" customWidth="1"/>
    <col min="1027" max="1027" width="34" customWidth="1"/>
    <col min="1028" max="1028" width="20.28515625" bestFit="1" customWidth="1"/>
    <col min="1029" max="1029" width="18.28515625" bestFit="1" customWidth="1"/>
    <col min="1030" max="1030" width="14.7109375" bestFit="1" customWidth="1"/>
    <col min="1031" max="1031" width="13.85546875" customWidth="1"/>
    <col min="1032" max="1032" width="17.7109375" customWidth="1"/>
    <col min="1033" max="1033" width="15.42578125" customWidth="1"/>
    <col min="1034" max="1034" width="12.140625" bestFit="1" customWidth="1"/>
    <col min="1281" max="1281" width="5.140625" customWidth="1"/>
    <col min="1282" max="1282" width="20.42578125" customWidth="1"/>
    <col min="1283" max="1283" width="34" customWidth="1"/>
    <col min="1284" max="1284" width="20.28515625" bestFit="1" customWidth="1"/>
    <col min="1285" max="1285" width="18.28515625" bestFit="1" customWidth="1"/>
    <col min="1286" max="1286" width="14.7109375" bestFit="1" customWidth="1"/>
    <col min="1287" max="1287" width="13.85546875" customWidth="1"/>
    <col min="1288" max="1288" width="17.7109375" customWidth="1"/>
    <col min="1289" max="1289" width="15.42578125" customWidth="1"/>
    <col min="1290" max="1290" width="12.140625" bestFit="1" customWidth="1"/>
    <col min="1537" max="1537" width="5.140625" customWidth="1"/>
    <col min="1538" max="1538" width="20.42578125" customWidth="1"/>
    <col min="1539" max="1539" width="34" customWidth="1"/>
    <col min="1540" max="1540" width="20.28515625" bestFit="1" customWidth="1"/>
    <col min="1541" max="1541" width="18.28515625" bestFit="1" customWidth="1"/>
    <col min="1542" max="1542" width="14.7109375" bestFit="1" customWidth="1"/>
    <col min="1543" max="1543" width="13.85546875" customWidth="1"/>
    <col min="1544" max="1544" width="17.7109375" customWidth="1"/>
    <col min="1545" max="1545" width="15.42578125" customWidth="1"/>
    <col min="1546" max="1546" width="12.140625" bestFit="1" customWidth="1"/>
    <col min="1793" max="1793" width="5.140625" customWidth="1"/>
    <col min="1794" max="1794" width="20.42578125" customWidth="1"/>
    <col min="1795" max="1795" width="34" customWidth="1"/>
    <col min="1796" max="1796" width="20.28515625" bestFit="1" customWidth="1"/>
    <col min="1797" max="1797" width="18.28515625" bestFit="1" customWidth="1"/>
    <col min="1798" max="1798" width="14.7109375" bestFit="1" customWidth="1"/>
    <col min="1799" max="1799" width="13.85546875" customWidth="1"/>
    <col min="1800" max="1800" width="17.7109375" customWidth="1"/>
    <col min="1801" max="1801" width="15.42578125" customWidth="1"/>
    <col min="1802" max="1802" width="12.140625" bestFit="1" customWidth="1"/>
    <col min="2049" max="2049" width="5.140625" customWidth="1"/>
    <col min="2050" max="2050" width="20.42578125" customWidth="1"/>
    <col min="2051" max="2051" width="34" customWidth="1"/>
    <col min="2052" max="2052" width="20.28515625" bestFit="1" customWidth="1"/>
    <col min="2053" max="2053" width="18.28515625" bestFit="1" customWidth="1"/>
    <col min="2054" max="2054" width="14.7109375" bestFit="1" customWidth="1"/>
    <col min="2055" max="2055" width="13.85546875" customWidth="1"/>
    <col min="2056" max="2056" width="17.7109375" customWidth="1"/>
    <col min="2057" max="2057" width="15.42578125" customWidth="1"/>
    <col min="2058" max="2058" width="12.140625" bestFit="1" customWidth="1"/>
    <col min="2305" max="2305" width="5.140625" customWidth="1"/>
    <col min="2306" max="2306" width="20.42578125" customWidth="1"/>
    <col min="2307" max="2307" width="34" customWidth="1"/>
    <col min="2308" max="2308" width="20.28515625" bestFit="1" customWidth="1"/>
    <col min="2309" max="2309" width="18.28515625" bestFit="1" customWidth="1"/>
    <col min="2310" max="2310" width="14.7109375" bestFit="1" customWidth="1"/>
    <col min="2311" max="2311" width="13.85546875" customWidth="1"/>
    <col min="2312" max="2312" width="17.7109375" customWidth="1"/>
    <col min="2313" max="2313" width="15.42578125" customWidth="1"/>
    <col min="2314" max="2314" width="12.140625" bestFit="1" customWidth="1"/>
    <col min="2561" max="2561" width="5.140625" customWidth="1"/>
    <col min="2562" max="2562" width="20.42578125" customWidth="1"/>
    <col min="2563" max="2563" width="34" customWidth="1"/>
    <col min="2564" max="2564" width="20.28515625" bestFit="1" customWidth="1"/>
    <col min="2565" max="2565" width="18.28515625" bestFit="1" customWidth="1"/>
    <col min="2566" max="2566" width="14.7109375" bestFit="1" customWidth="1"/>
    <col min="2567" max="2567" width="13.85546875" customWidth="1"/>
    <col min="2568" max="2568" width="17.7109375" customWidth="1"/>
    <col min="2569" max="2569" width="15.42578125" customWidth="1"/>
    <col min="2570" max="2570" width="12.140625" bestFit="1" customWidth="1"/>
    <col min="2817" max="2817" width="5.140625" customWidth="1"/>
    <col min="2818" max="2818" width="20.42578125" customWidth="1"/>
    <col min="2819" max="2819" width="34" customWidth="1"/>
    <col min="2820" max="2820" width="20.28515625" bestFit="1" customWidth="1"/>
    <col min="2821" max="2821" width="18.28515625" bestFit="1" customWidth="1"/>
    <col min="2822" max="2822" width="14.7109375" bestFit="1" customWidth="1"/>
    <col min="2823" max="2823" width="13.85546875" customWidth="1"/>
    <col min="2824" max="2824" width="17.7109375" customWidth="1"/>
    <col min="2825" max="2825" width="15.42578125" customWidth="1"/>
    <col min="2826" max="2826" width="12.140625" bestFit="1" customWidth="1"/>
    <col min="3073" max="3073" width="5.140625" customWidth="1"/>
    <col min="3074" max="3074" width="20.42578125" customWidth="1"/>
    <col min="3075" max="3075" width="34" customWidth="1"/>
    <col min="3076" max="3076" width="20.28515625" bestFit="1" customWidth="1"/>
    <col min="3077" max="3077" width="18.28515625" bestFit="1" customWidth="1"/>
    <col min="3078" max="3078" width="14.7109375" bestFit="1" customWidth="1"/>
    <col min="3079" max="3079" width="13.85546875" customWidth="1"/>
    <col min="3080" max="3080" width="17.7109375" customWidth="1"/>
    <col min="3081" max="3081" width="15.42578125" customWidth="1"/>
    <col min="3082" max="3082" width="12.140625" bestFit="1" customWidth="1"/>
    <col min="3329" max="3329" width="5.140625" customWidth="1"/>
    <col min="3330" max="3330" width="20.42578125" customWidth="1"/>
    <col min="3331" max="3331" width="34" customWidth="1"/>
    <col min="3332" max="3332" width="20.28515625" bestFit="1" customWidth="1"/>
    <col min="3333" max="3333" width="18.28515625" bestFit="1" customWidth="1"/>
    <col min="3334" max="3334" width="14.7109375" bestFit="1" customWidth="1"/>
    <col min="3335" max="3335" width="13.85546875" customWidth="1"/>
    <col min="3336" max="3336" width="17.7109375" customWidth="1"/>
    <col min="3337" max="3337" width="15.42578125" customWidth="1"/>
    <col min="3338" max="3338" width="12.140625" bestFit="1" customWidth="1"/>
    <col min="3585" max="3585" width="5.140625" customWidth="1"/>
    <col min="3586" max="3586" width="20.42578125" customWidth="1"/>
    <col min="3587" max="3587" width="34" customWidth="1"/>
    <col min="3588" max="3588" width="20.28515625" bestFit="1" customWidth="1"/>
    <col min="3589" max="3589" width="18.28515625" bestFit="1" customWidth="1"/>
    <col min="3590" max="3590" width="14.7109375" bestFit="1" customWidth="1"/>
    <col min="3591" max="3591" width="13.85546875" customWidth="1"/>
    <col min="3592" max="3592" width="17.7109375" customWidth="1"/>
    <col min="3593" max="3593" width="15.42578125" customWidth="1"/>
    <col min="3594" max="3594" width="12.140625" bestFit="1" customWidth="1"/>
    <col min="3841" max="3841" width="5.140625" customWidth="1"/>
    <col min="3842" max="3842" width="20.42578125" customWidth="1"/>
    <col min="3843" max="3843" width="34" customWidth="1"/>
    <col min="3844" max="3844" width="20.28515625" bestFit="1" customWidth="1"/>
    <col min="3845" max="3845" width="18.28515625" bestFit="1" customWidth="1"/>
    <col min="3846" max="3846" width="14.7109375" bestFit="1" customWidth="1"/>
    <col min="3847" max="3847" width="13.85546875" customWidth="1"/>
    <col min="3848" max="3848" width="17.7109375" customWidth="1"/>
    <col min="3849" max="3849" width="15.42578125" customWidth="1"/>
    <col min="3850" max="3850" width="12.140625" bestFit="1" customWidth="1"/>
    <col min="4097" max="4097" width="5.140625" customWidth="1"/>
    <col min="4098" max="4098" width="20.42578125" customWidth="1"/>
    <col min="4099" max="4099" width="34" customWidth="1"/>
    <col min="4100" max="4100" width="20.28515625" bestFit="1" customWidth="1"/>
    <col min="4101" max="4101" width="18.28515625" bestFit="1" customWidth="1"/>
    <col min="4102" max="4102" width="14.7109375" bestFit="1" customWidth="1"/>
    <col min="4103" max="4103" width="13.85546875" customWidth="1"/>
    <col min="4104" max="4104" width="17.7109375" customWidth="1"/>
    <col min="4105" max="4105" width="15.42578125" customWidth="1"/>
    <col min="4106" max="4106" width="12.140625" bestFit="1" customWidth="1"/>
    <col min="4353" max="4353" width="5.140625" customWidth="1"/>
    <col min="4354" max="4354" width="20.42578125" customWidth="1"/>
    <col min="4355" max="4355" width="34" customWidth="1"/>
    <col min="4356" max="4356" width="20.28515625" bestFit="1" customWidth="1"/>
    <col min="4357" max="4357" width="18.28515625" bestFit="1" customWidth="1"/>
    <col min="4358" max="4358" width="14.7109375" bestFit="1" customWidth="1"/>
    <col min="4359" max="4359" width="13.85546875" customWidth="1"/>
    <col min="4360" max="4360" width="17.7109375" customWidth="1"/>
    <col min="4361" max="4361" width="15.42578125" customWidth="1"/>
    <col min="4362" max="4362" width="12.140625" bestFit="1" customWidth="1"/>
    <col min="4609" max="4609" width="5.140625" customWidth="1"/>
    <col min="4610" max="4610" width="20.42578125" customWidth="1"/>
    <col min="4611" max="4611" width="34" customWidth="1"/>
    <col min="4612" max="4612" width="20.28515625" bestFit="1" customWidth="1"/>
    <col min="4613" max="4613" width="18.28515625" bestFit="1" customWidth="1"/>
    <col min="4614" max="4614" width="14.7109375" bestFit="1" customWidth="1"/>
    <col min="4615" max="4615" width="13.85546875" customWidth="1"/>
    <col min="4616" max="4616" width="17.7109375" customWidth="1"/>
    <col min="4617" max="4617" width="15.42578125" customWidth="1"/>
    <col min="4618" max="4618" width="12.140625" bestFit="1" customWidth="1"/>
    <col min="4865" max="4865" width="5.140625" customWidth="1"/>
    <col min="4866" max="4866" width="20.42578125" customWidth="1"/>
    <col min="4867" max="4867" width="34" customWidth="1"/>
    <col min="4868" max="4868" width="20.28515625" bestFit="1" customWidth="1"/>
    <col min="4869" max="4869" width="18.28515625" bestFit="1" customWidth="1"/>
    <col min="4870" max="4870" width="14.7109375" bestFit="1" customWidth="1"/>
    <col min="4871" max="4871" width="13.85546875" customWidth="1"/>
    <col min="4872" max="4872" width="17.7109375" customWidth="1"/>
    <col min="4873" max="4873" width="15.42578125" customWidth="1"/>
    <col min="4874" max="4874" width="12.140625" bestFit="1" customWidth="1"/>
    <col min="5121" max="5121" width="5.140625" customWidth="1"/>
    <col min="5122" max="5122" width="20.42578125" customWidth="1"/>
    <col min="5123" max="5123" width="34" customWidth="1"/>
    <col min="5124" max="5124" width="20.28515625" bestFit="1" customWidth="1"/>
    <col min="5125" max="5125" width="18.28515625" bestFit="1" customWidth="1"/>
    <col min="5126" max="5126" width="14.7109375" bestFit="1" customWidth="1"/>
    <col min="5127" max="5127" width="13.85546875" customWidth="1"/>
    <col min="5128" max="5128" width="17.7109375" customWidth="1"/>
    <col min="5129" max="5129" width="15.42578125" customWidth="1"/>
    <col min="5130" max="5130" width="12.140625" bestFit="1" customWidth="1"/>
    <col min="5377" max="5377" width="5.140625" customWidth="1"/>
    <col min="5378" max="5378" width="20.42578125" customWidth="1"/>
    <col min="5379" max="5379" width="34" customWidth="1"/>
    <col min="5380" max="5380" width="20.28515625" bestFit="1" customWidth="1"/>
    <col min="5381" max="5381" width="18.28515625" bestFit="1" customWidth="1"/>
    <col min="5382" max="5382" width="14.7109375" bestFit="1" customWidth="1"/>
    <col min="5383" max="5383" width="13.85546875" customWidth="1"/>
    <col min="5384" max="5384" width="17.7109375" customWidth="1"/>
    <col min="5385" max="5385" width="15.42578125" customWidth="1"/>
    <col min="5386" max="5386" width="12.140625" bestFit="1" customWidth="1"/>
    <col min="5633" max="5633" width="5.140625" customWidth="1"/>
    <col min="5634" max="5634" width="20.42578125" customWidth="1"/>
    <col min="5635" max="5635" width="34" customWidth="1"/>
    <col min="5636" max="5636" width="20.28515625" bestFit="1" customWidth="1"/>
    <col min="5637" max="5637" width="18.28515625" bestFit="1" customWidth="1"/>
    <col min="5638" max="5638" width="14.7109375" bestFit="1" customWidth="1"/>
    <col min="5639" max="5639" width="13.85546875" customWidth="1"/>
    <col min="5640" max="5640" width="17.7109375" customWidth="1"/>
    <col min="5641" max="5641" width="15.42578125" customWidth="1"/>
    <col min="5642" max="5642" width="12.140625" bestFit="1" customWidth="1"/>
    <col min="5889" max="5889" width="5.140625" customWidth="1"/>
    <col min="5890" max="5890" width="20.42578125" customWidth="1"/>
    <col min="5891" max="5891" width="34" customWidth="1"/>
    <col min="5892" max="5892" width="20.28515625" bestFit="1" customWidth="1"/>
    <col min="5893" max="5893" width="18.28515625" bestFit="1" customWidth="1"/>
    <col min="5894" max="5894" width="14.7109375" bestFit="1" customWidth="1"/>
    <col min="5895" max="5895" width="13.85546875" customWidth="1"/>
    <col min="5896" max="5896" width="17.7109375" customWidth="1"/>
    <col min="5897" max="5897" width="15.42578125" customWidth="1"/>
    <col min="5898" max="5898" width="12.140625" bestFit="1" customWidth="1"/>
    <col min="6145" max="6145" width="5.140625" customWidth="1"/>
    <col min="6146" max="6146" width="20.42578125" customWidth="1"/>
    <col min="6147" max="6147" width="34" customWidth="1"/>
    <col min="6148" max="6148" width="20.28515625" bestFit="1" customWidth="1"/>
    <col min="6149" max="6149" width="18.28515625" bestFit="1" customWidth="1"/>
    <col min="6150" max="6150" width="14.7109375" bestFit="1" customWidth="1"/>
    <col min="6151" max="6151" width="13.85546875" customWidth="1"/>
    <col min="6152" max="6152" width="17.7109375" customWidth="1"/>
    <col min="6153" max="6153" width="15.42578125" customWidth="1"/>
    <col min="6154" max="6154" width="12.140625" bestFit="1" customWidth="1"/>
    <col min="6401" max="6401" width="5.140625" customWidth="1"/>
    <col min="6402" max="6402" width="20.42578125" customWidth="1"/>
    <col min="6403" max="6403" width="34" customWidth="1"/>
    <col min="6404" max="6404" width="20.28515625" bestFit="1" customWidth="1"/>
    <col min="6405" max="6405" width="18.28515625" bestFit="1" customWidth="1"/>
    <col min="6406" max="6406" width="14.7109375" bestFit="1" customWidth="1"/>
    <col min="6407" max="6407" width="13.85546875" customWidth="1"/>
    <col min="6408" max="6408" width="17.7109375" customWidth="1"/>
    <col min="6409" max="6409" width="15.42578125" customWidth="1"/>
    <col min="6410" max="6410" width="12.140625" bestFit="1" customWidth="1"/>
    <col min="6657" max="6657" width="5.140625" customWidth="1"/>
    <col min="6658" max="6658" width="20.42578125" customWidth="1"/>
    <col min="6659" max="6659" width="34" customWidth="1"/>
    <col min="6660" max="6660" width="20.28515625" bestFit="1" customWidth="1"/>
    <col min="6661" max="6661" width="18.28515625" bestFit="1" customWidth="1"/>
    <col min="6662" max="6662" width="14.7109375" bestFit="1" customWidth="1"/>
    <col min="6663" max="6663" width="13.85546875" customWidth="1"/>
    <col min="6664" max="6664" width="17.7109375" customWidth="1"/>
    <col min="6665" max="6665" width="15.42578125" customWidth="1"/>
    <col min="6666" max="6666" width="12.140625" bestFit="1" customWidth="1"/>
    <col min="6913" max="6913" width="5.140625" customWidth="1"/>
    <col min="6914" max="6914" width="20.42578125" customWidth="1"/>
    <col min="6915" max="6915" width="34" customWidth="1"/>
    <col min="6916" max="6916" width="20.28515625" bestFit="1" customWidth="1"/>
    <col min="6917" max="6917" width="18.28515625" bestFit="1" customWidth="1"/>
    <col min="6918" max="6918" width="14.7109375" bestFit="1" customWidth="1"/>
    <col min="6919" max="6919" width="13.85546875" customWidth="1"/>
    <col min="6920" max="6920" width="17.7109375" customWidth="1"/>
    <col min="6921" max="6921" width="15.42578125" customWidth="1"/>
    <col min="6922" max="6922" width="12.140625" bestFit="1" customWidth="1"/>
    <col min="7169" max="7169" width="5.140625" customWidth="1"/>
    <col min="7170" max="7170" width="20.42578125" customWidth="1"/>
    <col min="7171" max="7171" width="34" customWidth="1"/>
    <col min="7172" max="7172" width="20.28515625" bestFit="1" customWidth="1"/>
    <col min="7173" max="7173" width="18.28515625" bestFit="1" customWidth="1"/>
    <col min="7174" max="7174" width="14.7109375" bestFit="1" customWidth="1"/>
    <col min="7175" max="7175" width="13.85546875" customWidth="1"/>
    <col min="7176" max="7176" width="17.7109375" customWidth="1"/>
    <col min="7177" max="7177" width="15.42578125" customWidth="1"/>
    <col min="7178" max="7178" width="12.140625" bestFit="1" customWidth="1"/>
    <col min="7425" max="7425" width="5.140625" customWidth="1"/>
    <col min="7426" max="7426" width="20.42578125" customWidth="1"/>
    <col min="7427" max="7427" width="34" customWidth="1"/>
    <col min="7428" max="7428" width="20.28515625" bestFit="1" customWidth="1"/>
    <col min="7429" max="7429" width="18.28515625" bestFit="1" customWidth="1"/>
    <col min="7430" max="7430" width="14.7109375" bestFit="1" customWidth="1"/>
    <col min="7431" max="7431" width="13.85546875" customWidth="1"/>
    <col min="7432" max="7432" width="17.7109375" customWidth="1"/>
    <col min="7433" max="7433" width="15.42578125" customWidth="1"/>
    <col min="7434" max="7434" width="12.140625" bestFit="1" customWidth="1"/>
    <col min="7681" max="7681" width="5.140625" customWidth="1"/>
    <col min="7682" max="7682" width="20.42578125" customWidth="1"/>
    <col min="7683" max="7683" width="34" customWidth="1"/>
    <col min="7684" max="7684" width="20.28515625" bestFit="1" customWidth="1"/>
    <col min="7685" max="7685" width="18.28515625" bestFit="1" customWidth="1"/>
    <col min="7686" max="7686" width="14.7109375" bestFit="1" customWidth="1"/>
    <col min="7687" max="7687" width="13.85546875" customWidth="1"/>
    <col min="7688" max="7688" width="17.7109375" customWidth="1"/>
    <col min="7689" max="7689" width="15.42578125" customWidth="1"/>
    <col min="7690" max="7690" width="12.140625" bestFit="1" customWidth="1"/>
    <col min="7937" max="7937" width="5.140625" customWidth="1"/>
    <col min="7938" max="7938" width="20.42578125" customWidth="1"/>
    <col min="7939" max="7939" width="34" customWidth="1"/>
    <col min="7940" max="7940" width="20.28515625" bestFit="1" customWidth="1"/>
    <col min="7941" max="7941" width="18.28515625" bestFit="1" customWidth="1"/>
    <col min="7942" max="7942" width="14.7109375" bestFit="1" customWidth="1"/>
    <col min="7943" max="7943" width="13.85546875" customWidth="1"/>
    <col min="7944" max="7944" width="17.7109375" customWidth="1"/>
    <col min="7945" max="7945" width="15.42578125" customWidth="1"/>
    <col min="7946" max="7946" width="12.140625" bestFit="1" customWidth="1"/>
    <col min="8193" max="8193" width="5.140625" customWidth="1"/>
    <col min="8194" max="8194" width="20.42578125" customWidth="1"/>
    <col min="8195" max="8195" width="34" customWidth="1"/>
    <col min="8196" max="8196" width="20.28515625" bestFit="1" customWidth="1"/>
    <col min="8197" max="8197" width="18.28515625" bestFit="1" customWidth="1"/>
    <col min="8198" max="8198" width="14.7109375" bestFit="1" customWidth="1"/>
    <col min="8199" max="8199" width="13.85546875" customWidth="1"/>
    <col min="8200" max="8200" width="17.7109375" customWidth="1"/>
    <col min="8201" max="8201" width="15.42578125" customWidth="1"/>
    <col min="8202" max="8202" width="12.140625" bestFit="1" customWidth="1"/>
    <col min="8449" max="8449" width="5.140625" customWidth="1"/>
    <col min="8450" max="8450" width="20.42578125" customWidth="1"/>
    <col min="8451" max="8451" width="34" customWidth="1"/>
    <col min="8452" max="8452" width="20.28515625" bestFit="1" customWidth="1"/>
    <col min="8453" max="8453" width="18.28515625" bestFit="1" customWidth="1"/>
    <col min="8454" max="8454" width="14.7109375" bestFit="1" customWidth="1"/>
    <col min="8455" max="8455" width="13.85546875" customWidth="1"/>
    <col min="8456" max="8456" width="17.7109375" customWidth="1"/>
    <col min="8457" max="8457" width="15.42578125" customWidth="1"/>
    <col min="8458" max="8458" width="12.140625" bestFit="1" customWidth="1"/>
    <col min="8705" max="8705" width="5.140625" customWidth="1"/>
    <col min="8706" max="8706" width="20.42578125" customWidth="1"/>
    <col min="8707" max="8707" width="34" customWidth="1"/>
    <col min="8708" max="8708" width="20.28515625" bestFit="1" customWidth="1"/>
    <col min="8709" max="8709" width="18.28515625" bestFit="1" customWidth="1"/>
    <col min="8710" max="8710" width="14.7109375" bestFit="1" customWidth="1"/>
    <col min="8711" max="8711" width="13.85546875" customWidth="1"/>
    <col min="8712" max="8712" width="17.7109375" customWidth="1"/>
    <col min="8713" max="8713" width="15.42578125" customWidth="1"/>
    <col min="8714" max="8714" width="12.140625" bestFit="1" customWidth="1"/>
    <col min="8961" max="8961" width="5.140625" customWidth="1"/>
    <col min="8962" max="8962" width="20.42578125" customWidth="1"/>
    <col min="8963" max="8963" width="34" customWidth="1"/>
    <col min="8964" max="8964" width="20.28515625" bestFit="1" customWidth="1"/>
    <col min="8965" max="8965" width="18.28515625" bestFit="1" customWidth="1"/>
    <col min="8966" max="8966" width="14.7109375" bestFit="1" customWidth="1"/>
    <col min="8967" max="8967" width="13.85546875" customWidth="1"/>
    <col min="8968" max="8968" width="17.7109375" customWidth="1"/>
    <col min="8969" max="8969" width="15.42578125" customWidth="1"/>
    <col min="8970" max="8970" width="12.140625" bestFit="1" customWidth="1"/>
    <col min="9217" max="9217" width="5.140625" customWidth="1"/>
    <col min="9218" max="9218" width="20.42578125" customWidth="1"/>
    <col min="9219" max="9219" width="34" customWidth="1"/>
    <col min="9220" max="9220" width="20.28515625" bestFit="1" customWidth="1"/>
    <col min="9221" max="9221" width="18.28515625" bestFit="1" customWidth="1"/>
    <col min="9222" max="9222" width="14.7109375" bestFit="1" customWidth="1"/>
    <col min="9223" max="9223" width="13.85546875" customWidth="1"/>
    <col min="9224" max="9224" width="17.7109375" customWidth="1"/>
    <col min="9225" max="9225" width="15.42578125" customWidth="1"/>
    <col min="9226" max="9226" width="12.140625" bestFit="1" customWidth="1"/>
    <col min="9473" max="9473" width="5.140625" customWidth="1"/>
    <col min="9474" max="9474" width="20.42578125" customWidth="1"/>
    <col min="9475" max="9475" width="34" customWidth="1"/>
    <col min="9476" max="9476" width="20.28515625" bestFit="1" customWidth="1"/>
    <col min="9477" max="9477" width="18.28515625" bestFit="1" customWidth="1"/>
    <col min="9478" max="9478" width="14.7109375" bestFit="1" customWidth="1"/>
    <col min="9479" max="9479" width="13.85546875" customWidth="1"/>
    <col min="9480" max="9480" width="17.7109375" customWidth="1"/>
    <col min="9481" max="9481" width="15.42578125" customWidth="1"/>
    <col min="9482" max="9482" width="12.140625" bestFit="1" customWidth="1"/>
    <col min="9729" max="9729" width="5.140625" customWidth="1"/>
    <col min="9730" max="9730" width="20.42578125" customWidth="1"/>
    <col min="9731" max="9731" width="34" customWidth="1"/>
    <col min="9732" max="9732" width="20.28515625" bestFit="1" customWidth="1"/>
    <col min="9733" max="9733" width="18.28515625" bestFit="1" customWidth="1"/>
    <col min="9734" max="9734" width="14.7109375" bestFit="1" customWidth="1"/>
    <col min="9735" max="9735" width="13.85546875" customWidth="1"/>
    <col min="9736" max="9736" width="17.7109375" customWidth="1"/>
    <col min="9737" max="9737" width="15.42578125" customWidth="1"/>
    <col min="9738" max="9738" width="12.140625" bestFit="1" customWidth="1"/>
    <col min="9985" max="9985" width="5.140625" customWidth="1"/>
    <col min="9986" max="9986" width="20.42578125" customWidth="1"/>
    <col min="9987" max="9987" width="34" customWidth="1"/>
    <col min="9988" max="9988" width="20.28515625" bestFit="1" customWidth="1"/>
    <col min="9989" max="9989" width="18.28515625" bestFit="1" customWidth="1"/>
    <col min="9990" max="9990" width="14.7109375" bestFit="1" customWidth="1"/>
    <col min="9991" max="9991" width="13.85546875" customWidth="1"/>
    <col min="9992" max="9992" width="17.7109375" customWidth="1"/>
    <col min="9993" max="9993" width="15.42578125" customWidth="1"/>
    <col min="9994" max="9994" width="12.140625" bestFit="1" customWidth="1"/>
    <col min="10241" max="10241" width="5.140625" customWidth="1"/>
    <col min="10242" max="10242" width="20.42578125" customWidth="1"/>
    <col min="10243" max="10243" width="34" customWidth="1"/>
    <col min="10244" max="10244" width="20.28515625" bestFit="1" customWidth="1"/>
    <col min="10245" max="10245" width="18.28515625" bestFit="1" customWidth="1"/>
    <col min="10246" max="10246" width="14.7109375" bestFit="1" customWidth="1"/>
    <col min="10247" max="10247" width="13.85546875" customWidth="1"/>
    <col min="10248" max="10248" width="17.7109375" customWidth="1"/>
    <col min="10249" max="10249" width="15.42578125" customWidth="1"/>
    <col min="10250" max="10250" width="12.140625" bestFit="1" customWidth="1"/>
    <col min="10497" max="10497" width="5.140625" customWidth="1"/>
    <col min="10498" max="10498" width="20.42578125" customWidth="1"/>
    <col min="10499" max="10499" width="34" customWidth="1"/>
    <col min="10500" max="10500" width="20.28515625" bestFit="1" customWidth="1"/>
    <col min="10501" max="10501" width="18.28515625" bestFit="1" customWidth="1"/>
    <col min="10502" max="10502" width="14.7109375" bestFit="1" customWidth="1"/>
    <col min="10503" max="10503" width="13.85546875" customWidth="1"/>
    <col min="10504" max="10504" width="17.7109375" customWidth="1"/>
    <col min="10505" max="10505" width="15.42578125" customWidth="1"/>
    <col min="10506" max="10506" width="12.140625" bestFit="1" customWidth="1"/>
    <col min="10753" max="10753" width="5.140625" customWidth="1"/>
    <col min="10754" max="10754" width="20.42578125" customWidth="1"/>
    <col min="10755" max="10755" width="34" customWidth="1"/>
    <col min="10756" max="10756" width="20.28515625" bestFit="1" customWidth="1"/>
    <col min="10757" max="10757" width="18.28515625" bestFit="1" customWidth="1"/>
    <col min="10758" max="10758" width="14.7109375" bestFit="1" customWidth="1"/>
    <col min="10759" max="10759" width="13.85546875" customWidth="1"/>
    <col min="10760" max="10760" width="17.7109375" customWidth="1"/>
    <col min="10761" max="10761" width="15.42578125" customWidth="1"/>
    <col min="10762" max="10762" width="12.140625" bestFit="1" customWidth="1"/>
    <col min="11009" max="11009" width="5.140625" customWidth="1"/>
    <col min="11010" max="11010" width="20.42578125" customWidth="1"/>
    <col min="11011" max="11011" width="34" customWidth="1"/>
    <col min="11012" max="11012" width="20.28515625" bestFit="1" customWidth="1"/>
    <col min="11013" max="11013" width="18.28515625" bestFit="1" customWidth="1"/>
    <col min="11014" max="11014" width="14.7109375" bestFit="1" customWidth="1"/>
    <col min="11015" max="11015" width="13.85546875" customWidth="1"/>
    <col min="11016" max="11016" width="17.7109375" customWidth="1"/>
    <col min="11017" max="11017" width="15.42578125" customWidth="1"/>
    <col min="11018" max="11018" width="12.140625" bestFit="1" customWidth="1"/>
    <col min="11265" max="11265" width="5.140625" customWidth="1"/>
    <col min="11266" max="11266" width="20.42578125" customWidth="1"/>
    <col min="11267" max="11267" width="34" customWidth="1"/>
    <col min="11268" max="11268" width="20.28515625" bestFit="1" customWidth="1"/>
    <col min="11269" max="11269" width="18.28515625" bestFit="1" customWidth="1"/>
    <col min="11270" max="11270" width="14.7109375" bestFit="1" customWidth="1"/>
    <col min="11271" max="11271" width="13.85546875" customWidth="1"/>
    <col min="11272" max="11272" width="17.7109375" customWidth="1"/>
    <col min="11273" max="11273" width="15.42578125" customWidth="1"/>
    <col min="11274" max="11274" width="12.140625" bestFit="1" customWidth="1"/>
    <col min="11521" max="11521" width="5.140625" customWidth="1"/>
    <col min="11522" max="11522" width="20.42578125" customWidth="1"/>
    <col min="11523" max="11523" width="34" customWidth="1"/>
    <col min="11524" max="11524" width="20.28515625" bestFit="1" customWidth="1"/>
    <col min="11525" max="11525" width="18.28515625" bestFit="1" customWidth="1"/>
    <col min="11526" max="11526" width="14.7109375" bestFit="1" customWidth="1"/>
    <col min="11527" max="11527" width="13.85546875" customWidth="1"/>
    <col min="11528" max="11528" width="17.7109375" customWidth="1"/>
    <col min="11529" max="11529" width="15.42578125" customWidth="1"/>
    <col min="11530" max="11530" width="12.140625" bestFit="1" customWidth="1"/>
    <col min="11777" max="11777" width="5.140625" customWidth="1"/>
    <col min="11778" max="11778" width="20.42578125" customWidth="1"/>
    <col min="11779" max="11779" width="34" customWidth="1"/>
    <col min="11780" max="11780" width="20.28515625" bestFit="1" customWidth="1"/>
    <col min="11781" max="11781" width="18.28515625" bestFit="1" customWidth="1"/>
    <col min="11782" max="11782" width="14.7109375" bestFit="1" customWidth="1"/>
    <col min="11783" max="11783" width="13.85546875" customWidth="1"/>
    <col min="11784" max="11784" width="17.7109375" customWidth="1"/>
    <col min="11785" max="11785" width="15.42578125" customWidth="1"/>
    <col min="11786" max="11786" width="12.140625" bestFit="1" customWidth="1"/>
    <col min="12033" max="12033" width="5.140625" customWidth="1"/>
    <col min="12034" max="12034" width="20.42578125" customWidth="1"/>
    <col min="12035" max="12035" width="34" customWidth="1"/>
    <col min="12036" max="12036" width="20.28515625" bestFit="1" customWidth="1"/>
    <col min="12037" max="12037" width="18.28515625" bestFit="1" customWidth="1"/>
    <col min="12038" max="12038" width="14.7109375" bestFit="1" customWidth="1"/>
    <col min="12039" max="12039" width="13.85546875" customWidth="1"/>
    <col min="12040" max="12040" width="17.7109375" customWidth="1"/>
    <col min="12041" max="12041" width="15.42578125" customWidth="1"/>
    <col min="12042" max="12042" width="12.140625" bestFit="1" customWidth="1"/>
    <col min="12289" max="12289" width="5.140625" customWidth="1"/>
    <col min="12290" max="12290" width="20.42578125" customWidth="1"/>
    <col min="12291" max="12291" width="34" customWidth="1"/>
    <col min="12292" max="12292" width="20.28515625" bestFit="1" customWidth="1"/>
    <col min="12293" max="12293" width="18.28515625" bestFit="1" customWidth="1"/>
    <col min="12294" max="12294" width="14.7109375" bestFit="1" customWidth="1"/>
    <col min="12295" max="12295" width="13.85546875" customWidth="1"/>
    <col min="12296" max="12296" width="17.7109375" customWidth="1"/>
    <col min="12297" max="12297" width="15.42578125" customWidth="1"/>
    <col min="12298" max="12298" width="12.140625" bestFit="1" customWidth="1"/>
    <col min="12545" max="12545" width="5.140625" customWidth="1"/>
    <col min="12546" max="12546" width="20.42578125" customWidth="1"/>
    <col min="12547" max="12547" width="34" customWidth="1"/>
    <col min="12548" max="12548" width="20.28515625" bestFit="1" customWidth="1"/>
    <col min="12549" max="12549" width="18.28515625" bestFit="1" customWidth="1"/>
    <col min="12550" max="12550" width="14.7109375" bestFit="1" customWidth="1"/>
    <col min="12551" max="12551" width="13.85546875" customWidth="1"/>
    <col min="12552" max="12552" width="17.7109375" customWidth="1"/>
    <col min="12553" max="12553" width="15.42578125" customWidth="1"/>
    <col min="12554" max="12554" width="12.140625" bestFit="1" customWidth="1"/>
    <col min="12801" max="12801" width="5.140625" customWidth="1"/>
    <col min="12802" max="12802" width="20.42578125" customWidth="1"/>
    <col min="12803" max="12803" width="34" customWidth="1"/>
    <col min="12804" max="12804" width="20.28515625" bestFit="1" customWidth="1"/>
    <col min="12805" max="12805" width="18.28515625" bestFit="1" customWidth="1"/>
    <col min="12806" max="12806" width="14.7109375" bestFit="1" customWidth="1"/>
    <col min="12807" max="12807" width="13.85546875" customWidth="1"/>
    <col min="12808" max="12808" width="17.7109375" customWidth="1"/>
    <col min="12809" max="12809" width="15.42578125" customWidth="1"/>
    <col min="12810" max="12810" width="12.140625" bestFit="1" customWidth="1"/>
    <col min="13057" max="13057" width="5.140625" customWidth="1"/>
    <col min="13058" max="13058" width="20.42578125" customWidth="1"/>
    <col min="13059" max="13059" width="34" customWidth="1"/>
    <col min="13060" max="13060" width="20.28515625" bestFit="1" customWidth="1"/>
    <col min="13061" max="13061" width="18.28515625" bestFit="1" customWidth="1"/>
    <col min="13062" max="13062" width="14.7109375" bestFit="1" customWidth="1"/>
    <col min="13063" max="13063" width="13.85546875" customWidth="1"/>
    <col min="13064" max="13064" width="17.7109375" customWidth="1"/>
    <col min="13065" max="13065" width="15.42578125" customWidth="1"/>
    <col min="13066" max="13066" width="12.140625" bestFit="1" customWidth="1"/>
    <col min="13313" max="13313" width="5.140625" customWidth="1"/>
    <col min="13314" max="13314" width="20.42578125" customWidth="1"/>
    <col min="13315" max="13315" width="34" customWidth="1"/>
    <col min="13316" max="13316" width="20.28515625" bestFit="1" customWidth="1"/>
    <col min="13317" max="13317" width="18.28515625" bestFit="1" customWidth="1"/>
    <col min="13318" max="13318" width="14.7109375" bestFit="1" customWidth="1"/>
    <col min="13319" max="13319" width="13.85546875" customWidth="1"/>
    <col min="13320" max="13320" width="17.7109375" customWidth="1"/>
    <col min="13321" max="13321" width="15.42578125" customWidth="1"/>
    <col min="13322" max="13322" width="12.140625" bestFit="1" customWidth="1"/>
    <col min="13569" max="13569" width="5.140625" customWidth="1"/>
    <col min="13570" max="13570" width="20.42578125" customWidth="1"/>
    <col min="13571" max="13571" width="34" customWidth="1"/>
    <col min="13572" max="13572" width="20.28515625" bestFit="1" customWidth="1"/>
    <col min="13573" max="13573" width="18.28515625" bestFit="1" customWidth="1"/>
    <col min="13574" max="13574" width="14.7109375" bestFit="1" customWidth="1"/>
    <col min="13575" max="13575" width="13.85546875" customWidth="1"/>
    <col min="13576" max="13576" width="17.7109375" customWidth="1"/>
    <col min="13577" max="13577" width="15.42578125" customWidth="1"/>
    <col min="13578" max="13578" width="12.140625" bestFit="1" customWidth="1"/>
    <col min="13825" max="13825" width="5.140625" customWidth="1"/>
    <col min="13826" max="13826" width="20.42578125" customWidth="1"/>
    <col min="13827" max="13827" width="34" customWidth="1"/>
    <col min="13828" max="13828" width="20.28515625" bestFit="1" customWidth="1"/>
    <col min="13829" max="13829" width="18.28515625" bestFit="1" customWidth="1"/>
    <col min="13830" max="13830" width="14.7109375" bestFit="1" customWidth="1"/>
    <col min="13831" max="13831" width="13.85546875" customWidth="1"/>
    <col min="13832" max="13832" width="17.7109375" customWidth="1"/>
    <col min="13833" max="13833" width="15.42578125" customWidth="1"/>
    <col min="13834" max="13834" width="12.140625" bestFit="1" customWidth="1"/>
    <col min="14081" max="14081" width="5.140625" customWidth="1"/>
    <col min="14082" max="14082" width="20.42578125" customWidth="1"/>
    <col min="14083" max="14083" width="34" customWidth="1"/>
    <col min="14084" max="14084" width="20.28515625" bestFit="1" customWidth="1"/>
    <col min="14085" max="14085" width="18.28515625" bestFit="1" customWidth="1"/>
    <col min="14086" max="14086" width="14.7109375" bestFit="1" customWidth="1"/>
    <col min="14087" max="14087" width="13.85546875" customWidth="1"/>
    <col min="14088" max="14088" width="17.7109375" customWidth="1"/>
    <col min="14089" max="14089" width="15.42578125" customWidth="1"/>
    <col min="14090" max="14090" width="12.140625" bestFit="1" customWidth="1"/>
    <col min="14337" max="14337" width="5.140625" customWidth="1"/>
    <col min="14338" max="14338" width="20.42578125" customWidth="1"/>
    <col min="14339" max="14339" width="34" customWidth="1"/>
    <col min="14340" max="14340" width="20.28515625" bestFit="1" customWidth="1"/>
    <col min="14341" max="14341" width="18.28515625" bestFit="1" customWidth="1"/>
    <col min="14342" max="14342" width="14.7109375" bestFit="1" customWidth="1"/>
    <col min="14343" max="14343" width="13.85546875" customWidth="1"/>
    <col min="14344" max="14344" width="17.7109375" customWidth="1"/>
    <col min="14345" max="14345" width="15.42578125" customWidth="1"/>
    <col min="14346" max="14346" width="12.140625" bestFit="1" customWidth="1"/>
    <col min="14593" max="14593" width="5.140625" customWidth="1"/>
    <col min="14594" max="14594" width="20.42578125" customWidth="1"/>
    <col min="14595" max="14595" width="34" customWidth="1"/>
    <col min="14596" max="14596" width="20.28515625" bestFit="1" customWidth="1"/>
    <col min="14597" max="14597" width="18.28515625" bestFit="1" customWidth="1"/>
    <col min="14598" max="14598" width="14.7109375" bestFit="1" customWidth="1"/>
    <col min="14599" max="14599" width="13.85546875" customWidth="1"/>
    <col min="14600" max="14600" width="17.7109375" customWidth="1"/>
    <col min="14601" max="14601" width="15.42578125" customWidth="1"/>
    <col min="14602" max="14602" width="12.140625" bestFit="1" customWidth="1"/>
    <col min="14849" max="14849" width="5.140625" customWidth="1"/>
    <col min="14850" max="14850" width="20.42578125" customWidth="1"/>
    <col min="14851" max="14851" width="34" customWidth="1"/>
    <col min="14852" max="14852" width="20.28515625" bestFit="1" customWidth="1"/>
    <col min="14853" max="14853" width="18.28515625" bestFit="1" customWidth="1"/>
    <col min="14854" max="14854" width="14.7109375" bestFit="1" customWidth="1"/>
    <col min="14855" max="14855" width="13.85546875" customWidth="1"/>
    <col min="14856" max="14856" width="17.7109375" customWidth="1"/>
    <col min="14857" max="14857" width="15.42578125" customWidth="1"/>
    <col min="14858" max="14858" width="12.140625" bestFit="1" customWidth="1"/>
    <col min="15105" max="15105" width="5.140625" customWidth="1"/>
    <col min="15106" max="15106" width="20.42578125" customWidth="1"/>
    <col min="15107" max="15107" width="34" customWidth="1"/>
    <col min="15108" max="15108" width="20.28515625" bestFit="1" customWidth="1"/>
    <col min="15109" max="15109" width="18.28515625" bestFit="1" customWidth="1"/>
    <col min="15110" max="15110" width="14.7109375" bestFit="1" customWidth="1"/>
    <col min="15111" max="15111" width="13.85546875" customWidth="1"/>
    <col min="15112" max="15112" width="17.7109375" customWidth="1"/>
    <col min="15113" max="15113" width="15.42578125" customWidth="1"/>
    <col min="15114" max="15114" width="12.140625" bestFit="1" customWidth="1"/>
    <col min="15361" max="15361" width="5.140625" customWidth="1"/>
    <col min="15362" max="15362" width="20.42578125" customWidth="1"/>
    <col min="15363" max="15363" width="34" customWidth="1"/>
    <col min="15364" max="15364" width="20.28515625" bestFit="1" customWidth="1"/>
    <col min="15365" max="15365" width="18.28515625" bestFit="1" customWidth="1"/>
    <col min="15366" max="15366" width="14.7109375" bestFit="1" customWidth="1"/>
    <col min="15367" max="15367" width="13.85546875" customWidth="1"/>
    <col min="15368" max="15368" width="17.7109375" customWidth="1"/>
    <col min="15369" max="15369" width="15.42578125" customWidth="1"/>
    <col min="15370" max="15370" width="12.140625" bestFit="1" customWidth="1"/>
    <col min="15617" max="15617" width="5.140625" customWidth="1"/>
    <col min="15618" max="15618" width="20.42578125" customWidth="1"/>
    <col min="15619" max="15619" width="34" customWidth="1"/>
    <col min="15620" max="15620" width="20.28515625" bestFit="1" customWidth="1"/>
    <col min="15621" max="15621" width="18.28515625" bestFit="1" customWidth="1"/>
    <col min="15622" max="15622" width="14.7109375" bestFit="1" customWidth="1"/>
    <col min="15623" max="15623" width="13.85546875" customWidth="1"/>
    <col min="15624" max="15624" width="17.7109375" customWidth="1"/>
    <col min="15625" max="15625" width="15.42578125" customWidth="1"/>
    <col min="15626" max="15626" width="12.140625" bestFit="1" customWidth="1"/>
    <col min="15873" max="15873" width="5.140625" customWidth="1"/>
    <col min="15874" max="15874" width="20.42578125" customWidth="1"/>
    <col min="15875" max="15875" width="34" customWidth="1"/>
    <col min="15876" max="15876" width="20.28515625" bestFit="1" customWidth="1"/>
    <col min="15877" max="15877" width="18.28515625" bestFit="1" customWidth="1"/>
    <col min="15878" max="15878" width="14.7109375" bestFit="1" customWidth="1"/>
    <col min="15879" max="15879" width="13.85546875" customWidth="1"/>
    <col min="15880" max="15880" width="17.7109375" customWidth="1"/>
    <col min="15881" max="15881" width="15.42578125" customWidth="1"/>
    <col min="15882" max="15882" width="12.140625" bestFit="1" customWidth="1"/>
    <col min="16129" max="16129" width="5.140625" customWidth="1"/>
    <col min="16130" max="16130" width="20.42578125" customWidth="1"/>
    <col min="16131" max="16131" width="34" customWidth="1"/>
    <col min="16132" max="16132" width="20.28515625" bestFit="1" customWidth="1"/>
    <col min="16133" max="16133" width="18.28515625" bestFit="1" customWidth="1"/>
    <col min="16134" max="16134" width="14.7109375" bestFit="1" customWidth="1"/>
    <col min="16135" max="16135" width="13.85546875" customWidth="1"/>
    <col min="16136" max="16136" width="17.7109375" customWidth="1"/>
    <col min="16137" max="16137" width="15.42578125" customWidth="1"/>
    <col min="16138" max="16138" width="12.140625" bestFit="1" customWidth="1"/>
  </cols>
  <sheetData>
    <row r="1" spans="1:8" ht="15.75" x14ac:dyDescent="0.25">
      <c r="A1" s="129"/>
      <c r="B1" s="241" t="s">
        <v>700</v>
      </c>
      <c r="C1" s="241"/>
      <c r="D1" s="241"/>
      <c r="E1" s="241"/>
      <c r="F1" s="130"/>
      <c r="G1" s="241"/>
      <c r="H1" s="241"/>
    </row>
    <row r="2" spans="1:8" ht="15.75" x14ac:dyDescent="0.25">
      <c r="A2" s="129"/>
      <c r="B2" s="242"/>
      <c r="C2" s="242"/>
      <c r="D2" s="242"/>
      <c r="E2" s="242"/>
      <c r="F2" s="131"/>
      <c r="G2" s="242"/>
      <c r="H2" s="242"/>
    </row>
    <row r="3" spans="1:8" s="129" customFormat="1" ht="53.25" customHeight="1" x14ac:dyDescent="0.25">
      <c r="B3" s="244" t="s">
        <v>701</v>
      </c>
      <c r="C3" s="245"/>
      <c r="D3" s="245"/>
      <c r="E3" s="245"/>
      <c r="F3" s="132"/>
      <c r="G3" s="246"/>
      <c r="H3" s="246"/>
    </row>
    <row r="4" spans="1:8" s="129" customFormat="1" ht="15.75" x14ac:dyDescent="0.25">
      <c r="B4" s="241"/>
      <c r="C4" s="241"/>
      <c r="D4" s="241"/>
      <c r="E4" s="241"/>
      <c r="F4" s="131"/>
      <c r="G4" s="242"/>
      <c r="H4" s="242"/>
    </row>
    <row r="5" spans="1:8" s="129" customFormat="1" ht="33.75" customHeight="1" x14ac:dyDescent="0.25">
      <c r="B5" s="241" t="s">
        <v>702</v>
      </c>
      <c r="C5" s="241"/>
      <c r="D5" s="241"/>
      <c r="E5" s="241"/>
      <c r="F5" s="131"/>
      <c r="G5" s="242"/>
      <c r="H5" s="242"/>
    </row>
    <row r="6" spans="1:8" ht="15.75" customHeight="1" x14ac:dyDescent="0.25">
      <c r="A6" s="129"/>
      <c r="B6" s="243" t="s">
        <v>703</v>
      </c>
      <c r="C6" s="243"/>
      <c r="D6" s="243"/>
      <c r="E6" s="243"/>
      <c r="F6" s="133"/>
      <c r="G6" s="243"/>
      <c r="H6" s="243"/>
    </row>
    <row r="7" spans="1:8" ht="15.75" x14ac:dyDescent="0.25">
      <c r="A7" s="129"/>
      <c r="B7" s="134" t="s">
        <v>704</v>
      </c>
      <c r="C7" s="129"/>
      <c r="D7" s="129"/>
      <c r="E7" s="129"/>
      <c r="F7" s="135"/>
      <c r="G7" s="129"/>
      <c r="H7" s="129"/>
    </row>
    <row r="8" spans="1:8" ht="15.75" x14ac:dyDescent="0.25">
      <c r="A8" s="129"/>
      <c r="B8" s="134"/>
      <c r="C8" s="129"/>
      <c r="D8" s="129"/>
      <c r="E8" s="129"/>
      <c r="F8" s="135"/>
      <c r="G8" s="129"/>
      <c r="H8" s="129"/>
    </row>
    <row r="9" spans="1:8" ht="21" x14ac:dyDescent="0.35">
      <c r="A9" s="129"/>
      <c r="B9" s="235" t="s">
        <v>802</v>
      </c>
      <c r="C9" s="235"/>
      <c r="D9" s="235"/>
      <c r="E9" s="235"/>
      <c r="F9" s="235"/>
      <c r="G9" s="235"/>
      <c r="H9" s="235"/>
    </row>
    <row r="10" spans="1:8" ht="15.75" x14ac:dyDescent="0.25">
      <c r="A10" s="129"/>
      <c r="B10" s="134"/>
      <c r="C10" s="129"/>
      <c r="D10" s="129"/>
      <c r="E10" s="129"/>
      <c r="F10" s="135"/>
      <c r="G10" s="129"/>
      <c r="H10" s="129"/>
    </row>
    <row r="11" spans="1:8" ht="60.75" customHeight="1" x14ac:dyDescent="0.25">
      <c r="A11" s="133"/>
      <c r="B11" s="236" t="s">
        <v>705</v>
      </c>
      <c r="C11" s="236"/>
      <c r="D11" s="236"/>
      <c r="E11" s="236"/>
      <c r="F11" s="236"/>
      <c r="G11" s="236"/>
      <c r="H11" s="236"/>
    </row>
    <row r="12" spans="1:8" ht="15" x14ac:dyDescent="0.2">
      <c r="A12" s="132"/>
      <c r="B12" s="237" t="s">
        <v>706</v>
      </c>
      <c r="C12" s="237"/>
      <c r="D12" s="237"/>
      <c r="E12" s="237"/>
      <c r="F12" s="237"/>
      <c r="G12" s="237"/>
      <c r="H12" s="237"/>
    </row>
    <row r="13" spans="1:8" ht="15.75" x14ac:dyDescent="0.25">
      <c r="A13" s="129"/>
      <c r="B13" s="136"/>
      <c r="C13" s="129"/>
      <c r="D13" s="238" t="s">
        <v>707</v>
      </c>
      <c r="E13" s="238"/>
      <c r="F13" s="238"/>
      <c r="G13" s="238"/>
      <c r="H13" s="129"/>
    </row>
    <row r="14" spans="1:8" ht="21" x14ac:dyDescent="0.35">
      <c r="A14" s="137"/>
      <c r="B14" s="138"/>
      <c r="C14" s="139"/>
      <c r="D14" s="139"/>
      <c r="E14" s="139"/>
      <c r="F14" s="139"/>
      <c r="G14" s="139"/>
      <c r="H14" s="139"/>
    </row>
    <row r="15" spans="1:8" ht="21" x14ac:dyDescent="0.35">
      <c r="A15" s="137" t="s">
        <v>708</v>
      </c>
      <c r="B15" s="136"/>
      <c r="C15" s="140"/>
      <c r="D15" s="141" t="s">
        <v>709</v>
      </c>
      <c r="E15" s="142"/>
      <c r="F15" s="139"/>
      <c r="G15" s="139"/>
      <c r="H15" s="139"/>
    </row>
    <row r="16" spans="1:8" ht="15" x14ac:dyDescent="0.2">
      <c r="A16" s="239" t="s">
        <v>547</v>
      </c>
      <c r="B16" s="240" t="s">
        <v>710</v>
      </c>
      <c r="C16" s="239" t="s">
        <v>711</v>
      </c>
      <c r="D16" s="239" t="s">
        <v>712</v>
      </c>
      <c r="E16" s="239"/>
      <c r="F16" s="239"/>
      <c r="G16" s="239"/>
      <c r="H16" s="239" t="s">
        <v>713</v>
      </c>
    </row>
    <row r="17" spans="1:9" ht="30" x14ac:dyDescent="0.2">
      <c r="A17" s="239"/>
      <c r="B17" s="240"/>
      <c r="C17" s="239"/>
      <c r="D17" s="143" t="s">
        <v>714</v>
      </c>
      <c r="E17" s="143" t="s">
        <v>715</v>
      </c>
      <c r="F17" s="144" t="s">
        <v>689</v>
      </c>
      <c r="G17" s="144" t="s">
        <v>716</v>
      </c>
      <c r="H17" s="239"/>
    </row>
    <row r="18" spans="1:9" ht="15" x14ac:dyDescent="0.2">
      <c r="A18" s="144">
        <v>1</v>
      </c>
      <c r="B18" s="145">
        <v>2</v>
      </c>
      <c r="C18" s="144">
        <v>3</v>
      </c>
      <c r="D18" s="143">
        <v>4</v>
      </c>
      <c r="E18" s="143">
        <v>5</v>
      </c>
      <c r="F18" s="143">
        <v>6</v>
      </c>
      <c r="G18" s="143">
        <v>7</v>
      </c>
      <c r="H18" s="143">
        <v>8</v>
      </c>
    </row>
    <row r="19" spans="1:9" ht="16.5" hidden="1" customHeight="1" x14ac:dyDescent="0.2">
      <c r="A19" s="146"/>
      <c r="B19" s="234" t="s">
        <v>717</v>
      </c>
      <c r="C19" s="234"/>
      <c r="D19" s="234"/>
      <c r="E19" s="234"/>
      <c r="F19" s="234"/>
      <c r="G19" s="234"/>
      <c r="H19" s="147"/>
    </row>
    <row r="20" spans="1:9" ht="15.75" hidden="1" customHeight="1" x14ac:dyDescent="0.2">
      <c r="A20" s="148" t="s">
        <v>413</v>
      </c>
      <c r="B20" s="149" t="s">
        <v>718</v>
      </c>
      <c r="C20" s="150" t="s">
        <v>719</v>
      </c>
      <c r="D20" s="151">
        <v>0</v>
      </c>
      <c r="E20" s="151"/>
      <c r="F20" s="152"/>
      <c r="G20" s="151"/>
      <c r="H20" s="153">
        <f>SUM(D20:G20)</f>
        <v>0</v>
      </c>
    </row>
    <row r="21" spans="1:9" ht="14.25" hidden="1" customHeight="1" x14ac:dyDescent="0.2">
      <c r="A21" s="228" t="s">
        <v>720</v>
      </c>
      <c r="B21" s="229"/>
      <c r="C21" s="230"/>
      <c r="D21" s="154"/>
      <c r="E21" s="154"/>
      <c r="F21" s="155"/>
      <c r="G21" s="154">
        <f>SUM(G20:G20)</f>
        <v>0</v>
      </c>
      <c r="H21" s="154">
        <f>SUM(H20:H20)</f>
        <v>0</v>
      </c>
    </row>
    <row r="22" spans="1:9" ht="15" x14ac:dyDescent="0.2">
      <c r="A22" s="146"/>
      <c r="B22" s="234" t="s">
        <v>721</v>
      </c>
      <c r="C22" s="234"/>
      <c r="D22" s="234"/>
      <c r="E22" s="234"/>
      <c r="F22" s="234"/>
      <c r="G22" s="234"/>
      <c r="H22" s="156"/>
    </row>
    <row r="23" spans="1:9" ht="30" customHeight="1" x14ac:dyDescent="0.2">
      <c r="A23" s="149" t="s">
        <v>441</v>
      </c>
      <c r="B23" s="149" t="s">
        <v>18</v>
      </c>
      <c r="C23" s="157" t="s">
        <v>19</v>
      </c>
      <c r="D23" s="153">
        <f>ОС26!D26</f>
        <v>16.579999999999998</v>
      </c>
      <c r="E23" s="151">
        <f>ОС26!E26</f>
        <v>0.11</v>
      </c>
      <c r="F23" s="151"/>
      <c r="G23" s="152"/>
      <c r="H23" s="153">
        <f>SUM(D23:G23)</f>
        <v>16.689999999999998</v>
      </c>
    </row>
    <row r="24" spans="1:9" ht="15" x14ac:dyDescent="0.2">
      <c r="A24" s="228" t="s">
        <v>722</v>
      </c>
      <c r="B24" s="229"/>
      <c r="C24" s="230"/>
      <c r="D24" s="155">
        <f>SUM(D23:D23)</f>
        <v>16.579999999999998</v>
      </c>
      <c r="E24" s="155">
        <f>SUM(E23:E23)</f>
        <v>0.11</v>
      </c>
      <c r="F24" s="155">
        <f>SUM(F23:F23)</f>
        <v>0</v>
      </c>
      <c r="G24" s="155"/>
      <c r="H24" s="154">
        <f>SUM(H23:H23)</f>
        <v>16.689999999999998</v>
      </c>
    </row>
    <row r="25" spans="1:9" ht="15" x14ac:dyDescent="0.2">
      <c r="A25" s="231" t="s">
        <v>723</v>
      </c>
      <c r="B25" s="232"/>
      <c r="C25" s="233"/>
      <c r="D25" s="154">
        <f>D21+D24</f>
        <v>16.579999999999998</v>
      </c>
      <c r="E25" s="154">
        <f>E21+E24</f>
        <v>0.11</v>
      </c>
      <c r="F25" s="154">
        <f>F21+F24</f>
        <v>0</v>
      </c>
      <c r="G25" s="154">
        <f>G24+G21</f>
        <v>0</v>
      </c>
      <c r="H25" s="154">
        <f>H21+H24</f>
        <v>16.689999999999998</v>
      </c>
      <c r="I25" s="158"/>
    </row>
    <row r="26" spans="1:9" ht="15" hidden="1" x14ac:dyDescent="0.2">
      <c r="A26" s="146"/>
      <c r="B26" s="234" t="s">
        <v>724</v>
      </c>
      <c r="C26" s="234"/>
      <c r="D26" s="234"/>
      <c r="E26" s="234"/>
      <c r="F26" s="234"/>
      <c r="G26" s="234"/>
      <c r="H26" s="147"/>
    </row>
    <row r="27" spans="1:9" ht="18.75" hidden="1" customHeight="1" x14ac:dyDescent="0.2">
      <c r="A27" s="149" t="s">
        <v>489</v>
      </c>
      <c r="B27" s="149" t="s">
        <v>725</v>
      </c>
      <c r="C27" s="157" t="str">
        <f>'[1]07-01-01'!K8</f>
        <v xml:space="preserve"> </v>
      </c>
      <c r="D27" s="159"/>
      <c r="E27" s="152"/>
      <c r="F27" s="152"/>
      <c r="G27" s="152"/>
      <c r="H27" s="159">
        <f>SUM(D27:G27)</f>
        <v>0</v>
      </c>
    </row>
    <row r="28" spans="1:9" ht="15" hidden="1" x14ac:dyDescent="0.2">
      <c r="A28" s="228" t="s">
        <v>726</v>
      </c>
      <c r="B28" s="229"/>
      <c r="C28" s="230"/>
      <c r="D28" s="155">
        <f>SUM(D27)</f>
        <v>0</v>
      </c>
      <c r="E28" s="155"/>
      <c r="F28" s="155"/>
      <c r="G28" s="155"/>
      <c r="H28" s="154">
        <f>SUM(H27)</f>
        <v>0</v>
      </c>
    </row>
    <row r="29" spans="1:9" ht="15" hidden="1" x14ac:dyDescent="0.2">
      <c r="A29" s="231" t="s">
        <v>727</v>
      </c>
      <c r="B29" s="232"/>
      <c r="C29" s="233"/>
      <c r="D29" s="154">
        <f>D25+D28</f>
        <v>16.579999999999998</v>
      </c>
      <c r="E29" s="154">
        <f>E25+E28</f>
        <v>0.11</v>
      </c>
      <c r="F29" s="154">
        <f>F25+F28</f>
        <v>0</v>
      </c>
      <c r="G29" s="154"/>
      <c r="H29" s="154">
        <f>H25+H28</f>
        <v>16.689999999999998</v>
      </c>
    </row>
    <row r="30" spans="1:9" ht="15" x14ac:dyDescent="0.2">
      <c r="A30" s="160"/>
      <c r="B30" s="225" t="s">
        <v>728</v>
      </c>
      <c r="C30" s="225"/>
      <c r="D30" s="161"/>
      <c r="E30" s="161"/>
      <c r="F30" s="161"/>
      <c r="G30" s="161"/>
      <c r="H30" s="162"/>
    </row>
    <row r="31" spans="1:9" ht="30" x14ac:dyDescent="0.2">
      <c r="A31" s="163" t="s">
        <v>505</v>
      </c>
      <c r="B31" s="164" t="s">
        <v>729</v>
      </c>
      <c r="C31" s="165" t="s">
        <v>730</v>
      </c>
      <c r="D31" s="155">
        <f>D29*2.5%</f>
        <v>0.41449999999999998</v>
      </c>
      <c r="E31" s="155">
        <f>E29*2.5%</f>
        <v>2.7500000000000003E-3</v>
      </c>
      <c r="F31" s="154"/>
      <c r="G31" s="154"/>
      <c r="H31" s="155">
        <f>D31+E31+F31+G31</f>
        <v>0.41724999999999995</v>
      </c>
    </row>
    <row r="32" spans="1:9" ht="15" x14ac:dyDescent="0.2">
      <c r="A32" s="166"/>
      <c r="B32" s="166"/>
      <c r="C32" s="166" t="s">
        <v>731</v>
      </c>
      <c r="D32" s="154">
        <f>D31</f>
        <v>0.41449999999999998</v>
      </c>
      <c r="E32" s="154">
        <f t="shared" ref="E32:H32" si="0">E31</f>
        <v>2.7500000000000003E-3</v>
      </c>
      <c r="F32" s="154"/>
      <c r="G32" s="154"/>
      <c r="H32" s="154">
        <f t="shared" si="0"/>
        <v>0.41724999999999995</v>
      </c>
    </row>
    <row r="33" spans="1:10" ht="15" x14ac:dyDescent="0.2">
      <c r="A33" s="167"/>
      <c r="B33" s="225" t="s">
        <v>732</v>
      </c>
      <c r="C33" s="225"/>
      <c r="D33" s="225"/>
      <c r="E33" s="225"/>
      <c r="F33" s="225"/>
      <c r="G33" s="225"/>
      <c r="H33" s="147"/>
    </row>
    <row r="34" spans="1:10" ht="30" x14ac:dyDescent="0.2">
      <c r="A34" s="149" t="s">
        <v>733</v>
      </c>
      <c r="B34" s="168" t="s">
        <v>213</v>
      </c>
      <c r="C34" s="157" t="s">
        <v>214</v>
      </c>
      <c r="D34" s="152"/>
      <c r="E34" s="152"/>
      <c r="F34" s="152"/>
      <c r="G34" s="153">
        <f>ОС26!G27</f>
        <v>25.53</v>
      </c>
      <c r="H34" s="153">
        <f>G34</f>
        <v>25.53</v>
      </c>
    </row>
    <row r="35" spans="1:10" ht="45" x14ac:dyDescent="0.2">
      <c r="A35" s="149" t="s">
        <v>734</v>
      </c>
      <c r="B35" s="168" t="s">
        <v>735</v>
      </c>
      <c r="C35" s="169" t="s">
        <v>736</v>
      </c>
      <c r="D35" s="153"/>
      <c r="E35" s="153"/>
      <c r="F35" s="159"/>
      <c r="G35" s="159"/>
      <c r="H35" s="153">
        <f t="shared" ref="H35" si="1">SUM(D35:G35)</f>
        <v>0</v>
      </c>
      <c r="J35" s="170"/>
    </row>
    <row r="36" spans="1:10" ht="45" x14ac:dyDescent="0.2">
      <c r="A36" s="149" t="s">
        <v>737</v>
      </c>
      <c r="B36" s="168" t="s">
        <v>738</v>
      </c>
      <c r="C36" s="169" t="s">
        <v>739</v>
      </c>
      <c r="D36" s="153">
        <f>(D23)*1.025*2.1/100</f>
        <v>0.35688449999999988</v>
      </c>
      <c r="E36" s="153">
        <f>(E23)*1.025*2.1/100</f>
        <v>2.3677500000000001E-3</v>
      </c>
      <c r="F36" s="159"/>
      <c r="G36" s="159"/>
      <c r="H36" s="153">
        <f>SUM(D36:G36)</f>
        <v>0.35925224999999988</v>
      </c>
      <c r="J36" s="170"/>
    </row>
    <row r="37" spans="1:10" ht="15" x14ac:dyDescent="0.2">
      <c r="A37" s="228" t="s">
        <v>740</v>
      </c>
      <c r="B37" s="229"/>
      <c r="C37" s="230"/>
      <c r="D37" s="154">
        <f>SUM(D35:D36)</f>
        <v>0.35688449999999988</v>
      </c>
      <c r="E37" s="154">
        <f>SUM(E35:E36)</f>
        <v>2.3677500000000001E-3</v>
      </c>
      <c r="F37" s="155">
        <f>SUM(F35:F36)</f>
        <v>0</v>
      </c>
      <c r="G37" s="171">
        <f>SUM(G34:G36)</f>
        <v>25.53</v>
      </c>
      <c r="H37" s="171">
        <f>SUM(H34:H36)</f>
        <v>25.889252250000002</v>
      </c>
    </row>
    <row r="38" spans="1:10" ht="15" x14ac:dyDescent="0.2">
      <c r="A38" s="231" t="s">
        <v>741</v>
      </c>
      <c r="B38" s="232"/>
      <c r="C38" s="233"/>
      <c r="D38" s="154">
        <f>D29+D32+D37</f>
        <v>17.351384499999998</v>
      </c>
      <c r="E38" s="154">
        <f>E29+E32+E37</f>
        <v>0.11511775</v>
      </c>
      <c r="F38" s="154">
        <f>F29+F32+F37</f>
        <v>0</v>
      </c>
      <c r="G38" s="154">
        <f>G37+G25</f>
        <v>25.53</v>
      </c>
      <c r="H38" s="154">
        <f>H29+H32+H37</f>
        <v>42.996502249999999</v>
      </c>
      <c r="I38" s="158"/>
    </row>
    <row r="39" spans="1:10" ht="15" x14ac:dyDescent="0.2">
      <c r="A39" s="167"/>
      <c r="B39" s="225" t="s">
        <v>742</v>
      </c>
      <c r="C39" s="225"/>
      <c r="D39" s="225"/>
      <c r="E39" s="225"/>
      <c r="F39" s="225"/>
      <c r="G39" s="225"/>
      <c r="H39" s="172"/>
    </row>
    <row r="40" spans="1:10" ht="45" x14ac:dyDescent="0.2">
      <c r="A40" s="149" t="s">
        <v>743</v>
      </c>
      <c r="B40" s="173" t="s">
        <v>744</v>
      </c>
      <c r="C40" s="157" t="s">
        <v>745</v>
      </c>
      <c r="D40" s="152"/>
      <c r="E40" s="152"/>
      <c r="F40" s="152"/>
      <c r="G40" s="151">
        <f>ROUND((H38+H47)*0.0393,2)</f>
        <v>1.69</v>
      </c>
      <c r="H40" s="153">
        <f>SUM(D40:G40)</f>
        <v>1.69</v>
      </c>
    </row>
    <row r="41" spans="1:10" ht="30" x14ac:dyDescent="0.2">
      <c r="A41" s="174" t="s">
        <v>746</v>
      </c>
      <c r="B41" s="173" t="s">
        <v>747</v>
      </c>
      <c r="C41" s="169" t="s">
        <v>748</v>
      </c>
      <c r="D41" s="152"/>
      <c r="E41" s="152"/>
      <c r="F41" s="152"/>
      <c r="G41" s="151">
        <f>ROUND((H38)*0.0214,2)</f>
        <v>0.92</v>
      </c>
      <c r="H41" s="153">
        <f>SUM(D41:G41)</f>
        <v>0.92</v>
      </c>
      <c r="J41" s="175"/>
    </row>
    <row r="42" spans="1:10" ht="15" x14ac:dyDescent="0.2">
      <c r="A42" s="228" t="s">
        <v>749</v>
      </c>
      <c r="B42" s="229"/>
      <c r="C42" s="230"/>
      <c r="D42" s="155">
        <f>SUM(D40:D41)</f>
        <v>0</v>
      </c>
      <c r="E42" s="155">
        <f>SUM(E40:E41)</f>
        <v>0</v>
      </c>
      <c r="F42" s="155">
        <f>SUM(F40:F41)</f>
        <v>0</v>
      </c>
      <c r="G42" s="155">
        <f>SUM(G40:G41)</f>
        <v>2.61</v>
      </c>
      <c r="H42" s="154">
        <f>SUM(D42:G42)</f>
        <v>2.61</v>
      </c>
    </row>
    <row r="43" spans="1:10" ht="15" x14ac:dyDescent="0.2">
      <c r="A43" s="231" t="s">
        <v>750</v>
      </c>
      <c r="B43" s="232"/>
      <c r="C43" s="233"/>
      <c r="D43" s="154">
        <f>D38+D42</f>
        <v>17.351384499999998</v>
      </c>
      <c r="E43" s="154">
        <f>E38+E42</f>
        <v>0.11511775</v>
      </c>
      <c r="F43" s="154">
        <f>F38+F42</f>
        <v>0</v>
      </c>
      <c r="G43" s="154">
        <f>G38+G42</f>
        <v>28.14</v>
      </c>
      <c r="H43" s="154">
        <f>H38+H42</f>
        <v>45.606502249999998</v>
      </c>
      <c r="I43" s="158"/>
    </row>
    <row r="44" spans="1:10" ht="15" x14ac:dyDescent="0.2">
      <c r="A44" s="167"/>
      <c r="B44" s="225" t="s">
        <v>751</v>
      </c>
      <c r="C44" s="225"/>
      <c r="D44" s="225"/>
      <c r="E44" s="225"/>
      <c r="F44" s="225"/>
      <c r="G44" s="225"/>
      <c r="H44" s="172"/>
    </row>
    <row r="45" spans="1:10" ht="29.25" customHeight="1" x14ac:dyDescent="0.2">
      <c r="A45" s="149" t="s">
        <v>752</v>
      </c>
      <c r="B45" s="176" t="s">
        <v>753</v>
      </c>
      <c r="C45" s="177" t="s">
        <v>754</v>
      </c>
      <c r="D45" s="152"/>
      <c r="E45" s="152"/>
      <c r="F45" s="152"/>
      <c r="G45" s="153"/>
      <c r="H45" s="159">
        <f>SUM(D45:G45)</f>
        <v>0</v>
      </c>
    </row>
    <row r="46" spans="1:10" ht="23.25" customHeight="1" x14ac:dyDescent="0.2">
      <c r="A46" s="174" t="s">
        <v>755</v>
      </c>
      <c r="B46" s="178" t="s">
        <v>756</v>
      </c>
      <c r="C46" s="179" t="s">
        <v>757</v>
      </c>
      <c r="D46" s="152"/>
      <c r="E46" s="152"/>
      <c r="F46" s="152"/>
      <c r="G46" s="153"/>
      <c r="H46" s="159">
        <f>SUM(D46:G46)</f>
        <v>0</v>
      </c>
    </row>
    <row r="47" spans="1:10" ht="15" x14ac:dyDescent="0.2">
      <c r="A47" s="228" t="s">
        <v>758</v>
      </c>
      <c r="B47" s="229"/>
      <c r="C47" s="230"/>
      <c r="D47" s="155"/>
      <c r="E47" s="155"/>
      <c r="F47" s="155"/>
      <c r="G47" s="155">
        <f>SUM(G45:G46)</f>
        <v>0</v>
      </c>
      <c r="H47" s="155">
        <f>SUM(H45:H46)</f>
        <v>0</v>
      </c>
    </row>
    <row r="48" spans="1:10" ht="15" x14ac:dyDescent="0.2">
      <c r="A48" s="231" t="s">
        <v>759</v>
      </c>
      <c r="B48" s="232"/>
      <c r="C48" s="233"/>
      <c r="D48" s="154">
        <f>D43+D47</f>
        <v>17.351384499999998</v>
      </c>
      <c r="E48" s="154">
        <f>E43+E47</f>
        <v>0.11511775</v>
      </c>
      <c r="F48" s="154">
        <f>F43+F47</f>
        <v>0</v>
      </c>
      <c r="G48" s="154">
        <f>G43+G47</f>
        <v>28.14</v>
      </c>
      <c r="H48" s="154">
        <f>H47+H43</f>
        <v>45.606502249999998</v>
      </c>
      <c r="I48" s="158"/>
    </row>
    <row r="49" spans="1:11" ht="15" x14ac:dyDescent="0.2">
      <c r="A49" s="167"/>
      <c r="B49" s="225" t="s">
        <v>760</v>
      </c>
      <c r="C49" s="225"/>
      <c r="D49" s="225"/>
      <c r="E49" s="225"/>
      <c r="F49" s="225"/>
      <c r="G49" s="225"/>
      <c r="H49" s="172"/>
    </row>
    <row r="50" spans="1:11" ht="45" x14ac:dyDescent="0.2">
      <c r="A50" s="172">
        <v>13</v>
      </c>
      <c r="B50" s="173" t="s">
        <v>761</v>
      </c>
      <c r="C50" s="157" t="s">
        <v>762</v>
      </c>
      <c r="D50" s="180">
        <f>D48*1.5%</f>
        <v>0.26027076749999994</v>
      </c>
      <c r="E50" s="180">
        <f>E48*1.5%</f>
        <v>1.7267662500000001E-3</v>
      </c>
      <c r="F50" s="180">
        <f t="shared" ref="F50" si="2">F48*1.5%</f>
        <v>0</v>
      </c>
      <c r="G50" s="180">
        <v>0.41</v>
      </c>
      <c r="H50" s="180">
        <f>SUM(D50:G50)</f>
        <v>0.67199753374999993</v>
      </c>
      <c r="I50" s="181"/>
    </row>
    <row r="51" spans="1:11" ht="15" x14ac:dyDescent="0.2">
      <c r="A51" s="182"/>
      <c r="B51" s="183"/>
      <c r="C51" s="184" t="s">
        <v>763</v>
      </c>
      <c r="D51" s="185">
        <f>SUM(D50:D50)</f>
        <v>0.26027076749999994</v>
      </c>
      <c r="E51" s="185">
        <f>SUM(E50:E50)</f>
        <v>1.7267662500000001E-3</v>
      </c>
      <c r="F51" s="185">
        <f>SUM(F50:F50)</f>
        <v>0</v>
      </c>
      <c r="G51" s="185">
        <f>SUM(G50:G50)</f>
        <v>0.41</v>
      </c>
      <c r="H51" s="185">
        <f>SUM(H50:H50)</f>
        <v>0.67199753374999993</v>
      </c>
      <c r="I51" s="175"/>
    </row>
    <row r="52" spans="1:11" ht="29.25" customHeight="1" x14ac:dyDescent="0.2">
      <c r="A52" s="186"/>
      <c r="B52" s="187"/>
      <c r="C52" s="186" t="s">
        <v>764</v>
      </c>
      <c r="D52" s="188">
        <f>D48+D51</f>
        <v>17.611655267499998</v>
      </c>
      <c r="E52" s="188">
        <f>E48+E51</f>
        <v>0.11684451625</v>
      </c>
      <c r="F52" s="188">
        <f>F48+F51</f>
        <v>0</v>
      </c>
      <c r="G52" s="188">
        <f>G48+G51</f>
        <v>28.55</v>
      </c>
      <c r="H52" s="188">
        <f>H48+H50</f>
        <v>46.27849978375</v>
      </c>
      <c r="I52" s="181"/>
    </row>
    <row r="53" spans="1:11" ht="15" x14ac:dyDescent="0.2">
      <c r="A53" s="182"/>
      <c r="B53" s="225" t="s">
        <v>765</v>
      </c>
      <c r="C53" s="225"/>
      <c r="D53" s="225"/>
      <c r="E53" s="225"/>
      <c r="F53" s="225"/>
      <c r="G53" s="225"/>
      <c r="H53" s="154"/>
      <c r="J53" s="189" t="s">
        <v>766</v>
      </c>
    </row>
    <row r="54" spans="1:11" ht="43.5" customHeight="1" x14ac:dyDescent="0.2">
      <c r="A54" s="172">
        <f>A50+1</f>
        <v>14</v>
      </c>
      <c r="B54" s="168" t="s">
        <v>767</v>
      </c>
      <c r="C54" s="190" t="s">
        <v>768</v>
      </c>
      <c r="D54" s="151">
        <f>ROUND(D52*0.22,2)</f>
        <v>3.87</v>
      </c>
      <c r="E54" s="151">
        <f t="shared" ref="E54:G54" si="3">ROUND(E52*0.22,2)</f>
        <v>0.03</v>
      </c>
      <c r="F54" s="151">
        <f t="shared" si="3"/>
        <v>0</v>
      </c>
      <c r="G54" s="151">
        <f t="shared" si="3"/>
        <v>6.28</v>
      </c>
      <c r="H54" s="154">
        <f>SUM(D54:G54)</f>
        <v>10.18</v>
      </c>
      <c r="I54" s="175"/>
      <c r="J54" s="191">
        <f>(212280.41-3391.58)/0.994/1.22</f>
        <v>172253.87571329618</v>
      </c>
      <c r="K54" s="192">
        <f>(H52-H42-H51)*1000</f>
        <v>42996.502249999998</v>
      </c>
    </row>
    <row r="55" spans="1:11" ht="15" x14ac:dyDescent="0.2">
      <c r="A55" s="182"/>
      <c r="B55" s="183"/>
      <c r="C55" s="193" t="s">
        <v>769</v>
      </c>
      <c r="D55" s="154">
        <f>SUM(D54:D54)</f>
        <v>3.87</v>
      </c>
      <c r="E55" s="154">
        <f>SUM(E54:E54)</f>
        <v>0.03</v>
      </c>
      <c r="F55" s="154">
        <f>SUM(F54:F54)</f>
        <v>0</v>
      </c>
      <c r="G55" s="154">
        <f>SUM(G54:G54)</f>
        <v>6.28</v>
      </c>
      <c r="H55" s="154">
        <f>SUM(H54:H54)</f>
        <v>10.18</v>
      </c>
      <c r="J55" s="194"/>
      <c r="K55" s="195" t="s">
        <v>770</v>
      </c>
    </row>
    <row r="56" spans="1:11" ht="30" x14ac:dyDescent="0.2">
      <c r="A56" s="182"/>
      <c r="B56" s="183"/>
      <c r="C56" s="193" t="s">
        <v>771</v>
      </c>
      <c r="D56" s="154">
        <f>D52+D55</f>
        <v>21.481655267499999</v>
      </c>
      <c r="E56" s="154">
        <f>E52+E55</f>
        <v>0.14684451625</v>
      </c>
      <c r="F56" s="154">
        <f>F52+F55</f>
        <v>0</v>
      </c>
      <c r="G56" s="154">
        <f>G52+G55</f>
        <v>34.83</v>
      </c>
      <c r="H56" s="152">
        <f>H52+H55</f>
        <v>56.45849978375</v>
      </c>
      <c r="I56" s="175"/>
      <c r="J56" s="196"/>
      <c r="K56" s="197">
        <f>K54-J54</f>
        <v>-129257.37346329619</v>
      </c>
    </row>
    <row r="57" spans="1:11" x14ac:dyDescent="0.2">
      <c r="A57" s="198"/>
      <c r="B57" s="199"/>
      <c r="C57" s="198"/>
      <c r="D57" s="198"/>
      <c r="E57" s="198"/>
      <c r="F57" s="198"/>
      <c r="G57" s="198"/>
      <c r="H57" s="198"/>
      <c r="J57" s="196"/>
    </row>
    <row r="58" spans="1:11" ht="40.5" customHeight="1" x14ac:dyDescent="0.3">
      <c r="A58" s="200"/>
      <c r="B58" s="226" t="str">
        <f>[2]ССР_2024!C60</f>
        <v>Генеральный директор ООО "Энком"</v>
      </c>
      <c r="C58" s="226"/>
      <c r="D58" s="226"/>
      <c r="E58" s="201" t="str">
        <f>[2]ССР_2024!F60</f>
        <v>Г.А. Дандре</v>
      </c>
      <c r="F58" s="201"/>
      <c r="G58" s="227"/>
      <c r="H58" s="227"/>
    </row>
    <row r="59" spans="1:11" x14ac:dyDescent="0.2">
      <c r="A59" s="198"/>
      <c r="B59" s="202" t="s">
        <v>704</v>
      </c>
      <c r="C59" s="198"/>
      <c r="D59" s="198"/>
      <c r="E59" s="198"/>
      <c r="F59" s="198"/>
      <c r="G59" s="198"/>
      <c r="H59" s="198"/>
    </row>
    <row r="60" spans="1:11" x14ac:dyDescent="0.2">
      <c r="A60" s="198"/>
      <c r="B60" s="199"/>
      <c r="C60" s="198"/>
      <c r="D60" s="198"/>
      <c r="E60" s="198"/>
      <c r="F60" s="198"/>
      <c r="G60" s="198"/>
      <c r="H60" s="198"/>
    </row>
    <row r="61" spans="1:11" x14ac:dyDescent="0.2">
      <c r="A61" s="198"/>
      <c r="B61" s="199"/>
      <c r="C61" s="198"/>
      <c r="D61" s="198"/>
      <c r="E61" s="198"/>
      <c r="F61" s="198"/>
      <c r="G61" s="198"/>
      <c r="H61" s="198"/>
    </row>
    <row r="62" spans="1:11" x14ac:dyDescent="0.2">
      <c r="A62" s="198"/>
      <c r="B62" s="199"/>
      <c r="C62" s="198"/>
      <c r="D62" s="198"/>
      <c r="E62" s="198"/>
      <c r="F62" s="198"/>
      <c r="G62" s="198"/>
      <c r="H62" s="198"/>
    </row>
    <row r="63" spans="1:11" x14ac:dyDescent="0.2">
      <c r="A63" s="198"/>
      <c r="B63" s="199"/>
      <c r="C63" s="198"/>
      <c r="D63" s="198"/>
      <c r="E63" s="198"/>
      <c r="F63" s="198"/>
      <c r="G63" s="198"/>
      <c r="H63" s="198"/>
    </row>
  </sheetData>
  <mergeCells count="43">
    <mergeCell ref="B1:E1"/>
    <mergeCell ref="G1:H1"/>
    <mergeCell ref="B2:E2"/>
    <mergeCell ref="G2:H2"/>
    <mergeCell ref="B3:E3"/>
    <mergeCell ref="G3:H3"/>
    <mergeCell ref="B4:E4"/>
    <mergeCell ref="G4:H4"/>
    <mergeCell ref="B5:E5"/>
    <mergeCell ref="G5:H5"/>
    <mergeCell ref="B6:E6"/>
    <mergeCell ref="G6:H6"/>
    <mergeCell ref="B9:H9"/>
    <mergeCell ref="B11:H11"/>
    <mergeCell ref="B12:H12"/>
    <mergeCell ref="D13:G13"/>
    <mergeCell ref="A16:A17"/>
    <mergeCell ref="B16:B17"/>
    <mergeCell ref="C16:C17"/>
    <mergeCell ref="D16:G16"/>
    <mergeCell ref="H16:H17"/>
    <mergeCell ref="A38:C38"/>
    <mergeCell ref="B19:G19"/>
    <mergeCell ref="A21:C21"/>
    <mergeCell ref="B22:G22"/>
    <mergeCell ref="A24:C24"/>
    <mergeCell ref="A25:C25"/>
    <mergeCell ref="B26:G26"/>
    <mergeCell ref="A28:C28"/>
    <mergeCell ref="A29:C29"/>
    <mergeCell ref="B30:C30"/>
    <mergeCell ref="B33:G33"/>
    <mergeCell ref="A37:C37"/>
    <mergeCell ref="B49:G49"/>
    <mergeCell ref="B53:G53"/>
    <mergeCell ref="B58:D58"/>
    <mergeCell ref="G58:H58"/>
    <mergeCell ref="B39:G39"/>
    <mergeCell ref="A42:C42"/>
    <mergeCell ref="A43:C43"/>
    <mergeCell ref="B44:G44"/>
    <mergeCell ref="A47:C47"/>
    <mergeCell ref="A48:C48"/>
  </mergeCells>
  <pageMargins left="0.7" right="0.7" top="0.75" bottom="0.75" header="0.3" footer="0.3"/>
  <pageSetup paperSize="9" scale="63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35"/>
  <sheetViews>
    <sheetView zoomScaleNormal="100" workbookViewId="0">
      <selection activeCell="A191" sqref="A19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276" t="s">
        <v>521</v>
      </c>
      <c r="B2" s="276"/>
      <c r="C2" s="276"/>
      <c r="D2" s="276"/>
      <c r="E2" s="276"/>
      <c r="F2" s="277" t="s">
        <v>560</v>
      </c>
      <c r="G2" s="277"/>
      <c r="H2" s="277"/>
      <c r="I2" s="277"/>
      <c r="J2" s="277"/>
      <c r="K2" s="277"/>
      <c r="L2" s="277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276" t="s">
        <v>522</v>
      </c>
      <c r="B4" s="276"/>
      <c r="C4" s="276"/>
      <c r="D4" s="276"/>
      <c r="E4" s="276"/>
      <c r="F4" s="27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77"/>
      <c r="H4" s="277"/>
      <c r="I4" s="277"/>
      <c r="J4" s="277"/>
      <c r="K4" s="277"/>
      <c r="L4" s="277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40.25" x14ac:dyDescent="0.2">
      <c r="A6" s="276" t="s">
        <v>523</v>
      </c>
      <c r="B6" s="276"/>
      <c r="C6" s="276"/>
      <c r="D6" s="276"/>
      <c r="E6" s="276"/>
      <c r="F6" s="27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77"/>
      <c r="H6" s="277"/>
      <c r="I6" s="277"/>
      <c r="J6" s="277"/>
      <c r="K6" s="277"/>
      <c r="L6" s="277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276" t="s">
        <v>524</v>
      </c>
      <c r="B8" s="276"/>
      <c r="C8" s="276"/>
      <c r="D8" s="276"/>
      <c r="E8" s="276"/>
      <c r="F8" s="277" t="s">
        <v>318</v>
      </c>
      <c r="G8" s="277"/>
      <c r="H8" s="277"/>
      <c r="I8" s="277"/>
      <c r="J8" s="277"/>
      <c r="K8" s="277"/>
      <c r="L8" s="277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276" t="s">
        <v>525</v>
      </c>
      <c r="B10" s="276"/>
      <c r="C10" s="276"/>
      <c r="D10" s="276"/>
      <c r="E10" s="276"/>
      <c r="F10" s="277" t="s">
        <v>320</v>
      </c>
      <c r="G10" s="277"/>
      <c r="H10" s="277"/>
      <c r="I10" s="277"/>
      <c r="J10" s="277"/>
      <c r="K10" s="277"/>
      <c r="L10" s="277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276" t="s">
        <v>526</v>
      </c>
      <c r="B12" s="276"/>
      <c r="C12" s="276"/>
      <c r="D12" s="276"/>
      <c r="E12" s="276"/>
      <c r="F12" s="277" t="s">
        <v>561</v>
      </c>
      <c r="G12" s="277"/>
      <c r="H12" s="277"/>
      <c r="I12" s="277"/>
      <c r="J12" s="277"/>
      <c r="K12" s="277"/>
      <c r="L12" s="277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276" t="s">
        <v>527</v>
      </c>
      <c r="B14" s="276"/>
      <c r="C14" s="276"/>
      <c r="D14" s="276"/>
      <c r="E14" s="276"/>
      <c r="F14" s="277" t="str">
        <f>IF(Source!CZ12 &lt;&gt; "", Source!CZ12, "")</f>
        <v/>
      </c>
      <c r="G14" s="277"/>
      <c r="H14" s="277"/>
      <c r="I14" s="277"/>
      <c r="J14" s="277"/>
      <c r="K14" s="277"/>
      <c r="L14" s="277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276" t="s">
        <v>528</v>
      </c>
      <c r="B16" s="276"/>
      <c r="C16" s="276"/>
      <c r="D16" s="276"/>
      <c r="E16" s="276"/>
      <c r="F16" s="277" t="str">
        <f>IF(Source!DA12 &lt;&gt; "", Source!DA12, "")</f>
        <v/>
      </c>
      <c r="G16" s="277"/>
      <c r="H16" s="277"/>
      <c r="I16" s="277"/>
      <c r="J16" s="277"/>
      <c r="K16" s="277"/>
      <c r="L16" s="277"/>
    </row>
    <row r="17" spans="1:1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1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customHeight="1" x14ac:dyDescent="0.25">
      <c r="A19" s="272"/>
      <c r="B19" s="272"/>
      <c r="C19" s="272"/>
      <c r="D19" s="272"/>
      <c r="E19" s="272"/>
      <c r="F19" s="272"/>
      <c r="G19" s="272"/>
      <c r="H19" s="272"/>
      <c r="I19" s="272"/>
      <c r="J19" s="272"/>
      <c r="K19" s="272"/>
      <c r="L19" s="272"/>
    </row>
    <row r="20" spans="1:12" ht="14.25" customHeight="1" x14ac:dyDescent="0.2">
      <c r="A20" s="269" t="s">
        <v>529</v>
      </c>
      <c r="B20" s="269"/>
      <c r="C20" s="269"/>
      <c r="D20" s="269"/>
      <c r="E20" s="269"/>
      <c r="F20" s="269"/>
      <c r="G20" s="269"/>
      <c r="H20" s="269"/>
      <c r="I20" s="269"/>
      <c r="J20" s="269"/>
      <c r="K20" s="269"/>
      <c r="L20" s="269"/>
    </row>
    <row r="21" spans="1:1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5.75" customHeight="1" x14ac:dyDescent="0.25">
      <c r="A22" s="272" t="str">
        <f>IF(Source!G12&lt;&gt;"Новый объект", Source!G12, "")</f>
        <v>Строительство (установка) ВРЩ-0,4 кВ от ВЛ-0,4 кВ от ТП-6/0,4кВ № 4117, ПС №387 "Подрезково", в т.ч. ПИР, МО, Химкинский р-н, д. Черная Грязь, д. 3 (Договор № Х304189-345334 от 2025г.)_2ПК</v>
      </c>
      <c r="B22" s="272"/>
      <c r="C22" s="272"/>
      <c r="D22" s="272"/>
      <c r="E22" s="272"/>
      <c r="F22" s="272"/>
      <c r="G22" s="272"/>
      <c r="H22" s="272"/>
      <c r="I22" s="272"/>
      <c r="J22" s="272"/>
      <c r="K22" s="272"/>
      <c r="L22" s="272"/>
    </row>
    <row r="23" spans="1:12" ht="14.25" customHeight="1" x14ac:dyDescent="0.2">
      <c r="A23" s="269" t="s">
        <v>530</v>
      </c>
      <c r="B23" s="269"/>
      <c r="C23" s="269"/>
      <c r="D23" s="269"/>
      <c r="E23" s="269"/>
      <c r="F23" s="269"/>
      <c r="G23" s="269"/>
      <c r="H23" s="269"/>
      <c r="I23" s="269"/>
      <c r="J23" s="269"/>
      <c r="K23" s="269"/>
      <c r="L23" s="269"/>
    </row>
    <row r="24" spans="1:1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25">
      <c r="A25" s="273" t="str">
        <f>CONCATENATE( "ЛОКАЛЬНАЯ СМЕТА № ", Source!L20, " ",Source!CM20)</f>
        <v xml:space="preserve">ЛОКАЛЬНАЯ СМЕТА № 02-01-01 </v>
      </c>
      <c r="B25" s="273"/>
      <c r="C25" s="273"/>
      <c r="D25" s="273"/>
      <c r="E25" s="273"/>
      <c r="F25" s="273"/>
      <c r="G25" s="273"/>
      <c r="H25" s="273"/>
      <c r="I25" s="273"/>
      <c r="J25" s="273"/>
      <c r="K25" s="273"/>
      <c r="L25" s="273"/>
    </row>
    <row r="26" spans="1:1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25">
      <c r="A27" s="274" t="str">
        <f>IF(Source!G20&lt;&gt;"Новая локальная смета", Source!G20, "")</f>
        <v>Строительство шкафа ВРЩ-0,4 кВ</v>
      </c>
      <c r="B27" s="274"/>
      <c r="C27" s="274"/>
      <c r="D27" s="274"/>
      <c r="E27" s="274"/>
      <c r="F27" s="274"/>
      <c r="G27" s="274"/>
      <c r="H27" s="274"/>
      <c r="I27" s="274"/>
      <c r="J27" s="274"/>
      <c r="K27" s="274"/>
      <c r="L27" s="274"/>
    </row>
    <row r="28" spans="1:12" ht="14.25" customHeight="1" x14ac:dyDescent="0.2">
      <c r="A28" s="269" t="s">
        <v>531</v>
      </c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</row>
    <row r="29" spans="1:1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2.75" customHeight="1" x14ac:dyDescent="0.2">
      <c r="A31" s="15" t="s">
        <v>532</v>
      </c>
      <c r="B31" s="15"/>
      <c r="C31" s="28" t="s">
        <v>562</v>
      </c>
      <c r="D31" s="15" t="s">
        <v>533</v>
      </c>
      <c r="E31" s="15"/>
      <c r="F31" s="15"/>
      <c r="G31" s="15"/>
      <c r="H31" s="15"/>
      <c r="I31" s="15"/>
      <c r="J31" s="15"/>
      <c r="K31" s="15"/>
      <c r="L31" s="15"/>
    </row>
    <row r="32" spans="1:1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534</v>
      </c>
      <c r="B33" s="15"/>
      <c r="C33" s="275"/>
      <c r="D33" s="275"/>
      <c r="E33" s="275"/>
      <c r="F33" s="275"/>
      <c r="G33" s="275"/>
      <c r="H33" s="275"/>
      <c r="I33" s="275"/>
      <c r="J33" s="275"/>
      <c r="K33" s="275"/>
      <c r="L33" s="275"/>
    </row>
    <row r="34" spans="1:12" ht="12.75" customHeight="1" x14ac:dyDescent="0.2">
      <c r="A34" s="30"/>
      <c r="B34" s="31"/>
      <c r="C34" s="269" t="s">
        <v>535</v>
      </c>
      <c r="D34" s="269"/>
      <c r="E34" s="269"/>
      <c r="F34" s="269"/>
      <c r="G34" s="269"/>
      <c r="H34" s="269"/>
      <c r="I34" s="269"/>
      <c r="J34" s="269"/>
      <c r="K34" s="269"/>
      <c r="L34" s="269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563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536</v>
      </c>
      <c r="B38" s="23"/>
      <c r="C38" s="270">
        <f>C41+C42+C43+C44</f>
        <v>16.689999999999998</v>
      </c>
      <c r="D38" s="271"/>
      <c r="E38" s="15" t="s">
        <v>537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76"/>
      <c r="D39" s="34"/>
      <c r="E39" s="15"/>
      <c r="F39" s="21"/>
      <c r="G39" s="15" t="s">
        <v>538</v>
      </c>
      <c r="H39" s="23"/>
      <c r="I39" s="15"/>
      <c r="J39" s="15"/>
      <c r="K39" s="78">
        <f>ROUND(SUM(AR52:AR328)/1000, 2)</f>
        <v>1</v>
      </c>
      <c r="L39" s="15" t="s">
        <v>537</v>
      </c>
    </row>
    <row r="40" spans="1:12" ht="14.25" customHeight="1" x14ac:dyDescent="0.2">
      <c r="A40" s="23"/>
      <c r="B40" s="35" t="s">
        <v>539</v>
      </c>
      <c r="C40" s="77"/>
      <c r="D40" s="23"/>
      <c r="E40" s="15"/>
      <c r="F40" s="21"/>
      <c r="G40" s="15" t="s">
        <v>540</v>
      </c>
      <c r="H40" s="23"/>
      <c r="I40" s="15"/>
      <c r="J40" s="15"/>
      <c r="K40" s="78">
        <f>ROUND(SUM(AT52:AT328)/1000, 2)</f>
        <v>0.19</v>
      </c>
      <c r="L40" s="15" t="s">
        <v>537</v>
      </c>
    </row>
    <row r="41" spans="1:12" ht="14.25" customHeight="1" x14ac:dyDescent="0.2">
      <c r="A41" s="23"/>
      <c r="B41" s="32" t="s">
        <v>541</v>
      </c>
      <c r="C41" s="270">
        <f>ROUND((Source!F214)/1000, 2)</f>
        <v>16.579999999999998</v>
      </c>
      <c r="D41" s="271"/>
      <c r="E41" s="15" t="s">
        <v>537</v>
      </c>
      <c r="F41" s="21"/>
      <c r="G41" s="15" t="s">
        <v>542</v>
      </c>
      <c r="H41" s="23"/>
      <c r="I41" s="15"/>
      <c r="J41" s="34"/>
      <c r="K41" s="79">
        <f>Source!F219</f>
        <v>1.255584</v>
      </c>
      <c r="L41" s="15" t="s">
        <v>324</v>
      </c>
    </row>
    <row r="42" spans="1:12" ht="14.25" customHeight="1" x14ac:dyDescent="0.2">
      <c r="A42" s="23"/>
      <c r="B42" s="32" t="s">
        <v>543</v>
      </c>
      <c r="C42" s="270">
        <f>ROUND((Source!F215)/1000, 2)</f>
        <v>0.11</v>
      </c>
      <c r="D42" s="271"/>
      <c r="E42" s="15" t="s">
        <v>537</v>
      </c>
      <c r="F42" s="21"/>
      <c r="G42" s="15" t="s">
        <v>544</v>
      </c>
      <c r="H42" s="23"/>
      <c r="I42" s="15"/>
      <c r="J42" s="36"/>
      <c r="K42" s="79">
        <f>Source!F220</f>
        <v>0.32854800000000001</v>
      </c>
      <c r="L42" s="15" t="s">
        <v>324</v>
      </c>
    </row>
    <row r="43" spans="1:12" ht="14.25" customHeight="1" x14ac:dyDescent="0.2">
      <c r="A43" s="23"/>
      <c r="B43" s="32" t="s">
        <v>545</v>
      </c>
      <c r="C43" s="270">
        <f>ROUND((Source!F206)/1000, 2)</f>
        <v>0</v>
      </c>
      <c r="D43" s="271"/>
      <c r="E43" s="15" t="s">
        <v>537</v>
      </c>
      <c r="F43" s="21"/>
      <c r="G43" s="15"/>
      <c r="H43" s="15"/>
      <c r="I43" s="15"/>
      <c r="J43" s="15"/>
      <c r="K43" s="21"/>
      <c r="L43" s="15"/>
    </row>
    <row r="44" spans="1:12" ht="14.25" customHeight="1" x14ac:dyDescent="0.2">
      <c r="A44" s="23"/>
      <c r="B44" s="32" t="s">
        <v>546</v>
      </c>
      <c r="C44" s="270">
        <f>ROUND((Source!F216)/1000, 2)</f>
        <v>0</v>
      </c>
      <c r="D44" s="271"/>
      <c r="E44" s="15" t="s">
        <v>537</v>
      </c>
      <c r="F44" s="21"/>
      <c r="G44" s="15"/>
      <c r="H44" s="15"/>
      <c r="I44" s="15"/>
      <c r="J44" s="15"/>
      <c r="K44" s="21"/>
      <c r="L44" s="15"/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257" t="s">
        <v>547</v>
      </c>
      <c r="B46" s="257" t="s">
        <v>548</v>
      </c>
      <c r="C46" s="257" t="s">
        <v>549</v>
      </c>
      <c r="D46" s="257" t="s">
        <v>550</v>
      </c>
      <c r="E46" s="260" t="s">
        <v>551</v>
      </c>
      <c r="F46" s="261"/>
      <c r="G46" s="262"/>
      <c r="H46" s="260" t="s">
        <v>552</v>
      </c>
      <c r="I46" s="261"/>
      <c r="J46" s="261"/>
      <c r="K46" s="261"/>
      <c r="L46" s="262"/>
    </row>
    <row r="47" spans="1:12" ht="12.75" customHeight="1" x14ac:dyDescent="0.2">
      <c r="A47" s="258"/>
      <c r="B47" s="258"/>
      <c r="C47" s="258"/>
      <c r="D47" s="258"/>
      <c r="E47" s="263"/>
      <c r="F47" s="264"/>
      <c r="G47" s="265"/>
      <c r="H47" s="263"/>
      <c r="I47" s="264"/>
      <c r="J47" s="264"/>
      <c r="K47" s="264"/>
      <c r="L47" s="265"/>
    </row>
    <row r="48" spans="1:12" ht="12.75" customHeight="1" x14ac:dyDescent="0.2">
      <c r="A48" s="258"/>
      <c r="B48" s="258"/>
      <c r="C48" s="258"/>
      <c r="D48" s="258"/>
      <c r="E48" s="263"/>
      <c r="F48" s="264"/>
      <c r="G48" s="265"/>
      <c r="H48" s="263"/>
      <c r="I48" s="264"/>
      <c r="J48" s="264"/>
      <c r="K48" s="264"/>
      <c r="L48" s="265"/>
    </row>
    <row r="49" spans="1:12" ht="12.75" customHeight="1" x14ac:dyDescent="0.2">
      <c r="A49" s="258"/>
      <c r="B49" s="258"/>
      <c r="C49" s="258"/>
      <c r="D49" s="258"/>
      <c r="E49" s="266"/>
      <c r="F49" s="267"/>
      <c r="G49" s="268"/>
      <c r="H49" s="266"/>
      <c r="I49" s="267"/>
      <c r="J49" s="267"/>
      <c r="K49" s="267"/>
      <c r="L49" s="268"/>
    </row>
    <row r="50" spans="1:12" ht="51" customHeight="1" x14ac:dyDescent="0.2">
      <c r="A50" s="259"/>
      <c r="B50" s="259"/>
      <c r="C50" s="259"/>
      <c r="D50" s="259"/>
      <c r="E50" s="38" t="s">
        <v>553</v>
      </c>
      <c r="F50" s="38" t="s">
        <v>554</v>
      </c>
      <c r="G50" s="39" t="s">
        <v>555</v>
      </c>
      <c r="H50" s="38" t="s">
        <v>556</v>
      </c>
      <c r="I50" s="38" t="s">
        <v>557</v>
      </c>
      <c r="J50" s="38" t="s">
        <v>558</v>
      </c>
      <c r="K50" s="38" t="s">
        <v>554</v>
      </c>
      <c r="L50" s="38" t="s">
        <v>559</v>
      </c>
    </row>
    <row r="51" spans="1:12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3" spans="1:12" ht="16.5" x14ac:dyDescent="0.2">
      <c r="A53" s="255" t="s">
        <v>564</v>
      </c>
      <c r="B53" s="255"/>
      <c r="C53" s="255"/>
      <c r="D53" s="255"/>
      <c r="E53" s="255"/>
      <c r="F53" s="255"/>
      <c r="G53" s="255"/>
      <c r="H53" s="255"/>
      <c r="I53" s="255"/>
      <c r="J53" s="255"/>
      <c r="K53" s="255"/>
      <c r="L53" s="255"/>
    </row>
    <row r="55" spans="1:12" ht="15" hidden="1" x14ac:dyDescent="0.2">
      <c r="A55" s="51"/>
      <c r="B55" s="52"/>
      <c r="C55" s="251" t="s">
        <v>565</v>
      </c>
      <c r="D55" s="251"/>
      <c r="E55" s="251"/>
      <c r="F55" s="251"/>
      <c r="G55" s="251"/>
      <c r="H55" s="251"/>
      <c r="I55" s="53"/>
      <c r="J55" s="51"/>
      <c r="K55" s="54"/>
      <c r="L55" s="53">
        <f>L57+L58+L64+L68</f>
        <v>0</v>
      </c>
    </row>
    <row r="56" spans="1:12" ht="14.25" hidden="1" x14ac:dyDescent="0.2">
      <c r="A56" s="45"/>
      <c r="B56" s="48"/>
      <c r="C56" s="250" t="s">
        <v>566</v>
      </c>
      <c r="D56" s="247"/>
      <c r="E56" s="247"/>
      <c r="F56" s="247"/>
      <c r="G56" s="247"/>
      <c r="H56" s="247"/>
      <c r="I56" s="50"/>
      <c r="J56" s="45"/>
      <c r="K56" s="49"/>
      <c r="L56" s="50"/>
    </row>
    <row r="57" spans="1:12" ht="14.25" hidden="1" x14ac:dyDescent="0.2">
      <c r="A57" s="45"/>
      <c r="B57" s="48"/>
      <c r="C57" s="247" t="s">
        <v>567</v>
      </c>
      <c r="D57" s="247"/>
      <c r="E57" s="247"/>
      <c r="F57" s="247"/>
      <c r="G57" s="247"/>
      <c r="H57" s="247"/>
      <c r="I57" s="50"/>
      <c r="J57" s="45"/>
      <c r="K57" s="49"/>
      <c r="L57" s="50">
        <f>SUM(AR53:AR53)</f>
        <v>0</v>
      </c>
    </row>
    <row r="58" spans="1:12" ht="14.25" hidden="1" x14ac:dyDescent="0.2">
      <c r="A58" s="45"/>
      <c r="B58" s="48"/>
      <c r="C58" s="247" t="s">
        <v>568</v>
      </c>
      <c r="D58" s="247"/>
      <c r="E58" s="247"/>
      <c r="F58" s="247"/>
      <c r="G58" s="247"/>
      <c r="H58" s="247"/>
      <c r="I58" s="50"/>
      <c r="J58" s="45"/>
      <c r="K58" s="49"/>
      <c r="L58" s="50">
        <f>L60+L63+L62</f>
        <v>0</v>
      </c>
    </row>
    <row r="59" spans="1:12" ht="14.25" hidden="1" x14ac:dyDescent="0.2">
      <c r="A59" s="45"/>
      <c r="B59" s="48"/>
      <c r="C59" s="250" t="s">
        <v>569</v>
      </c>
      <c r="D59" s="247"/>
      <c r="E59" s="247"/>
      <c r="F59" s="247"/>
      <c r="G59" s="247"/>
      <c r="H59" s="247"/>
      <c r="I59" s="50"/>
      <c r="J59" s="45"/>
      <c r="K59" s="49"/>
      <c r="L59" s="50"/>
    </row>
    <row r="60" spans="1:12" ht="14.25" hidden="1" x14ac:dyDescent="0.2">
      <c r="A60" s="45"/>
      <c r="B60" s="48"/>
      <c r="C60" s="247" t="s">
        <v>568</v>
      </c>
      <c r="D60" s="247"/>
      <c r="E60" s="247"/>
      <c r="F60" s="247"/>
      <c r="G60" s="247"/>
      <c r="H60" s="247"/>
      <c r="I60" s="50"/>
      <c r="J60" s="45"/>
      <c r="K60" s="49"/>
      <c r="L60" s="50">
        <f>SUM(AO53:AO53)</f>
        <v>0</v>
      </c>
    </row>
    <row r="61" spans="1:12" ht="14.25" hidden="1" x14ac:dyDescent="0.2">
      <c r="A61" s="45"/>
      <c r="B61" s="48"/>
      <c r="C61" s="250" t="s">
        <v>570</v>
      </c>
      <c r="D61" s="247"/>
      <c r="E61" s="247"/>
      <c r="F61" s="247"/>
      <c r="G61" s="247"/>
      <c r="H61" s="247"/>
      <c r="I61" s="50"/>
      <c r="J61" s="45"/>
      <c r="K61" s="49"/>
      <c r="L61" s="50"/>
    </row>
    <row r="62" spans="1:12" ht="14.25" hidden="1" x14ac:dyDescent="0.2">
      <c r="A62" s="45"/>
      <c r="B62" s="48"/>
      <c r="C62" s="247" t="s">
        <v>590</v>
      </c>
      <c r="D62" s="247"/>
      <c r="E62" s="247"/>
      <c r="F62" s="247"/>
      <c r="G62" s="247"/>
      <c r="H62" s="247"/>
      <c r="I62" s="50"/>
      <c r="J62" s="45"/>
      <c r="K62" s="49"/>
      <c r="L62" s="50">
        <f>SUM(AT53:AT53)</f>
        <v>0</v>
      </c>
    </row>
    <row r="63" spans="1:12" ht="14.25" hidden="1" x14ac:dyDescent="0.2">
      <c r="A63" s="45"/>
      <c r="B63" s="48"/>
      <c r="C63" s="247" t="s">
        <v>571</v>
      </c>
      <c r="D63" s="247"/>
      <c r="E63" s="247"/>
      <c r="F63" s="247"/>
      <c r="G63" s="247"/>
      <c r="H63" s="247"/>
      <c r="I63" s="50"/>
      <c r="J63" s="45"/>
      <c r="K63" s="49"/>
      <c r="L63" s="50">
        <f>SUM(AV53:AV53)</f>
        <v>0</v>
      </c>
    </row>
    <row r="64" spans="1:12" ht="14.25" hidden="1" x14ac:dyDescent="0.2">
      <c r="A64" s="45"/>
      <c r="B64" s="48"/>
      <c r="C64" s="247" t="s">
        <v>572</v>
      </c>
      <c r="D64" s="247"/>
      <c r="E64" s="247"/>
      <c r="F64" s="247"/>
      <c r="G64" s="247"/>
      <c r="H64" s="247"/>
      <c r="I64" s="50"/>
      <c r="J64" s="45"/>
      <c r="K64" s="49"/>
      <c r="L64" s="50">
        <f>L66+L67</f>
        <v>0</v>
      </c>
    </row>
    <row r="65" spans="1:12" ht="14.25" hidden="1" x14ac:dyDescent="0.2">
      <c r="A65" s="45"/>
      <c r="B65" s="48"/>
      <c r="C65" s="250" t="s">
        <v>569</v>
      </c>
      <c r="D65" s="247"/>
      <c r="E65" s="247"/>
      <c r="F65" s="247"/>
      <c r="G65" s="247"/>
      <c r="H65" s="247"/>
      <c r="I65" s="50"/>
      <c r="J65" s="45"/>
      <c r="K65" s="49"/>
      <c r="L65" s="50"/>
    </row>
    <row r="66" spans="1:12" ht="14.25" hidden="1" x14ac:dyDescent="0.2">
      <c r="A66" s="45"/>
      <c r="B66" s="48"/>
      <c r="C66" s="247" t="s">
        <v>573</v>
      </c>
      <c r="D66" s="247"/>
      <c r="E66" s="247"/>
      <c r="F66" s="247"/>
      <c r="G66" s="247"/>
      <c r="H66" s="247"/>
      <c r="I66" s="50"/>
      <c r="J66" s="45"/>
      <c r="K66" s="49"/>
      <c r="L66" s="50">
        <f>SUM(AW53:AW53)-SUM(BK53:BK53)</f>
        <v>0</v>
      </c>
    </row>
    <row r="67" spans="1:12" ht="14.25" hidden="1" x14ac:dyDescent="0.2">
      <c r="A67" s="45"/>
      <c r="B67" s="48"/>
      <c r="C67" s="247" t="s">
        <v>574</v>
      </c>
      <c r="D67" s="247"/>
      <c r="E67" s="247"/>
      <c r="F67" s="247"/>
      <c r="G67" s="247"/>
      <c r="H67" s="247"/>
      <c r="I67" s="50"/>
      <c r="J67" s="45"/>
      <c r="K67" s="49"/>
      <c r="L67" s="50">
        <f>SUM(BC53:BC53)</f>
        <v>0</v>
      </c>
    </row>
    <row r="68" spans="1:12" ht="14.25" hidden="1" x14ac:dyDescent="0.2">
      <c r="A68" s="45"/>
      <c r="B68" s="48"/>
      <c r="C68" s="247" t="s">
        <v>575</v>
      </c>
      <c r="D68" s="247"/>
      <c r="E68" s="247"/>
      <c r="F68" s="247"/>
      <c r="G68" s="247"/>
      <c r="H68" s="247"/>
      <c r="I68" s="50"/>
      <c r="J68" s="45"/>
      <c r="K68" s="49"/>
      <c r="L68" s="50">
        <f>SUM(BB53:BB53)</f>
        <v>0</v>
      </c>
    </row>
    <row r="69" spans="1:12" ht="14.25" hidden="1" x14ac:dyDescent="0.2">
      <c r="A69" s="45"/>
      <c r="B69" s="48"/>
      <c r="C69" s="247" t="s">
        <v>576</v>
      </c>
      <c r="D69" s="247"/>
      <c r="E69" s="247"/>
      <c r="F69" s="247"/>
      <c r="G69" s="247"/>
      <c r="H69" s="247"/>
      <c r="I69" s="50"/>
      <c r="J69" s="45"/>
      <c r="K69" s="49"/>
      <c r="L69" s="50">
        <f>SUM(AR53:AR53)+SUM(AT53:AT53)+SUM(AV53:AV53)</f>
        <v>0</v>
      </c>
    </row>
    <row r="70" spans="1:12" ht="14.25" hidden="1" x14ac:dyDescent="0.2">
      <c r="A70" s="45"/>
      <c r="B70" s="48"/>
      <c r="C70" s="247" t="s">
        <v>577</v>
      </c>
      <c r="D70" s="247"/>
      <c r="E70" s="247"/>
      <c r="F70" s="247"/>
      <c r="G70" s="247"/>
      <c r="H70" s="247"/>
      <c r="I70" s="50"/>
      <c r="J70" s="45"/>
      <c r="K70" s="49"/>
      <c r="L70" s="50">
        <f>SUM(AZ53:AZ53)</f>
        <v>0</v>
      </c>
    </row>
    <row r="71" spans="1:12" ht="14.25" hidden="1" x14ac:dyDescent="0.2">
      <c r="A71" s="45"/>
      <c r="B71" s="48"/>
      <c r="C71" s="247" t="s">
        <v>578</v>
      </c>
      <c r="D71" s="247"/>
      <c r="E71" s="247"/>
      <c r="F71" s="247"/>
      <c r="G71" s="247"/>
      <c r="H71" s="247"/>
      <c r="I71" s="50"/>
      <c r="J71" s="45"/>
      <c r="K71" s="49"/>
      <c r="L71" s="50">
        <f>SUM(BA53:BA53)</f>
        <v>0</v>
      </c>
    </row>
    <row r="72" spans="1:12" ht="14.25" hidden="1" x14ac:dyDescent="0.2">
      <c r="A72" s="45"/>
      <c r="B72" s="48"/>
      <c r="C72" s="247" t="s">
        <v>579</v>
      </c>
      <c r="D72" s="247"/>
      <c r="E72" s="247"/>
      <c r="F72" s="247"/>
      <c r="G72" s="247"/>
      <c r="H72" s="247"/>
      <c r="I72" s="50"/>
      <c r="J72" s="45"/>
      <c r="K72" s="49"/>
      <c r="L72" s="50">
        <f>L74+L75</f>
        <v>0</v>
      </c>
    </row>
    <row r="73" spans="1:12" ht="14.25" hidden="1" x14ac:dyDescent="0.2">
      <c r="A73" s="45"/>
      <c r="B73" s="48"/>
      <c r="C73" s="250" t="s">
        <v>566</v>
      </c>
      <c r="D73" s="247"/>
      <c r="E73" s="247"/>
      <c r="F73" s="247"/>
      <c r="G73" s="247"/>
      <c r="H73" s="247"/>
      <c r="I73" s="50"/>
      <c r="J73" s="45"/>
      <c r="K73" s="49"/>
      <c r="L73" s="50"/>
    </row>
    <row r="74" spans="1:12" ht="14.25" hidden="1" x14ac:dyDescent="0.2">
      <c r="A74" s="45"/>
      <c r="B74" s="48"/>
      <c r="C74" s="247" t="s">
        <v>580</v>
      </c>
      <c r="D74" s="247"/>
      <c r="E74" s="247"/>
      <c r="F74" s="247"/>
      <c r="G74" s="247"/>
      <c r="H74" s="247"/>
      <c r="I74" s="50"/>
      <c r="J74" s="45"/>
      <c r="K74" s="49"/>
      <c r="L74" s="50">
        <f>SUM(BK53:BK53)</f>
        <v>0</v>
      </c>
    </row>
    <row r="75" spans="1:12" ht="14.25" hidden="1" x14ac:dyDescent="0.2">
      <c r="A75" s="45"/>
      <c r="B75" s="48"/>
      <c r="C75" s="247" t="s">
        <v>581</v>
      </c>
      <c r="D75" s="247"/>
      <c r="E75" s="247"/>
      <c r="F75" s="247"/>
      <c r="G75" s="247"/>
      <c r="H75" s="247"/>
      <c r="I75" s="50"/>
      <c r="J75" s="45"/>
      <c r="K75" s="49"/>
      <c r="L75" s="50">
        <f>SUM(BD53:BD53)</f>
        <v>0</v>
      </c>
    </row>
    <row r="76" spans="1:12" ht="14.25" hidden="1" x14ac:dyDescent="0.2">
      <c r="A76" s="45"/>
      <c r="B76" s="48"/>
      <c r="C76" s="247" t="s">
        <v>582</v>
      </c>
      <c r="D76" s="247"/>
      <c r="E76" s="247"/>
      <c r="F76" s="247"/>
      <c r="G76" s="247"/>
      <c r="H76" s="247"/>
      <c r="I76" s="50"/>
      <c r="J76" s="45"/>
      <c r="K76" s="49"/>
      <c r="L76" s="50"/>
    </row>
    <row r="77" spans="1:12" ht="14.25" hidden="1" x14ac:dyDescent="0.2">
      <c r="A77" s="45"/>
      <c r="B77" s="48"/>
      <c r="C77" s="247" t="s">
        <v>582</v>
      </c>
      <c r="D77" s="247"/>
      <c r="E77" s="247"/>
      <c r="F77" s="247"/>
      <c r="G77" s="247"/>
      <c r="H77" s="247"/>
      <c r="I77" s="50"/>
      <c r="J77" s="45"/>
      <c r="K77" s="49"/>
      <c r="L77" s="50">
        <f>SUM(BQ53:BQ53)</f>
        <v>0</v>
      </c>
    </row>
    <row r="78" spans="1:12" ht="14.25" hidden="1" x14ac:dyDescent="0.2">
      <c r="A78" s="45"/>
      <c r="B78" s="48"/>
      <c r="C78" s="247" t="s">
        <v>583</v>
      </c>
      <c r="D78" s="247"/>
      <c r="E78" s="247"/>
      <c r="F78" s="247"/>
      <c r="G78" s="247"/>
      <c r="H78" s="247"/>
      <c r="I78" s="50"/>
      <c r="J78" s="45"/>
      <c r="K78" s="49"/>
      <c r="L78" s="50">
        <f>SUM(BO53:BO53)</f>
        <v>0</v>
      </c>
    </row>
    <row r="79" spans="1:12" ht="15" hidden="1" x14ac:dyDescent="0.2">
      <c r="A79" s="51"/>
      <c r="B79" s="52"/>
      <c r="C79" s="251" t="s">
        <v>584</v>
      </c>
      <c r="D79" s="251"/>
      <c r="E79" s="251"/>
      <c r="F79" s="251"/>
      <c r="G79" s="251"/>
      <c r="H79" s="251"/>
      <c r="I79" s="53"/>
      <c r="J79" s="51"/>
      <c r="K79" s="54"/>
      <c r="L79" s="53">
        <f>L55+L70+L71+L72+L77+L78</f>
        <v>0</v>
      </c>
    </row>
    <row r="80" spans="1:12" ht="14.25" hidden="1" x14ac:dyDescent="0.2">
      <c r="A80" s="45"/>
      <c r="B80" s="48"/>
      <c r="C80" s="250" t="s">
        <v>585</v>
      </c>
      <c r="D80" s="247"/>
      <c r="E80" s="247"/>
      <c r="F80" s="247"/>
      <c r="G80" s="247"/>
      <c r="H80" s="247"/>
      <c r="I80" s="50"/>
      <c r="J80" s="45"/>
      <c r="K80" s="49"/>
      <c r="L80" s="50"/>
    </row>
    <row r="81" spans="1:12" ht="14.25" hidden="1" x14ac:dyDescent="0.2">
      <c r="A81" s="45"/>
      <c r="B81" s="48"/>
      <c r="C81" s="247" t="s">
        <v>586</v>
      </c>
      <c r="D81" s="247"/>
      <c r="E81" s="247"/>
      <c r="F81" s="247"/>
      <c r="G81" s="247"/>
      <c r="H81" s="247"/>
      <c r="I81" s="50"/>
      <c r="J81" s="45"/>
      <c r="K81" s="49"/>
      <c r="L81" s="50">
        <f>SUM(AX53:AX53)</f>
        <v>0</v>
      </c>
    </row>
    <row r="82" spans="1:12" ht="14.25" hidden="1" x14ac:dyDescent="0.2">
      <c r="A82" s="45"/>
      <c r="B82" s="48"/>
      <c r="C82" s="247" t="s">
        <v>587</v>
      </c>
      <c r="D82" s="247"/>
      <c r="E82" s="247"/>
      <c r="F82" s="247"/>
      <c r="G82" s="247"/>
      <c r="H82" s="247"/>
      <c r="I82" s="50"/>
      <c r="J82" s="45"/>
      <c r="K82" s="49"/>
      <c r="L82" s="50">
        <f>SUM(AY53:AY53)</f>
        <v>0</v>
      </c>
    </row>
    <row r="83" spans="1:12" ht="14.25" hidden="1" customHeight="1" x14ac:dyDescent="0.2">
      <c r="A83" s="45"/>
      <c r="B83" s="48"/>
      <c r="C83" s="247" t="s">
        <v>588</v>
      </c>
      <c r="D83" s="247"/>
      <c r="E83" s="247"/>
      <c r="F83" s="248"/>
      <c r="G83" s="56">
        <f>Source!F64</f>
        <v>0</v>
      </c>
      <c r="H83" s="45"/>
      <c r="I83" s="45"/>
      <c r="J83" s="45"/>
      <c r="K83" s="45"/>
      <c r="L83" s="45"/>
    </row>
    <row r="84" spans="1:12" ht="14.25" hidden="1" customHeight="1" x14ac:dyDescent="0.2">
      <c r="A84" s="45"/>
      <c r="B84" s="48"/>
      <c r="C84" s="247" t="s">
        <v>589</v>
      </c>
      <c r="D84" s="247"/>
      <c r="E84" s="247"/>
      <c r="F84" s="248"/>
      <c r="G84" s="56">
        <f>Source!F65</f>
        <v>0</v>
      </c>
      <c r="H84" s="45"/>
      <c r="I84" s="45"/>
      <c r="J84" s="45"/>
      <c r="K84" s="45"/>
      <c r="L84" s="45"/>
    </row>
    <row r="87" spans="1:12" ht="16.5" x14ac:dyDescent="0.2">
      <c r="A87" s="255" t="s">
        <v>591</v>
      </c>
      <c r="B87" s="255"/>
      <c r="C87" s="255"/>
      <c r="D87" s="255"/>
      <c r="E87" s="255"/>
      <c r="F87" s="255"/>
      <c r="G87" s="255"/>
      <c r="H87" s="255"/>
      <c r="I87" s="255"/>
      <c r="J87" s="255"/>
      <c r="K87" s="255"/>
      <c r="L87" s="255"/>
    </row>
    <row r="89" spans="1:12" ht="15" hidden="1" x14ac:dyDescent="0.2">
      <c r="A89" s="51"/>
      <c r="B89" s="52"/>
      <c r="C89" s="251" t="s">
        <v>565</v>
      </c>
      <c r="D89" s="251"/>
      <c r="E89" s="251"/>
      <c r="F89" s="251"/>
      <c r="G89" s="251"/>
      <c r="H89" s="251"/>
      <c r="I89" s="53"/>
      <c r="J89" s="51"/>
      <c r="K89" s="54"/>
      <c r="L89" s="53">
        <f>L91+L92+L98+L102</f>
        <v>0</v>
      </c>
    </row>
    <row r="90" spans="1:12" ht="14.25" hidden="1" x14ac:dyDescent="0.2">
      <c r="A90" s="45"/>
      <c r="B90" s="48"/>
      <c r="C90" s="250" t="s">
        <v>566</v>
      </c>
      <c r="D90" s="247"/>
      <c r="E90" s="247"/>
      <c r="F90" s="247"/>
      <c r="G90" s="247"/>
      <c r="H90" s="247"/>
      <c r="I90" s="50"/>
      <c r="J90" s="45"/>
      <c r="K90" s="49"/>
      <c r="L90" s="50"/>
    </row>
    <row r="91" spans="1:12" ht="14.25" hidden="1" x14ac:dyDescent="0.2">
      <c r="A91" s="45"/>
      <c r="B91" s="48"/>
      <c r="C91" s="247" t="s">
        <v>567</v>
      </c>
      <c r="D91" s="247"/>
      <c r="E91" s="247"/>
      <c r="F91" s="247"/>
      <c r="G91" s="247"/>
      <c r="H91" s="247"/>
      <c r="I91" s="50"/>
      <c r="J91" s="45"/>
      <c r="K91" s="49"/>
      <c r="L91" s="50">
        <f>SUM(AR87:AR87)</f>
        <v>0</v>
      </c>
    </row>
    <row r="92" spans="1:12" ht="14.25" hidden="1" x14ac:dyDescent="0.2">
      <c r="A92" s="45"/>
      <c r="B92" s="48"/>
      <c r="C92" s="247" t="s">
        <v>568</v>
      </c>
      <c r="D92" s="247"/>
      <c r="E92" s="247"/>
      <c r="F92" s="247"/>
      <c r="G92" s="247"/>
      <c r="H92" s="247"/>
      <c r="I92" s="50"/>
      <c r="J92" s="45"/>
      <c r="K92" s="49"/>
      <c r="L92" s="50">
        <f>L94+L97+L96</f>
        <v>0</v>
      </c>
    </row>
    <row r="93" spans="1:12" ht="14.25" hidden="1" x14ac:dyDescent="0.2">
      <c r="A93" s="45"/>
      <c r="B93" s="48"/>
      <c r="C93" s="250" t="s">
        <v>569</v>
      </c>
      <c r="D93" s="247"/>
      <c r="E93" s="247"/>
      <c r="F93" s="247"/>
      <c r="G93" s="247"/>
      <c r="H93" s="247"/>
      <c r="I93" s="50"/>
      <c r="J93" s="45"/>
      <c r="K93" s="49"/>
      <c r="L93" s="50"/>
    </row>
    <row r="94" spans="1:12" ht="14.25" hidden="1" x14ac:dyDescent="0.2">
      <c r="A94" s="45"/>
      <c r="B94" s="48"/>
      <c r="C94" s="247" t="s">
        <v>568</v>
      </c>
      <c r="D94" s="247"/>
      <c r="E94" s="247"/>
      <c r="F94" s="247"/>
      <c r="G94" s="247"/>
      <c r="H94" s="247"/>
      <c r="I94" s="50"/>
      <c r="J94" s="45"/>
      <c r="K94" s="49"/>
      <c r="L94" s="50">
        <f>SUM(AO87:AO87)</f>
        <v>0</v>
      </c>
    </row>
    <row r="95" spans="1:12" ht="14.25" hidden="1" x14ac:dyDescent="0.2">
      <c r="A95" s="45"/>
      <c r="B95" s="48"/>
      <c r="C95" s="250" t="s">
        <v>570</v>
      </c>
      <c r="D95" s="247"/>
      <c r="E95" s="247"/>
      <c r="F95" s="247"/>
      <c r="G95" s="247"/>
      <c r="H95" s="247"/>
      <c r="I95" s="50"/>
      <c r="J95" s="45"/>
      <c r="K95" s="49"/>
      <c r="L95" s="50"/>
    </row>
    <row r="96" spans="1:12" ht="14.25" hidden="1" x14ac:dyDescent="0.2">
      <c r="A96" s="45"/>
      <c r="B96" s="48"/>
      <c r="C96" s="247" t="s">
        <v>590</v>
      </c>
      <c r="D96" s="247"/>
      <c r="E96" s="247"/>
      <c r="F96" s="247"/>
      <c r="G96" s="247"/>
      <c r="H96" s="247"/>
      <c r="I96" s="50"/>
      <c r="J96" s="45"/>
      <c r="K96" s="49"/>
      <c r="L96" s="50">
        <f>SUM(AT87:AT87)</f>
        <v>0</v>
      </c>
    </row>
    <row r="97" spans="1:12" ht="14.25" hidden="1" x14ac:dyDescent="0.2">
      <c r="A97" s="45"/>
      <c r="B97" s="48"/>
      <c r="C97" s="247" t="s">
        <v>571</v>
      </c>
      <c r="D97" s="247"/>
      <c r="E97" s="247"/>
      <c r="F97" s="247"/>
      <c r="G97" s="247"/>
      <c r="H97" s="247"/>
      <c r="I97" s="50"/>
      <c r="J97" s="45"/>
      <c r="K97" s="49"/>
      <c r="L97" s="50">
        <f>SUM(AV87:AV87)</f>
        <v>0</v>
      </c>
    </row>
    <row r="98" spans="1:12" ht="14.25" hidden="1" x14ac:dyDescent="0.2">
      <c r="A98" s="45"/>
      <c r="B98" s="48"/>
      <c r="C98" s="247" t="s">
        <v>572</v>
      </c>
      <c r="D98" s="247"/>
      <c r="E98" s="247"/>
      <c r="F98" s="247"/>
      <c r="G98" s="247"/>
      <c r="H98" s="247"/>
      <c r="I98" s="50"/>
      <c r="J98" s="45"/>
      <c r="K98" s="49"/>
      <c r="L98" s="50">
        <f>L100+L101</f>
        <v>0</v>
      </c>
    </row>
    <row r="99" spans="1:12" ht="14.25" hidden="1" x14ac:dyDescent="0.2">
      <c r="A99" s="45"/>
      <c r="B99" s="48"/>
      <c r="C99" s="250" t="s">
        <v>569</v>
      </c>
      <c r="D99" s="247"/>
      <c r="E99" s="247"/>
      <c r="F99" s="247"/>
      <c r="G99" s="247"/>
      <c r="H99" s="247"/>
      <c r="I99" s="50"/>
      <c r="J99" s="45"/>
      <c r="K99" s="49"/>
      <c r="L99" s="50"/>
    </row>
    <row r="100" spans="1:12" ht="14.25" hidden="1" x14ac:dyDescent="0.2">
      <c r="A100" s="45"/>
      <c r="B100" s="48"/>
      <c r="C100" s="247" t="s">
        <v>573</v>
      </c>
      <c r="D100" s="247"/>
      <c r="E100" s="247"/>
      <c r="F100" s="247"/>
      <c r="G100" s="247"/>
      <c r="H100" s="247"/>
      <c r="I100" s="50"/>
      <c r="J100" s="45"/>
      <c r="K100" s="49"/>
      <c r="L100" s="50">
        <f>SUM(AW87:AW87)-SUM(BK87:BK87)</f>
        <v>0</v>
      </c>
    </row>
    <row r="101" spans="1:12" ht="14.25" hidden="1" x14ac:dyDescent="0.2">
      <c r="A101" s="45"/>
      <c r="B101" s="48"/>
      <c r="C101" s="247" t="s">
        <v>574</v>
      </c>
      <c r="D101" s="247"/>
      <c r="E101" s="247"/>
      <c r="F101" s="247"/>
      <c r="G101" s="247"/>
      <c r="H101" s="247"/>
      <c r="I101" s="50"/>
      <c r="J101" s="45"/>
      <c r="K101" s="49"/>
      <c r="L101" s="50">
        <f>SUM(BC87:BC87)</f>
        <v>0</v>
      </c>
    </row>
    <row r="102" spans="1:12" ht="14.25" hidden="1" x14ac:dyDescent="0.2">
      <c r="A102" s="45"/>
      <c r="B102" s="48"/>
      <c r="C102" s="247" t="s">
        <v>575</v>
      </c>
      <c r="D102" s="247"/>
      <c r="E102" s="247"/>
      <c r="F102" s="247"/>
      <c r="G102" s="247"/>
      <c r="H102" s="247"/>
      <c r="I102" s="50"/>
      <c r="J102" s="45"/>
      <c r="K102" s="49"/>
      <c r="L102" s="50">
        <f>SUM(BB87:BB87)</f>
        <v>0</v>
      </c>
    </row>
    <row r="103" spans="1:12" ht="14.25" hidden="1" x14ac:dyDescent="0.2">
      <c r="A103" s="45"/>
      <c r="B103" s="48"/>
      <c r="C103" s="247" t="s">
        <v>576</v>
      </c>
      <c r="D103" s="247"/>
      <c r="E103" s="247"/>
      <c r="F103" s="247"/>
      <c r="G103" s="247"/>
      <c r="H103" s="247"/>
      <c r="I103" s="50"/>
      <c r="J103" s="45"/>
      <c r="K103" s="49"/>
      <c r="L103" s="50">
        <f>SUM(AR87:AR87)+SUM(AT87:AT87)+SUM(AV87:AV87)</f>
        <v>0</v>
      </c>
    </row>
    <row r="104" spans="1:12" ht="14.25" hidden="1" x14ac:dyDescent="0.2">
      <c r="A104" s="45"/>
      <c r="B104" s="48"/>
      <c r="C104" s="247" t="s">
        <v>577</v>
      </c>
      <c r="D104" s="247"/>
      <c r="E104" s="247"/>
      <c r="F104" s="247"/>
      <c r="G104" s="247"/>
      <c r="H104" s="247"/>
      <c r="I104" s="50"/>
      <c r="J104" s="45"/>
      <c r="K104" s="49"/>
      <c r="L104" s="50">
        <f>SUM(AZ87:AZ87)</f>
        <v>0</v>
      </c>
    </row>
    <row r="105" spans="1:12" ht="14.25" hidden="1" x14ac:dyDescent="0.2">
      <c r="A105" s="45"/>
      <c r="B105" s="48"/>
      <c r="C105" s="247" t="s">
        <v>578</v>
      </c>
      <c r="D105" s="247"/>
      <c r="E105" s="247"/>
      <c r="F105" s="247"/>
      <c r="G105" s="247"/>
      <c r="H105" s="247"/>
      <c r="I105" s="50"/>
      <c r="J105" s="45"/>
      <c r="K105" s="49"/>
      <c r="L105" s="50">
        <f>SUM(BA87:BA87)</f>
        <v>0</v>
      </c>
    </row>
    <row r="106" spans="1:12" ht="14.25" hidden="1" x14ac:dyDescent="0.2">
      <c r="A106" s="45"/>
      <c r="B106" s="48"/>
      <c r="C106" s="247" t="s">
        <v>579</v>
      </c>
      <c r="D106" s="247"/>
      <c r="E106" s="247"/>
      <c r="F106" s="247"/>
      <c r="G106" s="247"/>
      <c r="H106" s="247"/>
      <c r="I106" s="50"/>
      <c r="J106" s="45"/>
      <c r="K106" s="49"/>
      <c r="L106" s="50">
        <f>L108+L109</f>
        <v>0</v>
      </c>
    </row>
    <row r="107" spans="1:12" ht="14.25" hidden="1" x14ac:dyDescent="0.2">
      <c r="A107" s="45"/>
      <c r="B107" s="48"/>
      <c r="C107" s="250" t="s">
        <v>566</v>
      </c>
      <c r="D107" s="247"/>
      <c r="E107" s="247"/>
      <c r="F107" s="247"/>
      <c r="G107" s="247"/>
      <c r="H107" s="247"/>
      <c r="I107" s="50"/>
      <c r="J107" s="45"/>
      <c r="K107" s="49"/>
      <c r="L107" s="50"/>
    </row>
    <row r="108" spans="1:12" ht="14.25" hidden="1" x14ac:dyDescent="0.2">
      <c r="A108" s="45"/>
      <c r="B108" s="48"/>
      <c r="C108" s="247" t="s">
        <v>580</v>
      </c>
      <c r="D108" s="247"/>
      <c r="E108" s="247"/>
      <c r="F108" s="247"/>
      <c r="G108" s="247"/>
      <c r="H108" s="247"/>
      <c r="I108" s="50"/>
      <c r="J108" s="45"/>
      <c r="K108" s="49"/>
      <c r="L108" s="50">
        <f>SUM(BK87:BK87)</f>
        <v>0</v>
      </c>
    </row>
    <row r="109" spans="1:12" ht="14.25" hidden="1" x14ac:dyDescent="0.2">
      <c r="A109" s="45"/>
      <c r="B109" s="48"/>
      <c r="C109" s="247" t="s">
        <v>581</v>
      </c>
      <c r="D109" s="247"/>
      <c r="E109" s="247"/>
      <c r="F109" s="247"/>
      <c r="G109" s="247"/>
      <c r="H109" s="247"/>
      <c r="I109" s="50"/>
      <c r="J109" s="45"/>
      <c r="K109" s="49"/>
      <c r="L109" s="50">
        <f>SUM(BD87:BD87)</f>
        <v>0</v>
      </c>
    </row>
    <row r="110" spans="1:12" ht="14.25" hidden="1" x14ac:dyDescent="0.2">
      <c r="A110" s="45"/>
      <c r="B110" s="48"/>
      <c r="C110" s="247" t="s">
        <v>582</v>
      </c>
      <c r="D110" s="247"/>
      <c r="E110" s="247"/>
      <c r="F110" s="247"/>
      <c r="G110" s="247"/>
      <c r="H110" s="247"/>
      <c r="I110" s="50"/>
      <c r="J110" s="45"/>
      <c r="K110" s="49"/>
      <c r="L110" s="50"/>
    </row>
    <row r="111" spans="1:12" ht="14.25" hidden="1" x14ac:dyDescent="0.2">
      <c r="A111" s="45"/>
      <c r="B111" s="48"/>
      <c r="C111" s="247" t="s">
        <v>582</v>
      </c>
      <c r="D111" s="247"/>
      <c r="E111" s="247"/>
      <c r="F111" s="247"/>
      <c r="G111" s="247"/>
      <c r="H111" s="247"/>
      <c r="I111" s="50"/>
      <c r="J111" s="45"/>
      <c r="K111" s="49"/>
      <c r="L111" s="50">
        <f>SUM(BQ87:BQ87)</f>
        <v>0</v>
      </c>
    </row>
    <row r="112" spans="1:12" ht="14.25" hidden="1" x14ac:dyDescent="0.2">
      <c r="A112" s="45"/>
      <c r="B112" s="48"/>
      <c r="C112" s="247" t="s">
        <v>583</v>
      </c>
      <c r="D112" s="247"/>
      <c r="E112" s="247"/>
      <c r="F112" s="247"/>
      <c r="G112" s="247"/>
      <c r="H112" s="247"/>
      <c r="I112" s="50"/>
      <c r="J112" s="45"/>
      <c r="K112" s="49"/>
      <c r="L112" s="50">
        <f>SUM(BO87:BO87)</f>
        <v>0</v>
      </c>
    </row>
    <row r="113" spans="1:12" ht="15" hidden="1" x14ac:dyDescent="0.2">
      <c r="A113" s="51"/>
      <c r="B113" s="52"/>
      <c r="C113" s="251" t="s">
        <v>584</v>
      </c>
      <c r="D113" s="251"/>
      <c r="E113" s="251"/>
      <c r="F113" s="251"/>
      <c r="G113" s="251"/>
      <c r="H113" s="251"/>
      <c r="I113" s="53"/>
      <c r="J113" s="51"/>
      <c r="K113" s="54"/>
      <c r="L113" s="53">
        <f>L89+L104+L105+L106+L111+L112</f>
        <v>0</v>
      </c>
    </row>
    <row r="114" spans="1:12" ht="14.25" hidden="1" x14ac:dyDescent="0.2">
      <c r="A114" s="45"/>
      <c r="B114" s="48"/>
      <c r="C114" s="250" t="s">
        <v>585</v>
      </c>
      <c r="D114" s="247"/>
      <c r="E114" s="247"/>
      <c r="F114" s="247"/>
      <c r="G114" s="247"/>
      <c r="H114" s="247"/>
      <c r="I114" s="50"/>
      <c r="J114" s="45"/>
      <c r="K114" s="49"/>
      <c r="L114" s="50"/>
    </row>
    <row r="115" spans="1:12" ht="14.25" hidden="1" x14ac:dyDescent="0.2">
      <c r="A115" s="45"/>
      <c r="B115" s="48"/>
      <c r="C115" s="247" t="s">
        <v>586</v>
      </c>
      <c r="D115" s="247"/>
      <c r="E115" s="247"/>
      <c r="F115" s="247"/>
      <c r="G115" s="247"/>
      <c r="H115" s="247"/>
      <c r="I115" s="50"/>
      <c r="J115" s="45"/>
      <c r="K115" s="49"/>
      <c r="L115" s="50">
        <f>SUM(AX87:AX87)</f>
        <v>0</v>
      </c>
    </row>
    <row r="116" spans="1:12" ht="14.25" hidden="1" x14ac:dyDescent="0.2">
      <c r="A116" s="45"/>
      <c r="B116" s="48"/>
      <c r="C116" s="247" t="s">
        <v>587</v>
      </c>
      <c r="D116" s="247"/>
      <c r="E116" s="247"/>
      <c r="F116" s="247"/>
      <c r="G116" s="247"/>
      <c r="H116" s="247"/>
      <c r="I116" s="50"/>
      <c r="J116" s="45"/>
      <c r="K116" s="49"/>
      <c r="L116" s="50">
        <f>SUM(AY87:AY87)</f>
        <v>0</v>
      </c>
    </row>
    <row r="117" spans="1:12" ht="14.25" hidden="1" customHeight="1" x14ac:dyDescent="0.2">
      <c r="A117" s="45"/>
      <c r="B117" s="48"/>
      <c r="C117" s="247" t="s">
        <v>588</v>
      </c>
      <c r="D117" s="247"/>
      <c r="E117" s="247"/>
      <c r="F117" s="248"/>
      <c r="G117" s="56">
        <f>Source!F100</f>
        <v>0</v>
      </c>
      <c r="H117" s="45"/>
      <c r="I117" s="45"/>
      <c r="J117" s="45"/>
      <c r="K117" s="45"/>
      <c r="L117" s="45"/>
    </row>
    <row r="118" spans="1:12" ht="14.25" hidden="1" customHeight="1" x14ac:dyDescent="0.2">
      <c r="A118" s="45"/>
      <c r="B118" s="48"/>
      <c r="C118" s="247" t="s">
        <v>589</v>
      </c>
      <c r="D118" s="247"/>
      <c r="E118" s="247"/>
      <c r="F118" s="248"/>
      <c r="G118" s="56">
        <f>Source!F101</f>
        <v>0</v>
      </c>
      <c r="H118" s="45"/>
      <c r="I118" s="45"/>
      <c r="J118" s="45"/>
      <c r="K118" s="45"/>
      <c r="L118" s="45"/>
    </row>
    <row r="121" spans="1:12" ht="16.5" x14ac:dyDescent="0.2">
      <c r="A121" s="255" t="s">
        <v>592</v>
      </c>
      <c r="B121" s="255"/>
      <c r="C121" s="255"/>
      <c r="D121" s="255"/>
      <c r="E121" s="255"/>
      <c r="F121" s="255"/>
      <c r="G121" s="255"/>
      <c r="H121" s="255"/>
      <c r="I121" s="255"/>
      <c r="J121" s="255"/>
      <c r="K121" s="255"/>
      <c r="L121" s="255"/>
    </row>
    <row r="123" spans="1:12" ht="15" hidden="1" x14ac:dyDescent="0.2">
      <c r="A123" s="51"/>
      <c r="B123" s="52"/>
      <c r="C123" s="251" t="s">
        <v>565</v>
      </c>
      <c r="D123" s="251"/>
      <c r="E123" s="251"/>
      <c r="F123" s="251"/>
      <c r="G123" s="251"/>
      <c r="H123" s="251"/>
      <c r="I123" s="53"/>
      <c r="J123" s="51"/>
      <c r="K123" s="54"/>
      <c r="L123" s="53">
        <f>L125+L126+L132+L136</f>
        <v>0</v>
      </c>
    </row>
    <row r="124" spans="1:12" ht="14.25" hidden="1" x14ac:dyDescent="0.2">
      <c r="A124" s="45"/>
      <c r="B124" s="48"/>
      <c r="C124" s="250" t="s">
        <v>566</v>
      </c>
      <c r="D124" s="247"/>
      <c r="E124" s="247"/>
      <c r="F124" s="247"/>
      <c r="G124" s="247"/>
      <c r="H124" s="247"/>
      <c r="I124" s="50"/>
      <c r="J124" s="45"/>
      <c r="K124" s="49"/>
      <c r="L124" s="50"/>
    </row>
    <row r="125" spans="1:12" ht="14.25" hidden="1" x14ac:dyDescent="0.2">
      <c r="A125" s="45"/>
      <c r="B125" s="48"/>
      <c r="C125" s="247" t="s">
        <v>567</v>
      </c>
      <c r="D125" s="247"/>
      <c r="E125" s="247"/>
      <c r="F125" s="247"/>
      <c r="G125" s="247"/>
      <c r="H125" s="247"/>
      <c r="I125" s="50"/>
      <c r="J125" s="45"/>
      <c r="K125" s="49"/>
      <c r="L125" s="50">
        <f>SUM(AR121:AR121)</f>
        <v>0</v>
      </c>
    </row>
    <row r="126" spans="1:12" ht="14.25" hidden="1" x14ac:dyDescent="0.2">
      <c r="A126" s="45"/>
      <c r="B126" s="48"/>
      <c r="C126" s="247" t="s">
        <v>568</v>
      </c>
      <c r="D126" s="247"/>
      <c r="E126" s="247"/>
      <c r="F126" s="247"/>
      <c r="G126" s="247"/>
      <c r="H126" s="247"/>
      <c r="I126" s="50"/>
      <c r="J126" s="45"/>
      <c r="K126" s="49"/>
      <c r="L126" s="50">
        <f>L128+L131+L130</f>
        <v>0</v>
      </c>
    </row>
    <row r="127" spans="1:12" ht="14.25" hidden="1" x14ac:dyDescent="0.2">
      <c r="A127" s="45"/>
      <c r="B127" s="48"/>
      <c r="C127" s="250" t="s">
        <v>569</v>
      </c>
      <c r="D127" s="247"/>
      <c r="E127" s="247"/>
      <c r="F127" s="247"/>
      <c r="G127" s="247"/>
      <c r="H127" s="247"/>
      <c r="I127" s="50"/>
      <c r="J127" s="45"/>
      <c r="K127" s="49"/>
      <c r="L127" s="50"/>
    </row>
    <row r="128" spans="1:12" ht="14.25" hidden="1" x14ac:dyDescent="0.2">
      <c r="A128" s="45"/>
      <c r="B128" s="48"/>
      <c r="C128" s="247" t="s">
        <v>568</v>
      </c>
      <c r="D128" s="247"/>
      <c r="E128" s="247"/>
      <c r="F128" s="247"/>
      <c r="G128" s="247"/>
      <c r="H128" s="247"/>
      <c r="I128" s="50"/>
      <c r="J128" s="45"/>
      <c r="K128" s="49"/>
      <c r="L128" s="50">
        <f>SUM(AO121:AO121)</f>
        <v>0</v>
      </c>
    </row>
    <row r="129" spans="1:12" ht="14.25" hidden="1" x14ac:dyDescent="0.2">
      <c r="A129" s="45"/>
      <c r="B129" s="48"/>
      <c r="C129" s="250" t="s">
        <v>570</v>
      </c>
      <c r="D129" s="247"/>
      <c r="E129" s="247"/>
      <c r="F129" s="247"/>
      <c r="G129" s="247"/>
      <c r="H129" s="247"/>
      <c r="I129" s="50"/>
      <c r="J129" s="45"/>
      <c r="K129" s="49"/>
      <c r="L129" s="50"/>
    </row>
    <row r="130" spans="1:12" ht="14.25" hidden="1" x14ac:dyDescent="0.2">
      <c r="A130" s="45"/>
      <c r="B130" s="48"/>
      <c r="C130" s="247" t="s">
        <v>590</v>
      </c>
      <c r="D130" s="247"/>
      <c r="E130" s="247"/>
      <c r="F130" s="247"/>
      <c r="G130" s="247"/>
      <c r="H130" s="247"/>
      <c r="I130" s="50"/>
      <c r="J130" s="45"/>
      <c r="K130" s="49"/>
      <c r="L130" s="50">
        <f>SUM(AT121:AT121)</f>
        <v>0</v>
      </c>
    </row>
    <row r="131" spans="1:12" ht="14.25" hidden="1" x14ac:dyDescent="0.2">
      <c r="A131" s="45"/>
      <c r="B131" s="48"/>
      <c r="C131" s="247" t="s">
        <v>571</v>
      </c>
      <c r="D131" s="247"/>
      <c r="E131" s="247"/>
      <c r="F131" s="247"/>
      <c r="G131" s="247"/>
      <c r="H131" s="247"/>
      <c r="I131" s="50"/>
      <c r="J131" s="45"/>
      <c r="K131" s="49"/>
      <c r="L131" s="50">
        <f>SUM(AV121:AV121)</f>
        <v>0</v>
      </c>
    </row>
    <row r="132" spans="1:12" ht="14.25" hidden="1" x14ac:dyDescent="0.2">
      <c r="A132" s="45"/>
      <c r="B132" s="48"/>
      <c r="C132" s="247" t="s">
        <v>572</v>
      </c>
      <c r="D132" s="247"/>
      <c r="E132" s="247"/>
      <c r="F132" s="247"/>
      <c r="G132" s="247"/>
      <c r="H132" s="247"/>
      <c r="I132" s="50"/>
      <c r="J132" s="45"/>
      <c r="K132" s="49"/>
      <c r="L132" s="50">
        <f>L134+L135</f>
        <v>0</v>
      </c>
    </row>
    <row r="133" spans="1:12" ht="14.25" hidden="1" x14ac:dyDescent="0.2">
      <c r="A133" s="45"/>
      <c r="B133" s="48"/>
      <c r="C133" s="250" t="s">
        <v>569</v>
      </c>
      <c r="D133" s="247"/>
      <c r="E133" s="247"/>
      <c r="F133" s="247"/>
      <c r="G133" s="247"/>
      <c r="H133" s="247"/>
      <c r="I133" s="50"/>
      <c r="J133" s="45"/>
      <c r="K133" s="49"/>
      <c r="L133" s="50"/>
    </row>
    <row r="134" spans="1:12" ht="14.25" hidden="1" x14ac:dyDescent="0.2">
      <c r="A134" s="45"/>
      <c r="B134" s="48"/>
      <c r="C134" s="247" t="s">
        <v>573</v>
      </c>
      <c r="D134" s="247"/>
      <c r="E134" s="247"/>
      <c r="F134" s="247"/>
      <c r="G134" s="247"/>
      <c r="H134" s="247"/>
      <c r="I134" s="50"/>
      <c r="J134" s="45"/>
      <c r="K134" s="49"/>
      <c r="L134" s="50">
        <f>SUM(AW121:AW121)-SUM(BK121:BK121)</f>
        <v>0</v>
      </c>
    </row>
    <row r="135" spans="1:12" ht="14.25" hidden="1" x14ac:dyDescent="0.2">
      <c r="A135" s="45"/>
      <c r="B135" s="48"/>
      <c r="C135" s="247" t="s">
        <v>574</v>
      </c>
      <c r="D135" s="247"/>
      <c r="E135" s="247"/>
      <c r="F135" s="247"/>
      <c r="G135" s="247"/>
      <c r="H135" s="247"/>
      <c r="I135" s="50"/>
      <c r="J135" s="45"/>
      <c r="K135" s="49"/>
      <c r="L135" s="50">
        <f>SUM(BC121:BC121)</f>
        <v>0</v>
      </c>
    </row>
    <row r="136" spans="1:12" ht="14.25" hidden="1" x14ac:dyDescent="0.2">
      <c r="A136" s="45"/>
      <c r="B136" s="48"/>
      <c r="C136" s="247" t="s">
        <v>575</v>
      </c>
      <c r="D136" s="247"/>
      <c r="E136" s="247"/>
      <c r="F136" s="247"/>
      <c r="G136" s="247"/>
      <c r="H136" s="247"/>
      <c r="I136" s="50"/>
      <c r="J136" s="45"/>
      <c r="K136" s="49"/>
      <c r="L136" s="50">
        <f>SUM(BB121:BB121)</f>
        <v>0</v>
      </c>
    </row>
    <row r="137" spans="1:12" ht="14.25" hidden="1" x14ac:dyDescent="0.2">
      <c r="A137" s="45"/>
      <c r="B137" s="48"/>
      <c r="C137" s="247" t="s">
        <v>576</v>
      </c>
      <c r="D137" s="247"/>
      <c r="E137" s="247"/>
      <c r="F137" s="247"/>
      <c r="G137" s="247"/>
      <c r="H137" s="247"/>
      <c r="I137" s="50"/>
      <c r="J137" s="45"/>
      <c r="K137" s="49"/>
      <c r="L137" s="50">
        <f>SUM(AR121:AR121)+SUM(AT121:AT121)+SUM(AV121:AV121)</f>
        <v>0</v>
      </c>
    </row>
    <row r="138" spans="1:12" ht="14.25" hidden="1" x14ac:dyDescent="0.2">
      <c r="A138" s="45"/>
      <c r="B138" s="48"/>
      <c r="C138" s="247" t="s">
        <v>577</v>
      </c>
      <c r="D138" s="247"/>
      <c r="E138" s="247"/>
      <c r="F138" s="247"/>
      <c r="G138" s="247"/>
      <c r="H138" s="247"/>
      <c r="I138" s="50"/>
      <c r="J138" s="45"/>
      <c r="K138" s="49"/>
      <c r="L138" s="50">
        <f>SUM(AZ121:AZ121)</f>
        <v>0</v>
      </c>
    </row>
    <row r="139" spans="1:12" ht="14.25" hidden="1" x14ac:dyDescent="0.2">
      <c r="A139" s="45"/>
      <c r="B139" s="48"/>
      <c r="C139" s="247" t="s">
        <v>578</v>
      </c>
      <c r="D139" s="247"/>
      <c r="E139" s="247"/>
      <c r="F139" s="247"/>
      <c r="G139" s="247"/>
      <c r="H139" s="247"/>
      <c r="I139" s="50"/>
      <c r="J139" s="45"/>
      <c r="K139" s="49"/>
      <c r="L139" s="50">
        <f>SUM(BA121:BA121)</f>
        <v>0</v>
      </c>
    </row>
    <row r="140" spans="1:12" ht="14.25" hidden="1" x14ac:dyDescent="0.2">
      <c r="A140" s="45"/>
      <c r="B140" s="48"/>
      <c r="C140" s="247" t="s">
        <v>579</v>
      </c>
      <c r="D140" s="247"/>
      <c r="E140" s="247"/>
      <c r="F140" s="247"/>
      <c r="G140" s="247"/>
      <c r="H140" s="247"/>
      <c r="I140" s="50"/>
      <c r="J140" s="45"/>
      <c r="K140" s="49"/>
      <c r="L140" s="50">
        <f>L142+L143</f>
        <v>0</v>
      </c>
    </row>
    <row r="141" spans="1:12" ht="14.25" hidden="1" x14ac:dyDescent="0.2">
      <c r="A141" s="45"/>
      <c r="B141" s="48"/>
      <c r="C141" s="250" t="s">
        <v>566</v>
      </c>
      <c r="D141" s="247"/>
      <c r="E141" s="247"/>
      <c r="F141" s="247"/>
      <c r="G141" s="247"/>
      <c r="H141" s="247"/>
      <c r="I141" s="50"/>
      <c r="J141" s="45"/>
      <c r="K141" s="49"/>
      <c r="L141" s="50"/>
    </row>
    <row r="142" spans="1:12" ht="14.25" hidden="1" x14ac:dyDescent="0.2">
      <c r="A142" s="45"/>
      <c r="B142" s="48"/>
      <c r="C142" s="247" t="s">
        <v>580</v>
      </c>
      <c r="D142" s="247"/>
      <c r="E142" s="247"/>
      <c r="F142" s="247"/>
      <c r="G142" s="247"/>
      <c r="H142" s="247"/>
      <c r="I142" s="50"/>
      <c r="J142" s="45"/>
      <c r="K142" s="49"/>
      <c r="L142" s="50">
        <f>SUM(BK121:BK121)</f>
        <v>0</v>
      </c>
    </row>
    <row r="143" spans="1:12" ht="14.25" hidden="1" x14ac:dyDescent="0.2">
      <c r="A143" s="45"/>
      <c r="B143" s="48"/>
      <c r="C143" s="247" t="s">
        <v>581</v>
      </c>
      <c r="D143" s="247"/>
      <c r="E143" s="247"/>
      <c r="F143" s="247"/>
      <c r="G143" s="247"/>
      <c r="H143" s="247"/>
      <c r="I143" s="50"/>
      <c r="J143" s="45"/>
      <c r="K143" s="49"/>
      <c r="L143" s="50">
        <f>SUM(BD121:BD121)</f>
        <v>0</v>
      </c>
    </row>
    <row r="144" spans="1:12" ht="14.25" hidden="1" x14ac:dyDescent="0.2">
      <c r="A144" s="45"/>
      <c r="B144" s="48"/>
      <c r="C144" s="247" t="s">
        <v>582</v>
      </c>
      <c r="D144" s="247"/>
      <c r="E144" s="247"/>
      <c r="F144" s="247"/>
      <c r="G144" s="247"/>
      <c r="H144" s="247"/>
      <c r="I144" s="50"/>
      <c r="J144" s="45"/>
      <c r="K144" s="49"/>
      <c r="L144" s="50"/>
    </row>
    <row r="145" spans="1:101" ht="14.25" hidden="1" x14ac:dyDescent="0.2">
      <c r="A145" s="45"/>
      <c r="B145" s="48"/>
      <c r="C145" s="247" t="s">
        <v>582</v>
      </c>
      <c r="D145" s="247"/>
      <c r="E145" s="247"/>
      <c r="F145" s="247"/>
      <c r="G145" s="247"/>
      <c r="H145" s="247"/>
      <c r="I145" s="50"/>
      <c r="J145" s="45"/>
      <c r="K145" s="49"/>
      <c r="L145" s="50">
        <f>SUM(BQ121:BQ121)</f>
        <v>0</v>
      </c>
    </row>
    <row r="146" spans="1:101" ht="14.25" hidden="1" x14ac:dyDescent="0.2">
      <c r="A146" s="45"/>
      <c r="B146" s="48"/>
      <c r="C146" s="247" t="s">
        <v>583</v>
      </c>
      <c r="D146" s="247"/>
      <c r="E146" s="247"/>
      <c r="F146" s="247"/>
      <c r="G146" s="247"/>
      <c r="H146" s="247"/>
      <c r="I146" s="50"/>
      <c r="J146" s="45"/>
      <c r="K146" s="49"/>
      <c r="L146" s="50">
        <f>SUM(BO121:BO121)</f>
        <v>0</v>
      </c>
    </row>
    <row r="147" spans="1:101" ht="15" hidden="1" x14ac:dyDescent="0.2">
      <c r="A147" s="51"/>
      <c r="B147" s="52"/>
      <c r="C147" s="251" t="s">
        <v>584</v>
      </c>
      <c r="D147" s="251"/>
      <c r="E147" s="251"/>
      <c r="F147" s="251"/>
      <c r="G147" s="251"/>
      <c r="H147" s="251"/>
      <c r="I147" s="53"/>
      <c r="J147" s="51"/>
      <c r="K147" s="54"/>
      <c r="L147" s="53">
        <f>L123+L138+L139+L140+L145+L146</f>
        <v>0</v>
      </c>
    </row>
    <row r="148" spans="1:101" ht="14.25" hidden="1" x14ac:dyDescent="0.2">
      <c r="A148" s="45"/>
      <c r="B148" s="48"/>
      <c r="C148" s="250" t="s">
        <v>585</v>
      </c>
      <c r="D148" s="247"/>
      <c r="E148" s="247"/>
      <c r="F148" s="247"/>
      <c r="G148" s="247"/>
      <c r="H148" s="247"/>
      <c r="I148" s="50"/>
      <c r="J148" s="45"/>
      <c r="K148" s="49"/>
      <c r="L148" s="50"/>
    </row>
    <row r="149" spans="1:101" ht="14.25" hidden="1" x14ac:dyDescent="0.2">
      <c r="A149" s="45"/>
      <c r="B149" s="48"/>
      <c r="C149" s="247" t="s">
        <v>586</v>
      </c>
      <c r="D149" s="247"/>
      <c r="E149" s="247"/>
      <c r="F149" s="247"/>
      <c r="G149" s="247"/>
      <c r="H149" s="247"/>
      <c r="I149" s="50"/>
      <c r="J149" s="45"/>
      <c r="K149" s="49"/>
      <c r="L149" s="50">
        <f>SUM(AX121:AX121)</f>
        <v>0</v>
      </c>
    </row>
    <row r="150" spans="1:101" ht="14.25" hidden="1" x14ac:dyDescent="0.2">
      <c r="A150" s="45"/>
      <c r="B150" s="48"/>
      <c r="C150" s="247" t="s">
        <v>587</v>
      </c>
      <c r="D150" s="247"/>
      <c r="E150" s="247"/>
      <c r="F150" s="247"/>
      <c r="G150" s="247"/>
      <c r="H150" s="247"/>
      <c r="I150" s="50"/>
      <c r="J150" s="45"/>
      <c r="K150" s="49"/>
      <c r="L150" s="50">
        <f>SUM(AY121:AY121)</f>
        <v>0</v>
      </c>
    </row>
    <row r="151" spans="1:101" ht="14.25" hidden="1" customHeight="1" x14ac:dyDescent="0.2">
      <c r="A151" s="45"/>
      <c r="B151" s="48"/>
      <c r="C151" s="247" t="s">
        <v>588</v>
      </c>
      <c r="D151" s="247"/>
      <c r="E151" s="247"/>
      <c r="F151" s="248"/>
      <c r="G151" s="56">
        <f>Source!F148</f>
        <v>0</v>
      </c>
      <c r="H151" s="45"/>
      <c r="I151" s="45"/>
      <c r="J151" s="45"/>
      <c r="K151" s="45"/>
      <c r="L151" s="45"/>
    </row>
    <row r="152" spans="1:101" ht="14.25" hidden="1" customHeight="1" x14ac:dyDescent="0.2">
      <c r="A152" s="45"/>
      <c r="B152" s="48"/>
      <c r="C152" s="247" t="s">
        <v>589</v>
      </c>
      <c r="D152" s="247"/>
      <c r="E152" s="247"/>
      <c r="F152" s="248"/>
      <c r="G152" s="56">
        <f>Source!F149</f>
        <v>0</v>
      </c>
      <c r="H152" s="45"/>
      <c r="I152" s="45"/>
      <c r="J152" s="45"/>
      <c r="K152" s="45"/>
      <c r="L152" s="45"/>
    </row>
    <row r="155" spans="1:101" ht="16.5" x14ac:dyDescent="0.2">
      <c r="A155" s="255" t="s">
        <v>593</v>
      </c>
      <c r="B155" s="255"/>
      <c r="C155" s="255"/>
      <c r="D155" s="255"/>
      <c r="E155" s="255"/>
      <c r="F155" s="255"/>
      <c r="G155" s="255"/>
      <c r="H155" s="255"/>
      <c r="I155" s="255"/>
      <c r="J155" s="255"/>
      <c r="K155" s="255"/>
      <c r="L155" s="255"/>
    </row>
    <row r="156" spans="1:101" ht="57" x14ac:dyDescent="0.2">
      <c r="A156" s="57" t="s">
        <v>183</v>
      </c>
      <c r="B156" s="47" t="s">
        <v>594</v>
      </c>
      <c r="C156" s="47" t="str">
        <f>Source!G160</f>
        <v>Подвеска провода СИП-2 напряжением от 0,4 кВ до 1 кВ на опорах, при 32 опорах на км линии: с использованием автогидроподъемника (СИП-4)</v>
      </c>
      <c r="D156" s="59" t="str">
        <f>Source!H160</f>
        <v>1000 м</v>
      </c>
      <c r="E156" s="49">
        <f>Source!K160</f>
        <v>1.0999999999999999E-2</v>
      </c>
      <c r="F156" s="49"/>
      <c r="G156" s="49">
        <f>Source!I160</f>
        <v>1.0999999999999999E-2</v>
      </c>
      <c r="H156" s="50"/>
      <c r="I156" s="61"/>
      <c r="J156" s="50"/>
      <c r="K156" s="61"/>
      <c r="L156" s="50"/>
    </row>
    <row r="157" spans="1:101" ht="51" x14ac:dyDescent="0.2">
      <c r="B157" s="62" t="s">
        <v>407</v>
      </c>
      <c r="C157" s="256" t="s">
        <v>595</v>
      </c>
      <c r="D157" s="256"/>
      <c r="E157" s="256"/>
      <c r="F157" s="256"/>
      <c r="G157" s="256"/>
      <c r="H157" s="256"/>
      <c r="I157" s="256"/>
      <c r="J157" s="256"/>
      <c r="K157" s="256"/>
      <c r="L157" s="256"/>
      <c r="CW157" s="63" t="s">
        <v>595</v>
      </c>
    </row>
    <row r="158" spans="1:101" x14ac:dyDescent="0.2">
      <c r="C158" s="64" t="str">
        <f>"Объем: "&amp;Source!I160&amp;"=11/"&amp;"1000"</f>
        <v>Объем: 0,011=11/1000</v>
      </c>
    </row>
    <row r="159" spans="1:101" ht="15" x14ac:dyDescent="0.2">
      <c r="A159" s="46"/>
      <c r="B159" s="49">
        <v>1</v>
      </c>
      <c r="C159" s="46" t="s">
        <v>596</v>
      </c>
      <c r="D159" s="59" t="s">
        <v>324</v>
      </c>
      <c r="E159" s="56"/>
      <c r="F159" s="49"/>
      <c r="G159" s="49">
        <f>Source!U160</f>
        <v>1.2555839999999998</v>
      </c>
      <c r="H159" s="49"/>
      <c r="I159" s="49"/>
      <c r="J159" s="49"/>
      <c r="K159" s="49"/>
      <c r="L159" s="53">
        <f>SUM(L160:L163)-SUMIF(CE160:CE163, 1, L160:L163)</f>
        <v>998.02</v>
      </c>
    </row>
    <row r="160" spans="1:101" ht="14.25" x14ac:dyDescent="0.2">
      <c r="A160" s="47"/>
      <c r="B160" s="47" t="s">
        <v>374</v>
      </c>
      <c r="C160" s="47" t="s">
        <v>375</v>
      </c>
      <c r="D160" s="59" t="s">
        <v>376</v>
      </c>
      <c r="E160" s="49">
        <v>0.99</v>
      </c>
      <c r="F160" s="49">
        <f>ROUND((0.2+1),7)</f>
        <v>1.2</v>
      </c>
      <c r="G160" s="49">
        <f>SmtRes!CX54</f>
        <v>1.3068E-2</v>
      </c>
      <c r="H160" s="50"/>
      <c r="I160" s="61"/>
      <c r="J160" s="50">
        <f>SmtRes!CZ54</f>
        <v>660.33</v>
      </c>
      <c r="K160" s="61"/>
      <c r="L160" s="50">
        <f>SmtRes!DI54</f>
        <v>8.6300000000000008</v>
      </c>
    </row>
    <row r="161" spans="1:83" ht="14.25" x14ac:dyDescent="0.2">
      <c r="A161" s="47"/>
      <c r="B161" s="47" t="s">
        <v>377</v>
      </c>
      <c r="C161" s="47" t="s">
        <v>378</v>
      </c>
      <c r="D161" s="59" t="s">
        <v>376</v>
      </c>
      <c r="E161" s="49">
        <v>47.29</v>
      </c>
      <c r="F161" s="49">
        <f>ROUND((0.2+1),7)</f>
        <v>1.2</v>
      </c>
      <c r="G161" s="49">
        <f>SmtRes!CX55</f>
        <v>0.62422800000000001</v>
      </c>
      <c r="H161" s="50"/>
      <c r="I161" s="61"/>
      <c r="J161" s="50">
        <f>SmtRes!CZ55</f>
        <v>720.91</v>
      </c>
      <c r="K161" s="61"/>
      <c r="L161" s="50">
        <f>SmtRes!DI55</f>
        <v>450.01</v>
      </c>
    </row>
    <row r="162" spans="1:83" ht="14.25" x14ac:dyDescent="0.2">
      <c r="A162" s="47"/>
      <c r="B162" s="47" t="s">
        <v>379</v>
      </c>
      <c r="C162" s="47" t="s">
        <v>380</v>
      </c>
      <c r="D162" s="59" t="s">
        <v>376</v>
      </c>
      <c r="E162" s="49">
        <v>23.42</v>
      </c>
      <c r="F162" s="49">
        <f>ROUND((0.2+1),7)</f>
        <v>1.2</v>
      </c>
      <c r="G162" s="49">
        <f>SmtRes!CX56</f>
        <v>0.30914399999999997</v>
      </c>
      <c r="H162" s="50"/>
      <c r="I162" s="61"/>
      <c r="J162" s="50">
        <f>SmtRes!CZ56</f>
        <v>811.79</v>
      </c>
      <c r="K162" s="61"/>
      <c r="L162" s="50">
        <f>SmtRes!DI56</f>
        <v>250.96</v>
      </c>
    </row>
    <row r="163" spans="1:83" ht="14.25" x14ac:dyDescent="0.2">
      <c r="A163" s="47"/>
      <c r="B163" s="47" t="s">
        <v>381</v>
      </c>
      <c r="C163" s="47" t="s">
        <v>382</v>
      </c>
      <c r="D163" s="59" t="s">
        <v>376</v>
      </c>
      <c r="E163" s="49">
        <v>23.42</v>
      </c>
      <c r="F163" s="49">
        <f>ROUND((0.2+1),7)</f>
        <v>1.2</v>
      </c>
      <c r="G163" s="49">
        <f>SmtRes!CX57</f>
        <v>0.30914399999999997</v>
      </c>
      <c r="H163" s="50"/>
      <c r="I163" s="61"/>
      <c r="J163" s="50">
        <f>SmtRes!CZ57</f>
        <v>932.95</v>
      </c>
      <c r="K163" s="61"/>
      <c r="L163" s="50">
        <f>SmtRes!DI57</f>
        <v>288.42</v>
      </c>
    </row>
    <row r="164" spans="1:83" ht="15" x14ac:dyDescent="0.2">
      <c r="A164" s="46"/>
      <c r="B164" s="49">
        <v>2</v>
      </c>
      <c r="C164" s="46" t="s">
        <v>597</v>
      </c>
      <c r="D164" s="59"/>
      <c r="E164" s="56"/>
      <c r="F164" s="49"/>
      <c r="G164" s="49"/>
      <c r="H164" s="49"/>
      <c r="I164" s="49"/>
      <c r="J164" s="49"/>
      <c r="K164" s="49"/>
      <c r="L164" s="53">
        <f>SUM(L165:L174)-SUMIF(CE165:CE174, 1, L165:L174)</f>
        <v>175.28999999999996</v>
      </c>
    </row>
    <row r="165" spans="1:83" ht="15" x14ac:dyDescent="0.2">
      <c r="A165" s="46"/>
      <c r="B165" s="49"/>
      <c r="C165" s="46" t="s">
        <v>600</v>
      </c>
      <c r="D165" s="59" t="s">
        <v>324</v>
      </c>
      <c r="E165" s="56"/>
      <c r="F165" s="49"/>
      <c r="G165" s="49">
        <f>Source!V160</f>
        <v>0.32854800000000001</v>
      </c>
      <c r="H165" s="49"/>
      <c r="I165" s="49"/>
      <c r="J165" s="49"/>
      <c r="K165" s="49"/>
      <c r="L165" s="53">
        <f>SUMIF(CE166:CE174, 1, L166:L174)</f>
        <v>187.8</v>
      </c>
      <c r="CE165">
        <v>1</v>
      </c>
    </row>
    <row r="166" spans="1:83" ht="28.5" x14ac:dyDescent="0.2">
      <c r="A166" s="47"/>
      <c r="B166" s="47" t="s">
        <v>329</v>
      </c>
      <c r="C166" s="47" t="s">
        <v>331</v>
      </c>
      <c r="D166" s="59" t="s">
        <v>332</v>
      </c>
      <c r="E166" s="49">
        <v>0.75</v>
      </c>
      <c r="F166" s="49">
        <f t="shared" ref="F166:F174" si="0">ROUND((0.2+1),7)</f>
        <v>1.2</v>
      </c>
      <c r="G166" s="49">
        <f>SmtRes!CX59</f>
        <v>9.9000000000000008E-3</v>
      </c>
      <c r="H166" s="50"/>
      <c r="I166" s="61"/>
      <c r="J166" s="50">
        <f>SmtRes!CZ59</f>
        <v>1626.29</v>
      </c>
      <c r="K166" s="61"/>
      <c r="L166" s="50">
        <f>SmtRes!DG59</f>
        <v>16.100000000000001</v>
      </c>
    </row>
    <row r="167" spans="1:83" ht="28.5" x14ac:dyDescent="0.2">
      <c r="A167" s="47"/>
      <c r="B167" s="47" t="s">
        <v>333</v>
      </c>
      <c r="C167" s="47" t="s">
        <v>598</v>
      </c>
      <c r="D167" s="59" t="s">
        <v>324</v>
      </c>
      <c r="E167" s="49">
        <f>SmtRes!DO59*SmtRes!AT59</f>
        <v>0.75</v>
      </c>
      <c r="F167" s="49">
        <f t="shared" si="0"/>
        <v>1.2</v>
      </c>
      <c r="G167" s="49">
        <f>ROUND(E167*F167*G156, 7)</f>
        <v>9.9000000000000008E-3</v>
      </c>
      <c r="H167" s="50"/>
      <c r="I167" s="61"/>
      <c r="J167" s="50">
        <f>ROUND(SmtRes!AG59/SmtRes!DO59, 2)</f>
        <v>1090.46</v>
      </c>
      <c r="K167" s="61"/>
      <c r="L167" s="50">
        <f>SmtRes!DH59</f>
        <v>10.8</v>
      </c>
      <c r="CE167">
        <v>1</v>
      </c>
    </row>
    <row r="168" spans="1:83" ht="28.5" x14ac:dyDescent="0.2">
      <c r="A168" s="47"/>
      <c r="B168" s="47" t="s">
        <v>383</v>
      </c>
      <c r="C168" s="47" t="s">
        <v>385</v>
      </c>
      <c r="D168" s="59" t="s">
        <v>332</v>
      </c>
      <c r="E168" s="49">
        <v>0.81</v>
      </c>
      <c r="F168" s="49">
        <f t="shared" si="0"/>
        <v>1.2</v>
      </c>
      <c r="G168" s="49">
        <f>SmtRes!CX60</f>
        <v>1.0692E-2</v>
      </c>
      <c r="H168" s="50">
        <f>SmtRes!CZ60</f>
        <v>11.45</v>
      </c>
      <c r="I168" s="61">
        <f>SmtRes!AJ60</f>
        <v>1.48</v>
      </c>
      <c r="J168" s="50">
        <f>ROUND(H168*I168, 2)</f>
        <v>16.95</v>
      </c>
      <c r="K168" s="61"/>
      <c r="L168" s="50">
        <f>SmtRes!DG60</f>
        <v>0.18</v>
      </c>
    </row>
    <row r="169" spans="1:83" ht="28.5" x14ac:dyDescent="0.2">
      <c r="A169" s="47"/>
      <c r="B169" s="47" t="s">
        <v>386</v>
      </c>
      <c r="C169" s="47" t="s">
        <v>388</v>
      </c>
      <c r="D169" s="59" t="s">
        <v>332</v>
      </c>
      <c r="E169" s="49">
        <v>22.74</v>
      </c>
      <c r="F169" s="49">
        <f t="shared" si="0"/>
        <v>1.2</v>
      </c>
      <c r="G169" s="49">
        <f>SmtRes!CX61</f>
        <v>0.30016799999999999</v>
      </c>
      <c r="H169" s="50">
        <f>SmtRes!CZ61</f>
        <v>346.73</v>
      </c>
      <c r="I169" s="61">
        <f>SmtRes!AJ61</f>
        <v>1.46</v>
      </c>
      <c r="J169" s="50">
        <f>ROUND(H169*I169, 2)</f>
        <v>506.23</v>
      </c>
      <c r="K169" s="61"/>
      <c r="L169" s="50">
        <f>SmtRes!DG61</f>
        <v>151.94999999999999</v>
      </c>
    </row>
    <row r="170" spans="1:83" ht="28.5" x14ac:dyDescent="0.2">
      <c r="A170" s="47"/>
      <c r="B170" s="47" t="s">
        <v>337</v>
      </c>
      <c r="C170" s="47" t="s">
        <v>599</v>
      </c>
      <c r="D170" s="59" t="s">
        <v>324</v>
      </c>
      <c r="E170" s="49">
        <f>SmtRes!DO61*SmtRes!AT61</f>
        <v>22.74</v>
      </c>
      <c r="F170" s="49">
        <f t="shared" si="0"/>
        <v>1.2</v>
      </c>
      <c r="G170" s="49">
        <f>ROUND(E170*F170*G156, 7)</f>
        <v>0.30016799999999999</v>
      </c>
      <c r="H170" s="50"/>
      <c r="I170" s="61"/>
      <c r="J170" s="50">
        <f>ROUND(SmtRes!AG61/SmtRes!DO61, 2)</f>
        <v>539.69000000000005</v>
      </c>
      <c r="K170" s="61"/>
      <c r="L170" s="50">
        <f>SmtRes!DH61</f>
        <v>162</v>
      </c>
      <c r="CE170">
        <v>1</v>
      </c>
    </row>
    <row r="171" spans="1:83" ht="28.5" x14ac:dyDescent="0.2">
      <c r="A171" s="47"/>
      <c r="B171" s="47" t="s">
        <v>334</v>
      </c>
      <c r="C171" s="47" t="s">
        <v>336</v>
      </c>
      <c r="D171" s="59" t="s">
        <v>332</v>
      </c>
      <c r="E171" s="49">
        <v>0.59</v>
      </c>
      <c r="F171" s="49">
        <f t="shared" si="0"/>
        <v>1.2</v>
      </c>
      <c r="G171" s="49">
        <f>SmtRes!CX62</f>
        <v>7.7879999999999998E-3</v>
      </c>
      <c r="H171" s="50"/>
      <c r="I171" s="61"/>
      <c r="J171" s="50">
        <f>SmtRes!CZ62</f>
        <v>641.70000000000005</v>
      </c>
      <c r="K171" s="61"/>
      <c r="L171" s="50">
        <f>SmtRes!DG62</f>
        <v>5</v>
      </c>
    </row>
    <row r="172" spans="1:83" ht="28.5" x14ac:dyDescent="0.2">
      <c r="A172" s="47"/>
      <c r="B172" s="47" t="s">
        <v>337</v>
      </c>
      <c r="C172" s="47" t="s">
        <v>599</v>
      </c>
      <c r="D172" s="59" t="s">
        <v>324</v>
      </c>
      <c r="E172" s="49">
        <f>SmtRes!DO62*SmtRes!AT62</f>
        <v>0.59</v>
      </c>
      <c r="F172" s="49">
        <f t="shared" si="0"/>
        <v>1.2</v>
      </c>
      <c r="G172" s="49">
        <f>ROUND(E172*F172*G156, 7)</f>
        <v>7.7879999999999998E-3</v>
      </c>
      <c r="H172" s="50"/>
      <c r="I172" s="61"/>
      <c r="J172" s="50">
        <f>ROUND(SmtRes!AG62/SmtRes!DO62, 2)</f>
        <v>811.79</v>
      </c>
      <c r="K172" s="61"/>
      <c r="L172" s="50">
        <f>SmtRes!DH62</f>
        <v>6.32</v>
      </c>
      <c r="CE172">
        <v>1</v>
      </c>
    </row>
    <row r="173" spans="1:83" ht="28.5" x14ac:dyDescent="0.2">
      <c r="A173" s="47"/>
      <c r="B173" s="47" t="s">
        <v>389</v>
      </c>
      <c r="C173" s="47" t="s">
        <v>391</v>
      </c>
      <c r="D173" s="59" t="s">
        <v>332</v>
      </c>
      <c r="E173" s="49">
        <v>0.81</v>
      </c>
      <c r="F173" s="49">
        <f t="shared" si="0"/>
        <v>1.2</v>
      </c>
      <c r="G173" s="49">
        <f>SmtRes!CX63</f>
        <v>1.0692E-2</v>
      </c>
      <c r="H173" s="50"/>
      <c r="I173" s="61"/>
      <c r="J173" s="50">
        <f>SmtRes!CZ63</f>
        <v>192.86</v>
      </c>
      <c r="K173" s="61"/>
      <c r="L173" s="50">
        <f>SmtRes!DG63</f>
        <v>2.06</v>
      </c>
    </row>
    <row r="174" spans="1:83" ht="28.5" x14ac:dyDescent="0.2">
      <c r="A174" s="47"/>
      <c r="B174" s="47" t="s">
        <v>337</v>
      </c>
      <c r="C174" s="47" t="s">
        <v>599</v>
      </c>
      <c r="D174" s="59" t="s">
        <v>324</v>
      </c>
      <c r="E174" s="49">
        <f>SmtRes!DO63*SmtRes!AT63</f>
        <v>0.81</v>
      </c>
      <c r="F174" s="49">
        <f t="shared" si="0"/>
        <v>1.2</v>
      </c>
      <c r="G174" s="49">
        <f>ROUND(E174*F174*G156, 7)</f>
        <v>1.0692E-2</v>
      </c>
      <c r="H174" s="50"/>
      <c r="I174" s="61"/>
      <c r="J174" s="50">
        <f>ROUND(SmtRes!AG63/SmtRes!DO63, 2)</f>
        <v>811.79</v>
      </c>
      <c r="K174" s="61"/>
      <c r="L174" s="50">
        <f>SmtRes!DH63</f>
        <v>8.68</v>
      </c>
      <c r="CE174">
        <v>1</v>
      </c>
    </row>
    <row r="175" spans="1:83" ht="28.5" x14ac:dyDescent="0.2">
      <c r="A175" s="47"/>
      <c r="B175" s="47" t="str">
        <f>EtalonRes!I61</f>
        <v>20.1.01.01</v>
      </c>
      <c r="C175" s="47" t="str">
        <f>EtalonRes!K61</f>
        <v>Комплект линейной арматуры для крепления СИП-2 на опоре ВЛИ</v>
      </c>
      <c r="D175" s="59" t="str">
        <f>EtalonRes!O61</f>
        <v>ШТ</v>
      </c>
      <c r="E175" s="49">
        <f>EtalonRes!X61</f>
        <v>0</v>
      </c>
      <c r="F175" s="49"/>
      <c r="G175" s="49">
        <f>ROUND(EtalonRes!AG61*Source!I160, 7)</f>
        <v>0</v>
      </c>
      <c r="H175" s="50"/>
      <c r="I175" s="61"/>
      <c r="J175" s="50"/>
      <c r="K175" s="61"/>
      <c r="L175" s="50"/>
    </row>
    <row r="176" spans="1:83" ht="28.5" x14ac:dyDescent="0.2">
      <c r="A176" s="47"/>
      <c r="B176" s="47" t="str">
        <f>EtalonRes!I62</f>
        <v>20.1.01.11</v>
      </c>
      <c r="C176" s="47" t="str">
        <f>EtalonRes!K62</f>
        <v>Комплект линейной арматуры для устройства заземлений на опорах ВЛИ</v>
      </c>
      <c r="D176" s="59" t="str">
        <f>EtalonRes!O62</f>
        <v>ШТ</v>
      </c>
      <c r="E176" s="49">
        <f>EtalonRes!X62</f>
        <v>0</v>
      </c>
      <c r="F176" s="49"/>
      <c r="G176" s="49">
        <f>ROUND(EtalonRes!AG62*Source!I160, 7)</f>
        <v>0</v>
      </c>
      <c r="H176" s="50"/>
      <c r="I176" s="61"/>
      <c r="J176" s="50"/>
      <c r="K176" s="61"/>
      <c r="L176" s="50"/>
    </row>
    <row r="177" spans="1:82" ht="28.5" x14ac:dyDescent="0.2">
      <c r="A177" s="47"/>
      <c r="B177" s="47" t="str">
        <f>EtalonRes!I63</f>
        <v>21.2.01.01</v>
      </c>
      <c r="C177" s="65" t="str">
        <f>EtalonRes!K63</f>
        <v>Провода самонесущие изолированные для ВЛИ</v>
      </c>
      <c r="D177" s="66" t="str">
        <f>EtalonRes!O63</f>
        <v>1000 м</v>
      </c>
      <c r="E177" s="67">
        <f>EtalonRes!X63</f>
        <v>0</v>
      </c>
      <c r="F177" s="67"/>
      <c r="G177" s="67">
        <f>ROUND(EtalonRes!AG63*Source!I160, 7)</f>
        <v>0</v>
      </c>
      <c r="H177" s="68"/>
      <c r="I177" s="69"/>
      <c r="J177" s="68"/>
      <c r="K177" s="69"/>
      <c r="L177" s="68"/>
    </row>
    <row r="178" spans="1:82" ht="15" x14ac:dyDescent="0.2">
      <c r="A178" s="47"/>
      <c r="B178" s="47"/>
      <c r="C178" s="70" t="s">
        <v>601</v>
      </c>
      <c r="D178" s="59"/>
      <c r="E178" s="49"/>
      <c r="F178" s="49"/>
      <c r="G178" s="49"/>
      <c r="H178" s="50"/>
      <c r="I178" s="61"/>
      <c r="J178" s="50"/>
      <c r="K178" s="61"/>
      <c r="L178" s="50">
        <f>L159+L164+L165</f>
        <v>1361.11</v>
      </c>
    </row>
    <row r="179" spans="1:82" ht="14.25" x14ac:dyDescent="0.2">
      <c r="A179" s="47"/>
      <c r="B179" s="47"/>
      <c r="C179" s="47" t="s">
        <v>602</v>
      </c>
      <c r="D179" s="59"/>
      <c r="E179" s="49"/>
      <c r="F179" s="49"/>
      <c r="G179" s="49"/>
      <c r="H179" s="50"/>
      <c r="I179" s="61"/>
      <c r="J179" s="50"/>
      <c r="K179" s="61"/>
      <c r="L179" s="50">
        <f>SUM(AR156:AR182)+SUM(AS156:AS182)+SUM(AT156:AT182)+SUM(AU156:AU182)+SUM(AV156:AV182)</f>
        <v>1185.82</v>
      </c>
    </row>
    <row r="180" spans="1:82" ht="14.25" x14ac:dyDescent="0.2">
      <c r="A180" s="47"/>
      <c r="B180" s="47" t="s">
        <v>191</v>
      </c>
      <c r="C180" s="47" t="s">
        <v>603</v>
      </c>
      <c r="D180" s="59" t="s">
        <v>47</v>
      </c>
      <c r="E180" s="49">
        <f>Source!BZ160</f>
        <v>103</v>
      </c>
      <c r="F180" s="49"/>
      <c r="G180" s="49">
        <f>Source!AT160</f>
        <v>103</v>
      </c>
      <c r="H180" s="50"/>
      <c r="I180" s="61"/>
      <c r="J180" s="50"/>
      <c r="K180" s="61"/>
      <c r="L180" s="50">
        <f>SUM(AZ156:AZ182)</f>
        <v>1221.3900000000001</v>
      </c>
    </row>
    <row r="181" spans="1:82" ht="14.25" x14ac:dyDescent="0.2">
      <c r="A181" s="65"/>
      <c r="B181" s="65" t="s">
        <v>192</v>
      </c>
      <c r="C181" s="65" t="s">
        <v>604</v>
      </c>
      <c r="D181" s="66" t="s">
        <v>47</v>
      </c>
      <c r="E181" s="67">
        <f>Source!CA160</f>
        <v>60</v>
      </c>
      <c r="F181" s="67"/>
      <c r="G181" s="67">
        <f>Source!AU160</f>
        <v>60</v>
      </c>
      <c r="H181" s="68"/>
      <c r="I181" s="69"/>
      <c r="J181" s="68"/>
      <c r="K181" s="69"/>
      <c r="L181" s="68">
        <f>SUM(BA156:BA182)</f>
        <v>711.49</v>
      </c>
    </row>
    <row r="182" spans="1:82" ht="15" x14ac:dyDescent="0.2">
      <c r="C182" s="253" t="s">
        <v>605</v>
      </c>
      <c r="D182" s="253"/>
      <c r="E182" s="253"/>
      <c r="F182" s="253"/>
      <c r="G182" s="253"/>
      <c r="H182" s="253"/>
      <c r="I182" s="254">
        <f>IF(E156&lt;&gt;0,K182/E156, 0)</f>
        <v>299453.63636363635</v>
      </c>
      <c r="J182" s="254"/>
      <c r="K182" s="254">
        <f>L159+L164+L180+L181+L165</f>
        <v>3293.99</v>
      </c>
      <c r="L182" s="254"/>
      <c r="AD182">
        <f>ROUND((Source!AT160/100)*((ROUND(SUMIF(SmtRes!AQ54:'SmtRes'!AQ63,"=1",SmtRes!AD54:'SmtRes'!AD63)*Source!I160, 2)+ROUND(SUMIF(SmtRes!AQ54:'SmtRes'!AQ63,"=1",SmtRes!AC54:'SmtRes'!AC63)*Source!I160, 2))), 2)</f>
        <v>72.290000000000006</v>
      </c>
      <c r="AE182">
        <f>ROUND((Source!AU160/100)*((ROUND(SUMIF(SmtRes!AQ54:'SmtRes'!AQ63,"=1",SmtRes!AD54:'SmtRes'!AD63)*Source!I160, 2)+ROUND(SUMIF(SmtRes!AQ54:'SmtRes'!AQ63,"=1",SmtRes!AC54:'SmtRes'!AC63)*Source!I160, 2))), 2)</f>
        <v>42.11</v>
      </c>
      <c r="AN182" s="55">
        <f>L159+L164+L180+L181+L165</f>
        <v>3293.99</v>
      </c>
      <c r="AO182" s="55">
        <f>L164</f>
        <v>175.28999999999996</v>
      </c>
      <c r="AQ182" t="s">
        <v>606</v>
      </c>
      <c r="AR182" s="55">
        <f>L159</f>
        <v>998.02</v>
      </c>
      <c r="AT182" s="55">
        <f>L165</f>
        <v>187.8</v>
      </c>
      <c r="AV182" t="s">
        <v>606</v>
      </c>
      <c r="AW182">
        <f>0</f>
        <v>0</v>
      </c>
      <c r="AZ182">
        <f>Source!X160</f>
        <v>1221.3900000000001</v>
      </c>
      <c r="BA182">
        <f>Source!Y160</f>
        <v>711.49</v>
      </c>
      <c r="CD182">
        <v>1</v>
      </c>
    </row>
    <row r="183" spans="1:82" ht="42.75" x14ac:dyDescent="0.2">
      <c r="A183" s="71" t="s">
        <v>193</v>
      </c>
      <c r="B183" s="65" t="str">
        <f>Source!F161</f>
        <v>ТЦ_05.1.02.05_40_4027130780_04.05.2026_02_1.1</v>
      </c>
      <c r="C183" s="65" t="str">
        <f>Source!G161</f>
        <v>Провода самонесущие изолированные  СИПн-2-УХЛ1 3х70+1х95</v>
      </c>
      <c r="D183" s="66" t="str">
        <f>Source!H161</f>
        <v>м</v>
      </c>
      <c r="E183" s="67">
        <f>Source!K161</f>
        <v>11</v>
      </c>
      <c r="F183" s="67"/>
      <c r="G183" s="67">
        <f>Source!I161</f>
        <v>11</v>
      </c>
      <c r="H183" s="68"/>
      <c r="I183" s="69"/>
      <c r="J183" s="68">
        <f>Source!AL161</f>
        <v>471.51</v>
      </c>
      <c r="K183" s="69"/>
      <c r="L183" s="68">
        <f>Source!HG161</f>
        <v>5186.6099999999997</v>
      </c>
    </row>
    <row r="184" spans="1:82" ht="15" x14ac:dyDescent="0.2">
      <c r="C184" s="253" t="s">
        <v>605</v>
      </c>
      <c r="D184" s="253"/>
      <c r="E184" s="253"/>
      <c r="F184" s="253"/>
      <c r="G184" s="253"/>
      <c r="H184" s="253"/>
      <c r="I184" s="254">
        <f>IF(E183&lt;&gt;0,K184/E183, 0)</f>
        <v>471.51</v>
      </c>
      <c r="J184" s="254"/>
      <c r="K184" s="254">
        <f>L183</f>
        <v>5186.6099999999997</v>
      </c>
      <c r="L184" s="254"/>
      <c r="AD184">
        <f>ROUND((Source!AT161/100)*((ROUND(ROUND(Source!AO161,2)*Source!I161, 2)+ROUND(ROUND(Source!AN161,2)*Source!I161, 2))), 2)</f>
        <v>0</v>
      </c>
      <c r="AE184">
        <f>ROUND((Source!AU161/100)*((ROUND(ROUND(Source!AO161,2)*Source!I161, 2)+ROUND(ROUND(Source!AN161,2)*Source!I161, 2))), 2)</f>
        <v>0</v>
      </c>
      <c r="AN184" s="55">
        <f>L183</f>
        <v>5186.6099999999997</v>
      </c>
      <c r="AO184">
        <f>0</f>
        <v>0</v>
      </c>
      <c r="AQ184" t="s">
        <v>606</v>
      </c>
      <c r="AR184">
        <f>0</f>
        <v>0</v>
      </c>
      <c r="AT184">
        <f>0</f>
        <v>0</v>
      </c>
      <c r="AV184" t="s">
        <v>606</v>
      </c>
      <c r="AW184" s="55">
        <f>L183</f>
        <v>5186.6099999999997</v>
      </c>
      <c r="AX184" s="55">
        <f>L183</f>
        <v>5186.6099999999997</v>
      </c>
      <c r="AZ184">
        <f>Source!X161</f>
        <v>0</v>
      </c>
      <c r="BA184">
        <f>Source!Y161</f>
        <v>0</v>
      </c>
      <c r="CD184">
        <v>1</v>
      </c>
    </row>
    <row r="185" spans="1:82" ht="42.75" x14ac:dyDescent="0.2">
      <c r="A185" s="71" t="s">
        <v>197</v>
      </c>
      <c r="B185" s="65" t="str">
        <f>Source!F162</f>
        <v>ТЦ_59.00.00.00_77_7704844420_06.03.2026_02_2.1</v>
      </c>
      <c r="C185" s="65" t="str">
        <f>Source!G162</f>
        <v>Натяжной зажим  РА 1500</v>
      </c>
      <c r="D185" s="66" t="str">
        <f>Source!H162</f>
        <v>ШТ</v>
      </c>
      <c r="E185" s="67">
        <f>Source!K162</f>
        <v>2</v>
      </c>
      <c r="F185" s="67"/>
      <c r="G185" s="67">
        <f>Source!I162</f>
        <v>2</v>
      </c>
      <c r="H185" s="68"/>
      <c r="I185" s="69"/>
      <c r="J185" s="68">
        <f>Source!AL162</f>
        <v>1223.81</v>
      </c>
      <c r="K185" s="69"/>
      <c r="L185" s="68">
        <f>Source!HG162</f>
        <v>2447.62</v>
      </c>
    </row>
    <row r="186" spans="1:82" ht="15" x14ac:dyDescent="0.2">
      <c r="C186" s="253" t="s">
        <v>605</v>
      </c>
      <c r="D186" s="253"/>
      <c r="E186" s="253"/>
      <c r="F186" s="253"/>
      <c r="G186" s="253"/>
      <c r="H186" s="253"/>
      <c r="I186" s="254">
        <f>IF(E185&lt;&gt;0,K186/E185, 0)</f>
        <v>1223.81</v>
      </c>
      <c r="J186" s="254"/>
      <c r="K186" s="254">
        <f>L185</f>
        <v>2447.62</v>
      </c>
      <c r="L186" s="254"/>
      <c r="AD186">
        <f>ROUND((Source!AT162/100)*((ROUND(ROUND(Source!AO162,2)*Source!I162, 2)+ROUND(ROUND(Source!AN162,2)*Source!I162, 2))), 2)</f>
        <v>0</v>
      </c>
      <c r="AE186">
        <f>ROUND((Source!AU162/100)*((ROUND(ROUND(Source!AO162,2)*Source!I162, 2)+ROUND(ROUND(Source!AN162,2)*Source!I162, 2))), 2)</f>
        <v>0</v>
      </c>
      <c r="AN186" s="55">
        <f>L185</f>
        <v>2447.62</v>
      </c>
      <c r="AO186">
        <f>0</f>
        <v>0</v>
      </c>
      <c r="AQ186" t="s">
        <v>606</v>
      </c>
      <c r="AR186">
        <f>0</f>
        <v>0</v>
      </c>
      <c r="AT186">
        <f>0</f>
        <v>0</v>
      </c>
      <c r="AV186" t="s">
        <v>606</v>
      </c>
      <c r="AW186" s="55">
        <f>L185</f>
        <v>2447.62</v>
      </c>
      <c r="AX186" s="55">
        <f>L185</f>
        <v>2447.62</v>
      </c>
      <c r="AZ186">
        <f>Source!X162</f>
        <v>0</v>
      </c>
      <c r="BA186">
        <f>Source!Y162</f>
        <v>0</v>
      </c>
      <c r="CD186">
        <v>1</v>
      </c>
    </row>
    <row r="187" spans="1:82" ht="42.75" x14ac:dyDescent="0.2">
      <c r="A187" s="71" t="s">
        <v>200</v>
      </c>
      <c r="B187" s="65" t="str">
        <f>Source!F163</f>
        <v>ТЦ_59.00.00.00_77_7704844420_06.03.2026_02_3.1</v>
      </c>
      <c r="C187" s="65" t="str">
        <f>Source!G163</f>
        <v>Наконечник CPTA R 70</v>
      </c>
      <c r="D187" s="66" t="str">
        <f>Source!H163</f>
        <v>ШТ</v>
      </c>
      <c r="E187" s="67">
        <f>Source!K163</f>
        <v>4</v>
      </c>
      <c r="F187" s="67"/>
      <c r="G187" s="67">
        <f>Source!I163</f>
        <v>4</v>
      </c>
      <c r="H187" s="68"/>
      <c r="I187" s="69"/>
      <c r="J187" s="68">
        <f>Source!AL163</f>
        <v>978.34</v>
      </c>
      <c r="K187" s="69"/>
      <c r="L187" s="68">
        <f>Source!HG163</f>
        <v>3913.36</v>
      </c>
    </row>
    <row r="188" spans="1:82" ht="15" x14ac:dyDescent="0.2">
      <c r="C188" s="253" t="s">
        <v>605</v>
      </c>
      <c r="D188" s="253"/>
      <c r="E188" s="253"/>
      <c r="F188" s="253"/>
      <c r="G188" s="253"/>
      <c r="H188" s="253"/>
      <c r="I188" s="254">
        <f>IF(E187&lt;&gt;0,K188/E187, 0)</f>
        <v>978.34</v>
      </c>
      <c r="J188" s="254"/>
      <c r="K188" s="254">
        <f>L187</f>
        <v>3913.36</v>
      </c>
      <c r="L188" s="254"/>
      <c r="AD188">
        <f>ROUND((Source!AT163/100)*((ROUND(ROUND(Source!AO163,2)*Source!I163, 2)+ROUND(ROUND(Source!AN163,2)*Source!I163, 2))), 2)</f>
        <v>0</v>
      </c>
      <c r="AE188">
        <f>ROUND((Source!AU163/100)*((ROUND(ROUND(Source!AO163,2)*Source!I163, 2)+ROUND(ROUND(Source!AN163,2)*Source!I163, 2))), 2)</f>
        <v>0</v>
      </c>
      <c r="AN188" s="55">
        <f>L187</f>
        <v>3913.36</v>
      </c>
      <c r="AO188">
        <f>0</f>
        <v>0</v>
      </c>
      <c r="AQ188" t="s">
        <v>606</v>
      </c>
      <c r="AR188">
        <f>0</f>
        <v>0</v>
      </c>
      <c r="AT188">
        <f>0</f>
        <v>0</v>
      </c>
      <c r="AV188" t="s">
        <v>606</v>
      </c>
      <c r="AW188" s="55">
        <f>L187</f>
        <v>3913.36</v>
      </c>
      <c r="AX188" s="55">
        <f>L187</f>
        <v>3913.36</v>
      </c>
      <c r="AZ188">
        <f>Source!X163</f>
        <v>0</v>
      </c>
      <c r="BA188">
        <f>Source!Y163</f>
        <v>0</v>
      </c>
      <c r="CD188">
        <v>1</v>
      </c>
    </row>
    <row r="189" spans="1:82" ht="42.75" x14ac:dyDescent="0.2">
      <c r="A189" s="71" t="s">
        <v>203</v>
      </c>
      <c r="B189" s="65" t="str">
        <f>Source!F164</f>
        <v>ТЦ_59.00.00.00_77_7704844420_06.03.2026_02_4.1</v>
      </c>
      <c r="C189" s="65" t="str">
        <f>Source!G164</f>
        <v>Прокалывающий зажим Р 645</v>
      </c>
      <c r="D189" s="66" t="str">
        <f>Source!H164</f>
        <v>ШТ</v>
      </c>
      <c r="E189" s="67">
        <f>Source!K164</f>
        <v>4</v>
      </c>
      <c r="F189" s="67"/>
      <c r="G189" s="67">
        <f>Source!I164</f>
        <v>4</v>
      </c>
      <c r="H189" s="68"/>
      <c r="I189" s="69"/>
      <c r="J189" s="68">
        <f>Source!AL164</f>
        <v>434.25</v>
      </c>
      <c r="K189" s="69"/>
      <c r="L189" s="68">
        <f>Source!HG164</f>
        <v>1737</v>
      </c>
    </row>
    <row r="190" spans="1:82" ht="15" x14ac:dyDescent="0.2">
      <c r="C190" s="253" t="s">
        <v>605</v>
      </c>
      <c r="D190" s="253"/>
      <c r="E190" s="253"/>
      <c r="F190" s="253"/>
      <c r="G190" s="253"/>
      <c r="H190" s="253"/>
      <c r="I190" s="254">
        <f>IF(E189&lt;&gt;0,K190/E189, 0)</f>
        <v>434.25</v>
      </c>
      <c r="J190" s="254"/>
      <c r="K190" s="254">
        <f>L189</f>
        <v>1737</v>
      </c>
      <c r="L190" s="254"/>
      <c r="AD190">
        <f>ROUND((Source!AT164/100)*((ROUND(ROUND(Source!AO164,2)*Source!I164, 2)+ROUND(ROUND(Source!AN164,2)*Source!I164, 2))), 2)</f>
        <v>0</v>
      </c>
      <c r="AE190">
        <f>ROUND((Source!AU164/100)*((ROUND(ROUND(Source!AO164,2)*Source!I164, 2)+ROUND(ROUND(Source!AN164,2)*Source!I164, 2))), 2)</f>
        <v>0</v>
      </c>
      <c r="AN190" s="55">
        <f>L189</f>
        <v>1737</v>
      </c>
      <c r="AO190">
        <f>0</f>
        <v>0</v>
      </c>
      <c r="AQ190" t="s">
        <v>606</v>
      </c>
      <c r="AR190">
        <f>0</f>
        <v>0</v>
      </c>
      <c r="AT190">
        <f>0</f>
        <v>0</v>
      </c>
      <c r="AV190" t="s">
        <v>606</v>
      </c>
      <c r="AW190" s="55">
        <f>L189</f>
        <v>1737</v>
      </c>
      <c r="AX190" s="55">
        <f>L189</f>
        <v>1737</v>
      </c>
      <c r="AZ190">
        <f>Source!X164</f>
        <v>0</v>
      </c>
      <c r="BA190">
        <f>Source!Y164</f>
        <v>0</v>
      </c>
      <c r="CD190">
        <v>1</v>
      </c>
    </row>
    <row r="191" spans="1:82" ht="28.5" x14ac:dyDescent="0.2">
      <c r="A191" s="71" t="s">
        <v>206</v>
      </c>
      <c r="B191" s="65" t="str">
        <f>Source!F165</f>
        <v>20.2.12.03-0002</v>
      </c>
      <c r="C191" s="65" t="str">
        <f>Source!G165</f>
        <v>Трубы гибкие гофрированные двустенные из ПВХ, диаметр 63 мм</v>
      </c>
      <c r="D191" s="66" t="str">
        <f>Source!H165</f>
        <v>м</v>
      </c>
      <c r="E191" s="67">
        <f>Source!K165</f>
        <v>1</v>
      </c>
      <c r="F191" s="67"/>
      <c r="G191" s="67">
        <f>Source!I165</f>
        <v>1</v>
      </c>
      <c r="H191" s="68">
        <f>Source!AL165</f>
        <v>102.43</v>
      </c>
      <c r="I191" s="69">
        <f>IF(Source!BC165&lt;&gt; 0, Source!BC165, 1)</f>
        <v>1.05</v>
      </c>
      <c r="J191" s="68">
        <f>ROUND(H191*I191, 2)</f>
        <v>107.55</v>
      </c>
      <c r="K191" s="69"/>
      <c r="L191" s="68">
        <f>Source!P165</f>
        <v>107.55</v>
      </c>
    </row>
    <row r="192" spans="1:82" ht="15" x14ac:dyDescent="0.2">
      <c r="C192" s="253" t="s">
        <v>605</v>
      </c>
      <c r="D192" s="253"/>
      <c r="E192" s="253"/>
      <c r="F192" s="253"/>
      <c r="G192" s="253"/>
      <c r="H192" s="253"/>
      <c r="I192" s="254">
        <f>IF(E191&lt;&gt;0,K192/E191, 0)</f>
        <v>107.55</v>
      </c>
      <c r="J192" s="254"/>
      <c r="K192" s="254">
        <f>L191</f>
        <v>107.55</v>
      </c>
      <c r="L192" s="254"/>
      <c r="AD192">
        <f>ROUND((Source!AT165/100)*((ROUND(ROUND(Source!AO165,2)*Source!I165, 2)+ROUND(ROUND(Source!AN165,2)*Source!I165, 2))), 2)</f>
        <v>0</v>
      </c>
      <c r="AE192">
        <f>ROUND((Source!AU165/100)*((ROUND(ROUND(Source!AO165,2)*Source!I165, 2)+ROUND(ROUND(Source!AN165,2)*Source!I165, 2))), 2)</f>
        <v>0</v>
      </c>
      <c r="AN192" s="55">
        <f>L191</f>
        <v>107.55</v>
      </c>
      <c r="AO192">
        <f>0</f>
        <v>0</v>
      </c>
      <c r="AQ192" t="s">
        <v>606</v>
      </c>
      <c r="AR192">
        <f>0</f>
        <v>0</v>
      </c>
      <c r="AT192">
        <f>0</f>
        <v>0</v>
      </c>
      <c r="AV192" t="s">
        <v>606</v>
      </c>
      <c r="AW192" s="55">
        <f>L191</f>
        <v>107.55</v>
      </c>
      <c r="AZ192">
        <f>Source!X165</f>
        <v>0</v>
      </c>
      <c r="BA192">
        <f>Source!Y165</f>
        <v>0</v>
      </c>
      <c r="CD192">
        <v>2</v>
      </c>
    </row>
    <row r="194" spans="1:12" ht="15" x14ac:dyDescent="0.2">
      <c r="A194" s="51"/>
      <c r="B194" s="52"/>
      <c r="C194" s="251" t="s">
        <v>565</v>
      </c>
      <c r="D194" s="251"/>
      <c r="E194" s="251"/>
      <c r="F194" s="251"/>
      <c r="G194" s="251"/>
      <c r="H194" s="251"/>
      <c r="I194" s="53"/>
      <c r="J194" s="51"/>
      <c r="K194" s="54"/>
      <c r="L194" s="53">
        <f>L196+L197+L203+L207</f>
        <v>14753.25</v>
      </c>
    </row>
    <row r="195" spans="1:12" ht="14.25" x14ac:dyDescent="0.2">
      <c r="A195" s="45"/>
      <c r="B195" s="48"/>
      <c r="C195" s="250" t="s">
        <v>566</v>
      </c>
      <c r="D195" s="247"/>
      <c r="E195" s="247"/>
      <c r="F195" s="247"/>
      <c r="G195" s="247"/>
      <c r="H195" s="247"/>
      <c r="I195" s="50"/>
      <c r="J195" s="45"/>
      <c r="K195" s="49"/>
      <c r="L195" s="50"/>
    </row>
    <row r="196" spans="1:12" ht="14.25" x14ac:dyDescent="0.2">
      <c r="A196" s="45"/>
      <c r="B196" s="48"/>
      <c r="C196" s="247" t="s">
        <v>567</v>
      </c>
      <c r="D196" s="247"/>
      <c r="E196" s="247"/>
      <c r="F196" s="247"/>
      <c r="G196" s="247"/>
      <c r="H196" s="247"/>
      <c r="I196" s="50"/>
      <c r="J196" s="45"/>
      <c r="K196" s="49"/>
      <c r="L196" s="50">
        <f>SUM(AR155:AR192)</f>
        <v>998.02</v>
      </c>
    </row>
    <row r="197" spans="1:12" ht="14.25" hidden="1" x14ac:dyDescent="0.2">
      <c r="A197" s="45"/>
      <c r="B197" s="48"/>
      <c r="C197" s="247" t="s">
        <v>568</v>
      </c>
      <c r="D197" s="247"/>
      <c r="E197" s="247"/>
      <c r="F197" s="247"/>
      <c r="G197" s="247"/>
      <c r="H197" s="247"/>
      <c r="I197" s="50"/>
      <c r="J197" s="45"/>
      <c r="K197" s="49"/>
      <c r="L197" s="50">
        <f>L199+L202+L201</f>
        <v>363.09</v>
      </c>
    </row>
    <row r="198" spans="1:12" ht="14.25" hidden="1" x14ac:dyDescent="0.2">
      <c r="A198" s="45"/>
      <c r="B198" s="48"/>
      <c r="C198" s="250" t="s">
        <v>569</v>
      </c>
      <c r="D198" s="247"/>
      <c r="E198" s="247"/>
      <c r="F198" s="247"/>
      <c r="G198" s="247"/>
      <c r="H198" s="247"/>
      <c r="I198" s="50"/>
      <c r="J198" s="45"/>
      <c r="K198" s="49"/>
      <c r="L198" s="50"/>
    </row>
    <row r="199" spans="1:12" ht="14.25" x14ac:dyDescent="0.2">
      <c r="A199" s="45"/>
      <c r="B199" s="48"/>
      <c r="C199" s="247" t="s">
        <v>568</v>
      </c>
      <c r="D199" s="247"/>
      <c r="E199" s="247"/>
      <c r="F199" s="247"/>
      <c r="G199" s="247"/>
      <c r="H199" s="247"/>
      <c r="I199" s="50"/>
      <c r="J199" s="45"/>
      <c r="K199" s="49"/>
      <c r="L199" s="50">
        <f>SUM(AO155:AO192)</f>
        <v>175.28999999999996</v>
      </c>
    </row>
    <row r="200" spans="1:12" ht="14.25" hidden="1" x14ac:dyDescent="0.2">
      <c r="A200" s="45"/>
      <c r="B200" s="48"/>
      <c r="C200" s="250" t="s">
        <v>570</v>
      </c>
      <c r="D200" s="247"/>
      <c r="E200" s="247"/>
      <c r="F200" s="247"/>
      <c r="G200" s="247"/>
      <c r="H200" s="247"/>
      <c r="I200" s="50"/>
      <c r="J200" s="45"/>
      <c r="K200" s="49"/>
      <c r="L200" s="50"/>
    </row>
    <row r="201" spans="1:12" ht="14.25" x14ac:dyDescent="0.2">
      <c r="A201" s="45"/>
      <c r="B201" s="48"/>
      <c r="C201" s="247" t="s">
        <v>590</v>
      </c>
      <c r="D201" s="247"/>
      <c r="E201" s="247"/>
      <c r="F201" s="247"/>
      <c r="G201" s="247"/>
      <c r="H201" s="247"/>
      <c r="I201" s="50"/>
      <c r="J201" s="45"/>
      <c r="K201" s="49"/>
      <c r="L201" s="50">
        <f>SUM(AT155:AT192)</f>
        <v>187.8</v>
      </c>
    </row>
    <row r="202" spans="1:12" ht="14.25" hidden="1" x14ac:dyDescent="0.2">
      <c r="A202" s="45"/>
      <c r="B202" s="48"/>
      <c r="C202" s="247" t="s">
        <v>571</v>
      </c>
      <c r="D202" s="247"/>
      <c r="E202" s="247"/>
      <c r="F202" s="247"/>
      <c r="G202" s="247"/>
      <c r="H202" s="247"/>
      <c r="I202" s="50"/>
      <c r="J202" s="45"/>
      <c r="K202" s="49"/>
      <c r="L202" s="50">
        <f>SUM(AV155:AV192)</f>
        <v>0</v>
      </c>
    </row>
    <row r="203" spans="1:12" ht="14.25" x14ac:dyDescent="0.2">
      <c r="A203" s="45"/>
      <c r="B203" s="48"/>
      <c r="C203" s="247" t="s">
        <v>572</v>
      </c>
      <c r="D203" s="247"/>
      <c r="E203" s="247"/>
      <c r="F203" s="247"/>
      <c r="G203" s="247"/>
      <c r="H203" s="247"/>
      <c r="I203" s="50"/>
      <c r="J203" s="45"/>
      <c r="K203" s="49"/>
      <c r="L203" s="50">
        <f>L205+L206</f>
        <v>13392.14</v>
      </c>
    </row>
    <row r="204" spans="1:12" ht="14.25" x14ac:dyDescent="0.2">
      <c r="A204" s="45"/>
      <c r="B204" s="48"/>
      <c r="C204" s="250" t="s">
        <v>569</v>
      </c>
      <c r="D204" s="247"/>
      <c r="E204" s="247"/>
      <c r="F204" s="247"/>
      <c r="G204" s="247"/>
      <c r="H204" s="247"/>
      <c r="I204" s="50"/>
      <c r="J204" s="45"/>
      <c r="K204" s="49"/>
      <c r="L204" s="50"/>
    </row>
    <row r="205" spans="1:12" ht="14.25" x14ac:dyDescent="0.2">
      <c r="A205" s="45"/>
      <c r="B205" s="48"/>
      <c r="C205" s="247" t="s">
        <v>573</v>
      </c>
      <c r="D205" s="247"/>
      <c r="E205" s="247"/>
      <c r="F205" s="247"/>
      <c r="G205" s="247"/>
      <c r="H205" s="247"/>
      <c r="I205" s="50"/>
      <c r="J205" s="45"/>
      <c r="K205" s="49"/>
      <c r="L205" s="50">
        <f>SUM(AW155:AW192)-SUM(BK155:BK192)</f>
        <v>13392.14</v>
      </c>
    </row>
    <row r="206" spans="1:12" ht="14.25" hidden="1" x14ac:dyDescent="0.2">
      <c r="A206" s="45"/>
      <c r="B206" s="48"/>
      <c r="C206" s="247" t="s">
        <v>574</v>
      </c>
      <c r="D206" s="247"/>
      <c r="E206" s="247"/>
      <c r="F206" s="247"/>
      <c r="G206" s="247"/>
      <c r="H206" s="247"/>
      <c r="I206" s="50"/>
      <c r="J206" s="45"/>
      <c r="K206" s="49"/>
      <c r="L206" s="50">
        <f>SUM(BC155:BC192)</f>
        <v>0</v>
      </c>
    </row>
    <row r="207" spans="1:12" ht="14.25" hidden="1" x14ac:dyDescent="0.2">
      <c r="A207" s="45"/>
      <c r="B207" s="48"/>
      <c r="C207" s="247" t="s">
        <v>575</v>
      </c>
      <c r="D207" s="247"/>
      <c r="E207" s="247"/>
      <c r="F207" s="247"/>
      <c r="G207" s="247"/>
      <c r="H207" s="247"/>
      <c r="I207" s="50"/>
      <c r="J207" s="45"/>
      <c r="K207" s="49"/>
      <c r="L207" s="50">
        <f>SUM(BB155:BB192)</f>
        <v>0</v>
      </c>
    </row>
    <row r="208" spans="1:12" ht="14.25" x14ac:dyDescent="0.2">
      <c r="A208" s="45"/>
      <c r="B208" s="48"/>
      <c r="C208" s="247" t="s">
        <v>576</v>
      </c>
      <c r="D208" s="247"/>
      <c r="E208" s="247"/>
      <c r="F208" s="247"/>
      <c r="G208" s="247"/>
      <c r="H208" s="247"/>
      <c r="I208" s="50"/>
      <c r="J208" s="45"/>
      <c r="K208" s="49"/>
      <c r="L208" s="50">
        <f>SUM(AR155:AR192)+SUM(AT155:AT192)+SUM(AV155:AV192)</f>
        <v>1185.82</v>
      </c>
    </row>
    <row r="209" spans="1:12" ht="14.25" x14ac:dyDescent="0.2">
      <c r="A209" s="45"/>
      <c r="B209" s="48"/>
      <c r="C209" s="247" t="s">
        <v>577</v>
      </c>
      <c r="D209" s="247"/>
      <c r="E209" s="247"/>
      <c r="F209" s="247"/>
      <c r="G209" s="247"/>
      <c r="H209" s="247"/>
      <c r="I209" s="50"/>
      <c r="J209" s="45"/>
      <c r="K209" s="49"/>
      <c r="L209" s="50">
        <f>SUM(AZ155:AZ192)</f>
        <v>1221.3900000000001</v>
      </c>
    </row>
    <row r="210" spans="1:12" ht="14.25" x14ac:dyDescent="0.2">
      <c r="A210" s="45"/>
      <c r="B210" s="48"/>
      <c r="C210" s="247" t="s">
        <v>578</v>
      </c>
      <c r="D210" s="247"/>
      <c r="E210" s="247"/>
      <c r="F210" s="247"/>
      <c r="G210" s="247"/>
      <c r="H210" s="247"/>
      <c r="I210" s="50"/>
      <c r="J210" s="45"/>
      <c r="K210" s="49"/>
      <c r="L210" s="50">
        <f>SUM(BA155:BA192)</f>
        <v>711.49</v>
      </c>
    </row>
    <row r="211" spans="1:12" ht="14.25" hidden="1" x14ac:dyDescent="0.2">
      <c r="A211" s="45"/>
      <c r="B211" s="48"/>
      <c r="C211" s="247" t="s">
        <v>579</v>
      </c>
      <c r="D211" s="247"/>
      <c r="E211" s="247"/>
      <c r="F211" s="247"/>
      <c r="G211" s="247"/>
      <c r="H211" s="247"/>
      <c r="I211" s="50"/>
      <c r="J211" s="45"/>
      <c r="K211" s="49"/>
      <c r="L211" s="50">
        <f>L213+L214</f>
        <v>0</v>
      </c>
    </row>
    <row r="212" spans="1:12" ht="14.25" hidden="1" x14ac:dyDescent="0.2">
      <c r="A212" s="45"/>
      <c r="B212" s="48"/>
      <c r="C212" s="250" t="s">
        <v>566</v>
      </c>
      <c r="D212" s="247"/>
      <c r="E212" s="247"/>
      <c r="F212" s="247"/>
      <c r="G212" s="247"/>
      <c r="H212" s="247"/>
      <c r="I212" s="50"/>
      <c r="J212" s="45"/>
      <c r="K212" s="49"/>
      <c r="L212" s="50"/>
    </row>
    <row r="213" spans="1:12" ht="14.25" hidden="1" x14ac:dyDescent="0.2">
      <c r="A213" s="45"/>
      <c r="B213" s="48"/>
      <c r="C213" s="247" t="s">
        <v>580</v>
      </c>
      <c r="D213" s="247"/>
      <c r="E213" s="247"/>
      <c r="F213" s="247"/>
      <c r="G213" s="247"/>
      <c r="H213" s="247"/>
      <c r="I213" s="50"/>
      <c r="J213" s="45"/>
      <c r="K213" s="49"/>
      <c r="L213" s="50">
        <f>SUM(BK155:BK192)</f>
        <v>0</v>
      </c>
    </row>
    <row r="214" spans="1:12" ht="14.25" hidden="1" x14ac:dyDescent="0.2">
      <c r="A214" s="45"/>
      <c r="B214" s="48"/>
      <c r="C214" s="247" t="s">
        <v>581</v>
      </c>
      <c r="D214" s="247"/>
      <c r="E214" s="247"/>
      <c r="F214" s="247"/>
      <c r="G214" s="247"/>
      <c r="H214" s="247"/>
      <c r="I214" s="50"/>
      <c r="J214" s="45"/>
      <c r="K214" s="49"/>
      <c r="L214" s="50">
        <f>SUM(BD155:BD192)</f>
        <v>0</v>
      </c>
    </row>
    <row r="215" spans="1:12" ht="14.25" hidden="1" x14ac:dyDescent="0.2">
      <c r="A215" s="45"/>
      <c r="B215" s="48"/>
      <c r="C215" s="247" t="s">
        <v>582</v>
      </c>
      <c r="D215" s="247"/>
      <c r="E215" s="247"/>
      <c r="F215" s="247"/>
      <c r="G215" s="247"/>
      <c r="H215" s="247"/>
      <c r="I215" s="50"/>
      <c r="J215" s="45"/>
      <c r="K215" s="49"/>
      <c r="L215" s="50"/>
    </row>
    <row r="216" spans="1:12" ht="14.25" hidden="1" x14ac:dyDescent="0.2">
      <c r="A216" s="45"/>
      <c r="B216" s="48"/>
      <c r="C216" s="247" t="s">
        <v>582</v>
      </c>
      <c r="D216" s="247"/>
      <c r="E216" s="247"/>
      <c r="F216" s="247"/>
      <c r="G216" s="247"/>
      <c r="H216" s="247"/>
      <c r="I216" s="50"/>
      <c r="J216" s="45"/>
      <c r="K216" s="49"/>
      <c r="L216" s="50">
        <f>SUM(BQ155:BQ192)</f>
        <v>0</v>
      </c>
    </row>
    <row r="217" spans="1:12" ht="14.25" hidden="1" x14ac:dyDescent="0.2">
      <c r="A217" s="45"/>
      <c r="B217" s="48"/>
      <c r="C217" s="247" t="s">
        <v>583</v>
      </c>
      <c r="D217" s="247"/>
      <c r="E217" s="247"/>
      <c r="F217" s="247"/>
      <c r="G217" s="247"/>
      <c r="H217" s="247"/>
      <c r="I217" s="50"/>
      <c r="J217" s="45"/>
      <c r="K217" s="49"/>
      <c r="L217" s="50">
        <f>SUM(BO155:BO192)</f>
        <v>0</v>
      </c>
    </row>
    <row r="218" spans="1:12" ht="15" x14ac:dyDescent="0.2">
      <c r="A218" s="51"/>
      <c r="B218" s="52"/>
      <c r="C218" s="251" t="s">
        <v>584</v>
      </c>
      <c r="D218" s="251"/>
      <c r="E218" s="251"/>
      <c r="F218" s="251"/>
      <c r="G218" s="251"/>
      <c r="H218" s="251"/>
      <c r="I218" s="53"/>
      <c r="J218" s="51"/>
      <c r="K218" s="54"/>
      <c r="L218" s="53">
        <f>L194+L209+L210+L211+L216+L217</f>
        <v>16686.13</v>
      </c>
    </row>
    <row r="219" spans="1:12" ht="14.25" x14ac:dyDescent="0.2">
      <c r="A219" s="45"/>
      <c r="B219" s="48"/>
      <c r="C219" s="250" t="s">
        <v>585</v>
      </c>
      <c r="D219" s="247"/>
      <c r="E219" s="247"/>
      <c r="F219" s="247"/>
      <c r="G219" s="247"/>
      <c r="H219" s="247"/>
      <c r="I219" s="50"/>
      <c r="J219" s="45"/>
      <c r="K219" s="49"/>
      <c r="L219" s="50"/>
    </row>
    <row r="220" spans="1:12" ht="14.25" x14ac:dyDescent="0.2">
      <c r="A220" s="45"/>
      <c r="B220" s="48"/>
      <c r="C220" s="247" t="s">
        <v>586</v>
      </c>
      <c r="D220" s="247"/>
      <c r="E220" s="247"/>
      <c r="F220" s="247"/>
      <c r="G220" s="247"/>
      <c r="H220" s="247"/>
      <c r="I220" s="50"/>
      <c r="J220" s="45"/>
      <c r="K220" s="49"/>
      <c r="L220" s="50">
        <f>SUM(AX155:AX192)</f>
        <v>13284.59</v>
      </c>
    </row>
    <row r="221" spans="1:12" ht="14.25" hidden="1" x14ac:dyDescent="0.2">
      <c r="A221" s="45"/>
      <c r="B221" s="48"/>
      <c r="C221" s="247" t="s">
        <v>587</v>
      </c>
      <c r="D221" s="247"/>
      <c r="E221" s="247"/>
      <c r="F221" s="247"/>
      <c r="G221" s="247"/>
      <c r="H221" s="247"/>
      <c r="I221" s="50"/>
      <c r="J221" s="45"/>
      <c r="K221" s="49"/>
      <c r="L221" s="50">
        <f>SUM(AY155:AY192)</f>
        <v>0</v>
      </c>
    </row>
    <row r="222" spans="1:12" ht="14.25" x14ac:dyDescent="0.2">
      <c r="A222" s="45"/>
      <c r="B222" s="48"/>
      <c r="C222" s="247" t="s">
        <v>588</v>
      </c>
      <c r="D222" s="247"/>
      <c r="E222" s="247"/>
      <c r="F222" s="248"/>
      <c r="G222" s="56">
        <f>Source!F189</f>
        <v>1.255584</v>
      </c>
      <c r="H222" s="45"/>
      <c r="I222" s="45"/>
      <c r="J222" s="45"/>
      <c r="K222" s="45"/>
      <c r="L222" s="45"/>
    </row>
    <row r="223" spans="1:12" ht="14.25" x14ac:dyDescent="0.2">
      <c r="A223" s="45"/>
      <c r="B223" s="48"/>
      <c r="C223" s="247" t="s">
        <v>589</v>
      </c>
      <c r="D223" s="247"/>
      <c r="E223" s="247"/>
      <c r="F223" s="248"/>
      <c r="G223" s="56">
        <f>Source!F190</f>
        <v>0.32854800000000001</v>
      </c>
      <c r="H223" s="45"/>
      <c r="I223" s="45"/>
      <c r="J223" s="45"/>
      <c r="K223" s="45"/>
      <c r="L223" s="45"/>
    </row>
    <row r="226" spans="1:12" ht="15" x14ac:dyDescent="0.2">
      <c r="A226" s="72"/>
      <c r="B226" s="73"/>
      <c r="C226" s="252" t="s">
        <v>607</v>
      </c>
      <c r="D226" s="252"/>
      <c r="E226" s="252"/>
      <c r="F226" s="252"/>
      <c r="G226" s="252"/>
      <c r="H226" s="252"/>
      <c r="I226" s="74"/>
      <c r="J226" s="72"/>
      <c r="K226" s="75"/>
      <c r="L226" s="74"/>
    </row>
    <row r="228" spans="1:12" ht="15" x14ac:dyDescent="0.2">
      <c r="A228" s="51"/>
      <c r="B228" s="52"/>
      <c r="C228" s="251" t="s">
        <v>608</v>
      </c>
      <c r="D228" s="251"/>
      <c r="E228" s="251"/>
      <c r="F228" s="251"/>
      <c r="G228" s="251"/>
      <c r="H228" s="251"/>
      <c r="I228" s="53"/>
      <c r="J228" s="51"/>
      <c r="K228" s="54"/>
      <c r="L228" s="53">
        <f>L230+L245+L246</f>
        <v>16578.580000000002</v>
      </c>
    </row>
    <row r="229" spans="1:12" ht="14.25" x14ac:dyDescent="0.2">
      <c r="A229" s="45"/>
      <c r="B229" s="48"/>
      <c r="C229" s="250" t="s">
        <v>566</v>
      </c>
      <c r="D229" s="247"/>
      <c r="E229" s="247"/>
      <c r="F229" s="247"/>
      <c r="G229" s="247"/>
      <c r="H229" s="247"/>
      <c r="I229" s="50"/>
      <c r="J229" s="45"/>
      <c r="K229" s="49"/>
      <c r="L229" s="50"/>
    </row>
    <row r="230" spans="1:12" ht="14.25" x14ac:dyDescent="0.2">
      <c r="A230" s="45"/>
      <c r="B230" s="48"/>
      <c r="C230" s="247" t="s">
        <v>609</v>
      </c>
      <c r="D230" s="247"/>
      <c r="E230" s="247"/>
      <c r="F230" s="247"/>
      <c r="G230" s="247"/>
      <c r="H230" s="247"/>
      <c r="I230" s="50"/>
      <c r="J230" s="45"/>
      <c r="K230" s="49"/>
      <c r="L230" s="50">
        <f>L232+L233+L239+L243</f>
        <v>14645.7</v>
      </c>
    </row>
    <row r="231" spans="1:12" ht="14.25" x14ac:dyDescent="0.2">
      <c r="A231" s="45"/>
      <c r="B231" s="48"/>
      <c r="C231" s="250" t="s">
        <v>566</v>
      </c>
      <c r="D231" s="247"/>
      <c r="E231" s="247"/>
      <c r="F231" s="247"/>
      <c r="G231" s="247"/>
      <c r="H231" s="247"/>
      <c r="I231" s="50"/>
      <c r="J231" s="45"/>
      <c r="K231" s="49"/>
      <c r="L231" s="50"/>
    </row>
    <row r="232" spans="1:12" ht="14.25" x14ac:dyDescent="0.2">
      <c r="A232" s="45"/>
      <c r="B232" s="48"/>
      <c r="C232" s="247" t="s">
        <v>610</v>
      </c>
      <c r="D232" s="247"/>
      <c r="E232" s="247"/>
      <c r="F232" s="247"/>
      <c r="G232" s="247"/>
      <c r="H232" s="247"/>
      <c r="I232" s="50"/>
      <c r="J232" s="45"/>
      <c r="K232" s="49"/>
      <c r="L232" s="50">
        <f>SUMIF(CD52:CD224, 1, AR52:AR224)</f>
        <v>998.02</v>
      </c>
    </row>
    <row r="233" spans="1:12" ht="14.25" hidden="1" x14ac:dyDescent="0.2">
      <c r="A233" s="45"/>
      <c r="B233" s="48"/>
      <c r="C233" s="247" t="s">
        <v>568</v>
      </c>
      <c r="D233" s="247"/>
      <c r="E233" s="247"/>
      <c r="F233" s="247"/>
      <c r="G233" s="247"/>
      <c r="H233" s="247"/>
      <c r="I233" s="50"/>
      <c r="J233" s="45"/>
      <c r="K233" s="49"/>
      <c r="L233" s="50">
        <f>L235+L238+L237</f>
        <v>363.09</v>
      </c>
    </row>
    <row r="234" spans="1:12" ht="14.25" hidden="1" x14ac:dyDescent="0.2">
      <c r="A234" s="45"/>
      <c r="B234" s="48"/>
      <c r="C234" s="250" t="s">
        <v>569</v>
      </c>
      <c r="D234" s="247"/>
      <c r="E234" s="247"/>
      <c r="F234" s="247"/>
      <c r="G234" s="247"/>
      <c r="H234" s="247"/>
      <c r="I234" s="50"/>
      <c r="J234" s="45"/>
      <c r="K234" s="49"/>
      <c r="L234" s="50"/>
    </row>
    <row r="235" spans="1:12" ht="14.25" x14ac:dyDescent="0.2">
      <c r="A235" s="45"/>
      <c r="B235" s="48"/>
      <c r="C235" s="247" t="s">
        <v>568</v>
      </c>
      <c r="D235" s="247"/>
      <c r="E235" s="247"/>
      <c r="F235" s="247"/>
      <c r="G235" s="247"/>
      <c r="H235" s="247"/>
      <c r="I235" s="50"/>
      <c r="J235" s="45"/>
      <c r="K235" s="49"/>
      <c r="L235" s="50">
        <f>SUMIF(CD52:CD224, 1, AO52:AO224)</f>
        <v>175.28999999999996</v>
      </c>
    </row>
    <row r="236" spans="1:12" ht="14.25" hidden="1" x14ac:dyDescent="0.2">
      <c r="A236" s="45"/>
      <c r="B236" s="48"/>
      <c r="C236" s="250" t="s">
        <v>570</v>
      </c>
      <c r="D236" s="247"/>
      <c r="E236" s="247"/>
      <c r="F236" s="247"/>
      <c r="G236" s="247"/>
      <c r="H236" s="247"/>
      <c r="I236" s="50"/>
      <c r="J236" s="45"/>
      <c r="K236" s="49"/>
      <c r="L236" s="50"/>
    </row>
    <row r="237" spans="1:12" ht="14.25" x14ac:dyDescent="0.2">
      <c r="A237" s="45"/>
      <c r="B237" s="48"/>
      <c r="C237" s="247" t="s">
        <v>590</v>
      </c>
      <c r="D237" s="247"/>
      <c r="E237" s="247"/>
      <c r="F237" s="247"/>
      <c r="G237" s="247"/>
      <c r="H237" s="247"/>
      <c r="I237" s="50"/>
      <c r="J237" s="45"/>
      <c r="K237" s="49"/>
      <c r="L237" s="50">
        <f>SUMIF(CD52:CD224, 1, AT52:AT224)</f>
        <v>187.8</v>
      </c>
    </row>
    <row r="238" spans="1:12" ht="14.25" hidden="1" x14ac:dyDescent="0.2">
      <c r="A238" s="45"/>
      <c r="B238" s="48"/>
      <c r="C238" s="247" t="s">
        <v>571</v>
      </c>
      <c r="D238" s="247"/>
      <c r="E238" s="247"/>
      <c r="F238" s="247"/>
      <c r="G238" s="247"/>
      <c r="H238" s="247"/>
      <c r="I238" s="50"/>
      <c r="J238" s="45"/>
      <c r="K238" s="49"/>
      <c r="L238" s="50">
        <f>SUMIF(CD52:CD224, 1, AV52:AV224)</f>
        <v>0</v>
      </c>
    </row>
    <row r="239" spans="1:12" ht="14.25" x14ac:dyDescent="0.2">
      <c r="A239" s="45"/>
      <c r="B239" s="48"/>
      <c r="C239" s="247" t="s">
        <v>572</v>
      </c>
      <c r="D239" s="247"/>
      <c r="E239" s="247"/>
      <c r="F239" s="247"/>
      <c r="G239" s="247"/>
      <c r="H239" s="247"/>
      <c r="I239" s="50"/>
      <c r="J239" s="45"/>
      <c r="K239" s="49"/>
      <c r="L239" s="50">
        <f>L241+L242</f>
        <v>13284.59</v>
      </c>
    </row>
    <row r="240" spans="1:12" ht="14.25" x14ac:dyDescent="0.2">
      <c r="A240" s="45"/>
      <c r="B240" s="48"/>
      <c r="C240" s="250" t="s">
        <v>569</v>
      </c>
      <c r="D240" s="247"/>
      <c r="E240" s="247"/>
      <c r="F240" s="247"/>
      <c r="G240" s="247"/>
      <c r="H240" s="247"/>
      <c r="I240" s="50"/>
      <c r="J240" s="45"/>
      <c r="K240" s="49"/>
      <c r="L240" s="50"/>
    </row>
    <row r="241" spans="1:12" ht="14.25" x14ac:dyDescent="0.2">
      <c r="A241" s="45"/>
      <c r="B241" s="48"/>
      <c r="C241" s="247" t="s">
        <v>573</v>
      </c>
      <c r="D241" s="247"/>
      <c r="E241" s="247"/>
      <c r="F241" s="247"/>
      <c r="G241" s="247"/>
      <c r="H241" s="247"/>
      <c r="I241" s="50"/>
      <c r="J241" s="45"/>
      <c r="K241" s="49"/>
      <c r="L241" s="50">
        <f>SUMIF(CD52:CD224, 1, AW52:AW224)-SUMIF(CD52:CD224, 1, BK52:BK224)</f>
        <v>13284.59</v>
      </c>
    </row>
    <row r="242" spans="1:12" ht="14.25" hidden="1" x14ac:dyDescent="0.2">
      <c r="A242" s="45"/>
      <c r="B242" s="48"/>
      <c r="C242" s="247" t="s">
        <v>574</v>
      </c>
      <c r="D242" s="247"/>
      <c r="E242" s="247"/>
      <c r="F242" s="247"/>
      <c r="G242" s="247"/>
      <c r="H242" s="247"/>
      <c r="I242" s="50"/>
      <c r="J242" s="45"/>
      <c r="K242" s="49"/>
      <c r="L242" s="50">
        <f>SUMIF(CD52:CD224, 1, BC52:BC224)</f>
        <v>0</v>
      </c>
    </row>
    <row r="243" spans="1:12" ht="14.25" hidden="1" x14ac:dyDescent="0.2">
      <c r="A243" s="45"/>
      <c r="B243" s="48"/>
      <c r="C243" s="247" t="s">
        <v>575</v>
      </c>
      <c r="D243" s="247"/>
      <c r="E243" s="247"/>
      <c r="F243" s="247"/>
      <c r="G243" s="247"/>
      <c r="H243" s="247"/>
      <c r="I243" s="50"/>
      <c r="J243" s="45"/>
      <c r="K243" s="49"/>
      <c r="L243" s="50">
        <f>SUMIF(CD52:CD224, 1, BB52:BB224)</f>
        <v>0</v>
      </c>
    </row>
    <row r="244" spans="1:12" ht="14.25" x14ac:dyDescent="0.2">
      <c r="A244" s="45"/>
      <c r="B244" s="48"/>
      <c r="C244" s="247" t="s">
        <v>611</v>
      </c>
      <c r="D244" s="247"/>
      <c r="E244" s="247"/>
      <c r="F244" s="247"/>
      <c r="G244" s="247"/>
      <c r="H244" s="247"/>
      <c r="I244" s="50"/>
      <c r="J244" s="45"/>
      <c r="K244" s="49"/>
      <c r="L244" s="50">
        <f>SUMIF(CD52:CD224, 1, AR52:AR224)+SUMIF(CD52:CD224, 1, AT52:AT224)+SUMIF(CD52:CD224, 1, AV52:AV224)</f>
        <v>1185.82</v>
      </c>
    </row>
    <row r="245" spans="1:12" ht="14.25" x14ac:dyDescent="0.2">
      <c r="A245" s="45"/>
      <c r="B245" s="48"/>
      <c r="C245" s="247" t="s">
        <v>612</v>
      </c>
      <c r="D245" s="247"/>
      <c r="E245" s="247"/>
      <c r="F245" s="247"/>
      <c r="G245" s="247"/>
      <c r="H245" s="247"/>
      <c r="I245" s="50"/>
      <c r="J245" s="45"/>
      <c r="K245" s="49"/>
      <c r="L245" s="50">
        <f>SUMIF(CD52:CD224, 1, AZ52:AZ224)</f>
        <v>1221.3900000000001</v>
      </c>
    </row>
    <row r="246" spans="1:12" ht="14.25" x14ac:dyDescent="0.2">
      <c r="A246" s="45"/>
      <c r="B246" s="48"/>
      <c r="C246" s="247" t="s">
        <v>613</v>
      </c>
      <c r="D246" s="247"/>
      <c r="E246" s="247"/>
      <c r="F246" s="247"/>
      <c r="G246" s="247"/>
      <c r="H246" s="247"/>
      <c r="I246" s="50"/>
      <c r="J246" s="45"/>
      <c r="K246" s="49"/>
      <c r="L246" s="50">
        <f>SUMIF(CD52:CD224, 1, BA52:BA224)</f>
        <v>711.49</v>
      </c>
    </row>
    <row r="248" spans="1:12" ht="15" x14ac:dyDescent="0.2">
      <c r="A248" s="51"/>
      <c r="B248" s="52"/>
      <c r="C248" s="251" t="s">
        <v>614</v>
      </c>
      <c r="D248" s="251"/>
      <c r="E248" s="251"/>
      <c r="F248" s="251"/>
      <c r="G248" s="251"/>
      <c r="H248" s="251"/>
      <c r="I248" s="53"/>
      <c r="J248" s="51"/>
      <c r="K248" s="54"/>
      <c r="L248" s="53">
        <f>L250+L265+L266</f>
        <v>107.55</v>
      </c>
    </row>
    <row r="249" spans="1:12" ht="14.25" x14ac:dyDescent="0.2">
      <c r="A249" s="45"/>
      <c r="B249" s="48"/>
      <c r="C249" s="250" t="s">
        <v>566</v>
      </c>
      <c r="D249" s="247"/>
      <c r="E249" s="247"/>
      <c r="F249" s="247"/>
      <c r="G249" s="247"/>
      <c r="H249" s="247"/>
      <c r="I249" s="50"/>
      <c r="J249" s="45"/>
      <c r="K249" s="49"/>
      <c r="L249" s="50"/>
    </row>
    <row r="250" spans="1:12" ht="14.25" x14ac:dyDescent="0.2">
      <c r="A250" s="45"/>
      <c r="B250" s="48"/>
      <c r="C250" s="247" t="s">
        <v>609</v>
      </c>
      <c r="D250" s="247"/>
      <c r="E250" s="247"/>
      <c r="F250" s="247"/>
      <c r="G250" s="247"/>
      <c r="H250" s="247"/>
      <c r="I250" s="50"/>
      <c r="J250" s="45"/>
      <c r="K250" s="49"/>
      <c r="L250" s="50">
        <f>L252+L253+L259+L263</f>
        <v>107.55</v>
      </c>
    </row>
    <row r="251" spans="1:12" ht="14.25" x14ac:dyDescent="0.2">
      <c r="A251" s="45"/>
      <c r="B251" s="48"/>
      <c r="C251" s="250" t="s">
        <v>566</v>
      </c>
      <c r="D251" s="247"/>
      <c r="E251" s="247"/>
      <c r="F251" s="247"/>
      <c r="G251" s="247"/>
      <c r="H251" s="247"/>
      <c r="I251" s="50"/>
      <c r="J251" s="45"/>
      <c r="K251" s="49"/>
      <c r="L251" s="50"/>
    </row>
    <row r="252" spans="1:12" ht="14.25" hidden="1" x14ac:dyDescent="0.2">
      <c r="A252" s="45"/>
      <c r="B252" s="48"/>
      <c r="C252" s="247" t="s">
        <v>610</v>
      </c>
      <c r="D252" s="247"/>
      <c r="E252" s="247"/>
      <c r="F252" s="247"/>
      <c r="G252" s="247"/>
      <c r="H252" s="247"/>
      <c r="I252" s="50"/>
      <c r="J252" s="45"/>
      <c r="K252" s="49"/>
      <c r="L252" s="50">
        <f>SUMIF(CD52:CD246, 2, AR52:AR246)</f>
        <v>0</v>
      </c>
    </row>
    <row r="253" spans="1:12" ht="14.25" hidden="1" x14ac:dyDescent="0.2">
      <c r="A253" s="45"/>
      <c r="B253" s="48"/>
      <c r="C253" s="247" t="s">
        <v>568</v>
      </c>
      <c r="D253" s="247"/>
      <c r="E253" s="247"/>
      <c r="F253" s="247"/>
      <c r="G253" s="247"/>
      <c r="H253" s="247"/>
      <c r="I253" s="50"/>
      <c r="J253" s="45"/>
      <c r="K253" s="49"/>
      <c r="L253" s="50">
        <f>L255+L258+L257</f>
        <v>0</v>
      </c>
    </row>
    <row r="254" spans="1:12" ht="14.25" hidden="1" x14ac:dyDescent="0.2">
      <c r="A254" s="45"/>
      <c r="B254" s="48"/>
      <c r="C254" s="250" t="s">
        <v>569</v>
      </c>
      <c r="D254" s="247"/>
      <c r="E254" s="247"/>
      <c r="F254" s="247"/>
      <c r="G254" s="247"/>
      <c r="H254" s="247"/>
      <c r="I254" s="50"/>
      <c r="J254" s="45"/>
      <c r="K254" s="49"/>
      <c r="L254" s="50"/>
    </row>
    <row r="255" spans="1:12" ht="14.25" hidden="1" x14ac:dyDescent="0.2">
      <c r="A255" s="45"/>
      <c r="B255" s="48"/>
      <c r="C255" s="247" t="s">
        <v>568</v>
      </c>
      <c r="D255" s="247"/>
      <c r="E255" s="247"/>
      <c r="F255" s="247"/>
      <c r="G255" s="247"/>
      <c r="H255" s="247"/>
      <c r="I255" s="50"/>
      <c r="J255" s="45"/>
      <c r="K255" s="49"/>
      <c r="L255" s="50">
        <f>SUMIF(CD52:CD246, 2, AO52:AO246)</f>
        <v>0</v>
      </c>
    </row>
    <row r="256" spans="1:12" ht="14.25" hidden="1" x14ac:dyDescent="0.2">
      <c r="A256" s="45"/>
      <c r="B256" s="48"/>
      <c r="C256" s="250" t="s">
        <v>570</v>
      </c>
      <c r="D256" s="247"/>
      <c r="E256" s="247"/>
      <c r="F256" s="247"/>
      <c r="G256" s="247"/>
      <c r="H256" s="247"/>
      <c r="I256" s="50"/>
      <c r="J256" s="45"/>
      <c r="K256" s="49"/>
      <c r="L256" s="50"/>
    </row>
    <row r="257" spans="1:12" ht="14.25" hidden="1" x14ac:dyDescent="0.2">
      <c r="A257" s="45"/>
      <c r="B257" s="48"/>
      <c r="C257" s="247" t="s">
        <v>590</v>
      </c>
      <c r="D257" s="247"/>
      <c r="E257" s="247"/>
      <c r="F257" s="247"/>
      <c r="G257" s="247"/>
      <c r="H257" s="247"/>
      <c r="I257" s="50"/>
      <c r="J257" s="45"/>
      <c r="K257" s="49"/>
      <c r="L257" s="50">
        <f>SUMIF(CD52:CD246, 2, AT52:AT246)</f>
        <v>0</v>
      </c>
    </row>
    <row r="258" spans="1:12" ht="14.25" hidden="1" x14ac:dyDescent="0.2">
      <c r="A258" s="45"/>
      <c r="B258" s="48"/>
      <c r="C258" s="247" t="s">
        <v>571</v>
      </c>
      <c r="D258" s="247"/>
      <c r="E258" s="247"/>
      <c r="F258" s="247"/>
      <c r="G258" s="247"/>
      <c r="H258" s="247"/>
      <c r="I258" s="50"/>
      <c r="J258" s="45"/>
      <c r="K258" s="49"/>
      <c r="L258" s="50">
        <f>SUMIF(CD52:CD246, 2, AV52:AV246)</f>
        <v>0</v>
      </c>
    </row>
    <row r="259" spans="1:12" ht="14.25" x14ac:dyDescent="0.2">
      <c r="A259" s="45"/>
      <c r="B259" s="48"/>
      <c r="C259" s="247" t="s">
        <v>572</v>
      </c>
      <c r="D259" s="247"/>
      <c r="E259" s="247"/>
      <c r="F259" s="247"/>
      <c r="G259" s="247"/>
      <c r="H259" s="247"/>
      <c r="I259" s="50"/>
      <c r="J259" s="45"/>
      <c r="K259" s="49"/>
      <c r="L259" s="50">
        <f>L261+L262</f>
        <v>107.55</v>
      </c>
    </row>
    <row r="260" spans="1:12" ht="14.25" x14ac:dyDescent="0.2">
      <c r="A260" s="45"/>
      <c r="B260" s="48"/>
      <c r="C260" s="250" t="s">
        <v>569</v>
      </c>
      <c r="D260" s="247"/>
      <c r="E260" s="247"/>
      <c r="F260" s="247"/>
      <c r="G260" s="247"/>
      <c r="H260" s="247"/>
      <c r="I260" s="50"/>
      <c r="J260" s="45"/>
      <c r="K260" s="49"/>
      <c r="L260" s="50"/>
    </row>
    <row r="261" spans="1:12" ht="14.25" x14ac:dyDescent="0.2">
      <c r="A261" s="45"/>
      <c r="B261" s="48"/>
      <c r="C261" s="247" t="s">
        <v>573</v>
      </c>
      <c r="D261" s="247"/>
      <c r="E261" s="247"/>
      <c r="F261" s="247"/>
      <c r="G261" s="247"/>
      <c r="H261" s="247"/>
      <c r="I261" s="50"/>
      <c r="J261" s="45"/>
      <c r="K261" s="49"/>
      <c r="L261" s="50">
        <f>SUMIF(CD52:CD246, 2, AW52:AW246)-SUMIF(CD52:CD246, 2, BK52:BK246)</f>
        <v>107.55</v>
      </c>
    </row>
    <row r="262" spans="1:12" ht="14.25" hidden="1" x14ac:dyDescent="0.2">
      <c r="A262" s="45"/>
      <c r="B262" s="48"/>
      <c r="C262" s="247" t="s">
        <v>574</v>
      </c>
      <c r="D262" s="247"/>
      <c r="E262" s="247"/>
      <c r="F262" s="247"/>
      <c r="G262" s="247"/>
      <c r="H262" s="247"/>
      <c r="I262" s="50"/>
      <c r="J262" s="45"/>
      <c r="K262" s="49"/>
      <c r="L262" s="50">
        <f>SUMIF(CD52:CD246, 2, BC52:BC246)</f>
        <v>0</v>
      </c>
    </row>
    <row r="263" spans="1:12" ht="14.25" hidden="1" x14ac:dyDescent="0.2">
      <c r="A263" s="45"/>
      <c r="B263" s="48"/>
      <c r="C263" s="247" t="s">
        <v>575</v>
      </c>
      <c r="D263" s="247"/>
      <c r="E263" s="247"/>
      <c r="F263" s="247"/>
      <c r="G263" s="247"/>
      <c r="H263" s="247"/>
      <c r="I263" s="50"/>
      <c r="J263" s="45"/>
      <c r="K263" s="49"/>
      <c r="L263" s="50">
        <f>SUMIF(CD52:CD246, 2, BB52:BB246)</f>
        <v>0</v>
      </c>
    </row>
    <row r="264" spans="1:12" ht="14.25" hidden="1" x14ac:dyDescent="0.2">
      <c r="A264" s="45"/>
      <c r="B264" s="48"/>
      <c r="C264" s="247" t="s">
        <v>611</v>
      </c>
      <c r="D264" s="247"/>
      <c r="E264" s="247"/>
      <c r="F264" s="247"/>
      <c r="G264" s="247"/>
      <c r="H264" s="247"/>
      <c r="I264" s="50"/>
      <c r="J264" s="45"/>
      <c r="K264" s="49"/>
      <c r="L264" s="50">
        <f>SUMIF(CD52:CD246, 2, AR52:AR246)+SUMIF(CD52:CD246, 2, AT52:AT246)+SUMIF(CD52:CD246, 2, AV52:AV246)</f>
        <v>0</v>
      </c>
    </row>
    <row r="265" spans="1:12" ht="14.25" hidden="1" x14ac:dyDescent="0.2">
      <c r="A265" s="45"/>
      <c r="B265" s="48"/>
      <c r="C265" s="247" t="s">
        <v>612</v>
      </c>
      <c r="D265" s="247"/>
      <c r="E265" s="247"/>
      <c r="F265" s="247"/>
      <c r="G265" s="247"/>
      <c r="H265" s="247"/>
      <c r="I265" s="50"/>
      <c r="J265" s="45"/>
      <c r="K265" s="49"/>
      <c r="L265" s="50">
        <f>SUMIF(CD52:CD246, 2, AZ52:AZ246)</f>
        <v>0</v>
      </c>
    </row>
    <row r="266" spans="1:12" ht="14.25" hidden="1" x14ac:dyDescent="0.2">
      <c r="A266" s="45"/>
      <c r="B266" s="48"/>
      <c r="C266" s="247" t="s">
        <v>613</v>
      </c>
      <c r="D266" s="247"/>
      <c r="E266" s="247"/>
      <c r="F266" s="247"/>
      <c r="G266" s="247"/>
      <c r="H266" s="247"/>
      <c r="I266" s="50"/>
      <c r="J266" s="45"/>
      <c r="K266" s="49"/>
      <c r="L266" s="50">
        <f>SUMIF(CD52:CD246, 2, BA52:BA246)</f>
        <v>0</v>
      </c>
    </row>
    <row r="267" spans="1:12" hidden="1" x14ac:dyDescent="0.2"/>
    <row r="268" spans="1:12" ht="15" hidden="1" x14ac:dyDescent="0.2">
      <c r="A268" s="51"/>
      <c r="B268" s="52"/>
      <c r="C268" s="251" t="s">
        <v>615</v>
      </c>
      <c r="D268" s="251"/>
      <c r="E268" s="251"/>
      <c r="F268" s="251"/>
      <c r="G268" s="251"/>
      <c r="H268" s="251"/>
      <c r="I268" s="53"/>
      <c r="J268" s="51"/>
      <c r="K268" s="54"/>
      <c r="L268" s="53">
        <f>L270+L271</f>
        <v>0</v>
      </c>
    </row>
    <row r="269" spans="1:12" ht="14.25" hidden="1" x14ac:dyDescent="0.2">
      <c r="A269" s="45"/>
      <c r="B269" s="48"/>
      <c r="C269" s="250" t="s">
        <v>566</v>
      </c>
      <c r="D269" s="247"/>
      <c r="E269" s="247"/>
      <c r="F269" s="247"/>
      <c r="G269" s="247"/>
      <c r="H269" s="247"/>
      <c r="I269" s="50"/>
      <c r="J269" s="45"/>
      <c r="K269" s="49"/>
      <c r="L269" s="50"/>
    </row>
    <row r="270" spans="1:12" ht="14.25" hidden="1" x14ac:dyDescent="0.2">
      <c r="A270" s="45"/>
      <c r="B270" s="48"/>
      <c r="C270" s="247" t="s">
        <v>580</v>
      </c>
      <c r="D270" s="247"/>
      <c r="E270" s="247"/>
      <c r="F270" s="247"/>
      <c r="G270" s="247"/>
      <c r="H270" s="247"/>
      <c r="I270" s="50"/>
      <c r="J270" s="45"/>
      <c r="K270" s="49"/>
      <c r="L270" s="50">
        <f>SUMIF(CD52:CD266, 3, BK52:BK266)</f>
        <v>0</v>
      </c>
    </row>
    <row r="271" spans="1:12" ht="14.25" hidden="1" x14ac:dyDescent="0.2">
      <c r="A271" s="45"/>
      <c r="B271" s="48"/>
      <c r="C271" s="247" t="s">
        <v>581</v>
      </c>
      <c r="D271" s="247"/>
      <c r="E271" s="247"/>
      <c r="F271" s="247"/>
      <c r="G271" s="247"/>
      <c r="H271" s="247"/>
      <c r="I271" s="50"/>
      <c r="J271" s="45"/>
      <c r="K271" s="49"/>
      <c r="L271" s="50">
        <f>SUMIF(CD52:CD266, 3, BD52:BD266)</f>
        <v>0</v>
      </c>
    </row>
    <row r="272" spans="1:12" hidden="1" x14ac:dyDescent="0.2"/>
    <row r="273" spans="1:12" ht="15" hidden="1" x14ac:dyDescent="0.2">
      <c r="A273" s="51"/>
      <c r="B273" s="52"/>
      <c r="C273" s="251" t="s">
        <v>616</v>
      </c>
      <c r="D273" s="251"/>
      <c r="E273" s="251"/>
      <c r="F273" s="251"/>
      <c r="G273" s="251"/>
      <c r="H273" s="251"/>
      <c r="I273" s="53"/>
      <c r="J273" s="51"/>
      <c r="K273" s="54"/>
      <c r="L273" s="53">
        <f>L281+L296+L297+L275+L276+L277+L278</f>
        <v>0</v>
      </c>
    </row>
    <row r="274" spans="1:12" ht="14.25" hidden="1" x14ac:dyDescent="0.2">
      <c r="A274" s="45"/>
      <c r="B274" s="48"/>
      <c r="C274" s="250" t="s">
        <v>566</v>
      </c>
      <c r="D274" s="247"/>
      <c r="E274" s="247"/>
      <c r="F274" s="247"/>
      <c r="G274" s="247"/>
      <c r="H274" s="247"/>
      <c r="I274" s="50"/>
      <c r="J274" s="45"/>
      <c r="K274" s="49"/>
      <c r="L274" s="50"/>
    </row>
    <row r="275" spans="1:12" ht="14.25" hidden="1" x14ac:dyDescent="0.2">
      <c r="A275" s="45"/>
      <c r="B275" s="48"/>
      <c r="C275" s="247" t="s">
        <v>617</v>
      </c>
      <c r="D275" s="247"/>
      <c r="E275" s="247"/>
      <c r="F275" s="247"/>
      <c r="G275" s="247"/>
      <c r="H275" s="247"/>
      <c r="I275" s="50"/>
      <c r="J275" s="45"/>
      <c r="K275" s="49"/>
      <c r="L275" s="50"/>
    </row>
    <row r="276" spans="1:12" ht="14.25" hidden="1" x14ac:dyDescent="0.2">
      <c r="A276" s="45"/>
      <c r="B276" s="48"/>
      <c r="C276" s="247" t="s">
        <v>617</v>
      </c>
      <c r="D276" s="247"/>
      <c r="E276" s="247"/>
      <c r="F276" s="247"/>
      <c r="G276" s="247"/>
      <c r="H276" s="247"/>
      <c r="I276" s="50"/>
      <c r="J276" s="45"/>
      <c r="K276" s="49"/>
      <c r="L276" s="50">
        <f>SUM(BQ52:BQ271)</f>
        <v>0</v>
      </c>
    </row>
    <row r="277" spans="1:12" ht="14.25" hidden="1" x14ac:dyDescent="0.2">
      <c r="A277" s="45"/>
      <c r="B277" s="48"/>
      <c r="C277" s="247" t="s">
        <v>618</v>
      </c>
      <c r="D277" s="247"/>
      <c r="E277" s="247"/>
      <c r="F277" s="247"/>
      <c r="G277" s="247"/>
      <c r="H277" s="247"/>
      <c r="I277" s="50"/>
      <c r="J277" s="45"/>
      <c r="K277" s="49"/>
      <c r="L277" s="50">
        <f>SUMIF(CD52:CD271, 4, BB52:BB271)+SUMIF(CD52:CD271, 4, BC52:BC271)+SUMIF(CD52:CD271, 4, BD52:BD271)</f>
        <v>0</v>
      </c>
    </row>
    <row r="278" spans="1:12" ht="14.25" hidden="1" x14ac:dyDescent="0.2">
      <c r="A278" s="45"/>
      <c r="B278" s="48"/>
      <c r="C278" s="247" t="s">
        <v>619</v>
      </c>
      <c r="D278" s="247"/>
      <c r="E278" s="247"/>
      <c r="F278" s="247"/>
      <c r="G278" s="247"/>
      <c r="H278" s="247"/>
      <c r="I278" s="50"/>
      <c r="J278" s="45"/>
      <c r="K278" s="49"/>
      <c r="L278" s="50">
        <f>SUM(BO52:BO271)</f>
        <v>0</v>
      </c>
    </row>
    <row r="279" spans="1:12" ht="14.25" hidden="1" x14ac:dyDescent="0.2">
      <c r="A279" s="45"/>
      <c r="B279" s="48"/>
      <c r="C279" s="247" t="s">
        <v>220</v>
      </c>
      <c r="D279" s="247"/>
      <c r="E279" s="247"/>
      <c r="F279" s="247"/>
      <c r="G279" s="247"/>
      <c r="H279" s="247"/>
      <c r="I279" s="50"/>
      <c r="J279" s="45"/>
      <c r="K279" s="49"/>
      <c r="L279" s="50">
        <f>L281+L296+L297</f>
        <v>0</v>
      </c>
    </row>
    <row r="280" spans="1:12" ht="14.25" hidden="1" x14ac:dyDescent="0.2">
      <c r="A280" s="45"/>
      <c r="B280" s="48"/>
      <c r="C280" s="250" t="s">
        <v>566</v>
      </c>
      <c r="D280" s="247"/>
      <c r="E280" s="247"/>
      <c r="F280" s="247"/>
      <c r="G280" s="247"/>
      <c r="H280" s="247"/>
      <c r="I280" s="50"/>
      <c r="J280" s="45"/>
      <c r="K280" s="49"/>
      <c r="L280" s="50"/>
    </row>
    <row r="281" spans="1:12" ht="14.25" hidden="1" x14ac:dyDescent="0.2">
      <c r="A281" s="45"/>
      <c r="B281" s="48"/>
      <c r="C281" s="247" t="s">
        <v>609</v>
      </c>
      <c r="D281" s="247"/>
      <c r="E281" s="247"/>
      <c r="F281" s="247"/>
      <c r="G281" s="247"/>
      <c r="H281" s="247"/>
      <c r="I281" s="50"/>
      <c r="J281" s="45"/>
      <c r="K281" s="49"/>
      <c r="L281" s="50">
        <f>L283+L284+L290+L294</f>
        <v>0</v>
      </c>
    </row>
    <row r="282" spans="1:12" ht="14.25" hidden="1" x14ac:dyDescent="0.2">
      <c r="A282" s="45"/>
      <c r="B282" s="48"/>
      <c r="C282" s="250" t="s">
        <v>566</v>
      </c>
      <c r="D282" s="247"/>
      <c r="E282" s="247"/>
      <c r="F282" s="247"/>
      <c r="G282" s="247"/>
      <c r="H282" s="247"/>
      <c r="I282" s="50"/>
      <c r="J282" s="45"/>
      <c r="K282" s="49"/>
      <c r="L282" s="50"/>
    </row>
    <row r="283" spans="1:12" ht="14.25" hidden="1" x14ac:dyDescent="0.2">
      <c r="A283" s="45"/>
      <c r="B283" s="48"/>
      <c r="C283" s="247" t="s">
        <v>610</v>
      </c>
      <c r="D283" s="247"/>
      <c r="E283" s="247"/>
      <c r="F283" s="247"/>
      <c r="G283" s="247"/>
      <c r="H283" s="247"/>
      <c r="I283" s="50"/>
      <c r="J283" s="45"/>
      <c r="K283" s="49"/>
      <c r="L283" s="50">
        <f>SUMIF(CD52:CD271, 4, AR52:AR271)</f>
        <v>0</v>
      </c>
    </row>
    <row r="284" spans="1:12" ht="14.25" hidden="1" x14ac:dyDescent="0.2">
      <c r="A284" s="45"/>
      <c r="B284" s="48"/>
      <c r="C284" s="247" t="s">
        <v>568</v>
      </c>
      <c r="D284" s="247"/>
      <c r="E284" s="247"/>
      <c r="F284" s="247"/>
      <c r="G284" s="247"/>
      <c r="H284" s="247"/>
      <c r="I284" s="50"/>
      <c r="J284" s="45"/>
      <c r="K284" s="49"/>
      <c r="L284" s="50">
        <f>L286+L289+L288</f>
        <v>0</v>
      </c>
    </row>
    <row r="285" spans="1:12" ht="14.25" hidden="1" x14ac:dyDescent="0.2">
      <c r="A285" s="45"/>
      <c r="B285" s="48"/>
      <c r="C285" s="250" t="s">
        <v>569</v>
      </c>
      <c r="D285" s="247"/>
      <c r="E285" s="247"/>
      <c r="F285" s="247"/>
      <c r="G285" s="247"/>
      <c r="H285" s="247"/>
      <c r="I285" s="50"/>
      <c r="J285" s="45"/>
      <c r="K285" s="49"/>
      <c r="L285" s="50"/>
    </row>
    <row r="286" spans="1:12" ht="14.25" hidden="1" x14ac:dyDescent="0.2">
      <c r="A286" s="45"/>
      <c r="B286" s="48"/>
      <c r="C286" s="247" t="s">
        <v>568</v>
      </c>
      <c r="D286" s="247"/>
      <c r="E286" s="247"/>
      <c r="F286" s="247"/>
      <c r="G286" s="247"/>
      <c r="H286" s="247"/>
      <c r="I286" s="50"/>
      <c r="J286" s="45"/>
      <c r="K286" s="49"/>
      <c r="L286" s="50">
        <f>SUMIF(CD52:CD271, 4, AO52:AO271)</f>
        <v>0</v>
      </c>
    </row>
    <row r="287" spans="1:12" ht="14.25" hidden="1" x14ac:dyDescent="0.2">
      <c r="A287" s="45"/>
      <c r="B287" s="48"/>
      <c r="C287" s="250" t="s">
        <v>570</v>
      </c>
      <c r="D287" s="247"/>
      <c r="E287" s="247"/>
      <c r="F287" s="247"/>
      <c r="G287" s="247"/>
      <c r="H287" s="247"/>
      <c r="I287" s="50"/>
      <c r="J287" s="45"/>
      <c r="K287" s="49"/>
      <c r="L287" s="50"/>
    </row>
    <row r="288" spans="1:12" ht="14.25" hidden="1" x14ac:dyDescent="0.2">
      <c r="A288" s="45"/>
      <c r="B288" s="48"/>
      <c r="C288" s="247" t="s">
        <v>590</v>
      </c>
      <c r="D288" s="247"/>
      <c r="E288" s="247"/>
      <c r="F288" s="247"/>
      <c r="G288" s="247"/>
      <c r="H288" s="247"/>
      <c r="I288" s="50"/>
      <c r="J288" s="45"/>
      <c r="K288" s="49"/>
      <c r="L288" s="50">
        <f>SUMIF(CD52:CD271, 4, AT52:AT271)</f>
        <v>0</v>
      </c>
    </row>
    <row r="289" spans="1:12" ht="14.25" hidden="1" x14ac:dyDescent="0.2">
      <c r="A289" s="45"/>
      <c r="B289" s="48"/>
      <c r="C289" s="247" t="s">
        <v>571</v>
      </c>
      <c r="D289" s="247"/>
      <c r="E289" s="247"/>
      <c r="F289" s="247"/>
      <c r="G289" s="247"/>
      <c r="H289" s="247"/>
      <c r="I289" s="50"/>
      <c r="J289" s="45"/>
      <c r="K289" s="49"/>
      <c r="L289" s="50">
        <f>SUMIF(CD52:CD271, 4, AV52:AV271)</f>
        <v>0</v>
      </c>
    </row>
    <row r="290" spans="1:12" ht="14.25" hidden="1" x14ac:dyDescent="0.2">
      <c r="A290" s="45"/>
      <c r="B290" s="48"/>
      <c r="C290" s="247" t="s">
        <v>572</v>
      </c>
      <c r="D290" s="247"/>
      <c r="E290" s="247"/>
      <c r="F290" s="247"/>
      <c r="G290" s="247"/>
      <c r="H290" s="247"/>
      <c r="I290" s="50"/>
      <c r="J290" s="45"/>
      <c r="K290" s="49"/>
      <c r="L290" s="50">
        <f>L292+L293</f>
        <v>0</v>
      </c>
    </row>
    <row r="291" spans="1:12" ht="14.25" hidden="1" x14ac:dyDescent="0.2">
      <c r="A291" s="45"/>
      <c r="B291" s="48"/>
      <c r="C291" s="250" t="s">
        <v>569</v>
      </c>
      <c r="D291" s="247"/>
      <c r="E291" s="247"/>
      <c r="F291" s="247"/>
      <c r="G291" s="247"/>
      <c r="H291" s="247"/>
      <c r="I291" s="50"/>
      <c r="J291" s="45"/>
      <c r="K291" s="49"/>
      <c r="L291" s="50"/>
    </row>
    <row r="292" spans="1:12" ht="14.25" hidden="1" x14ac:dyDescent="0.2">
      <c r="A292" s="45"/>
      <c r="B292" s="48"/>
      <c r="C292" s="247" t="s">
        <v>573</v>
      </c>
      <c r="D292" s="247"/>
      <c r="E292" s="247"/>
      <c r="F292" s="247"/>
      <c r="G292" s="247"/>
      <c r="H292" s="247"/>
      <c r="I292" s="50"/>
      <c r="J292" s="45"/>
      <c r="K292" s="49"/>
      <c r="L292" s="50">
        <f>SUMIF(CD52:CD271, 4, AW52:AW271)-SUMIF(CD52:CD271, 4, BK52:BK271)</f>
        <v>0</v>
      </c>
    </row>
    <row r="293" spans="1:12" ht="14.25" hidden="1" x14ac:dyDescent="0.2">
      <c r="A293" s="45"/>
      <c r="B293" s="48"/>
      <c r="C293" s="247" t="s">
        <v>574</v>
      </c>
      <c r="D293" s="247"/>
      <c r="E293" s="247"/>
      <c r="F293" s="247"/>
      <c r="G293" s="247"/>
      <c r="H293" s="247"/>
      <c r="I293" s="50"/>
      <c r="J293" s="45"/>
      <c r="K293" s="49"/>
      <c r="L293" s="50">
        <f>SUMIF(CD52:CD271, 4, BC52:BC271)</f>
        <v>0</v>
      </c>
    </row>
    <row r="294" spans="1:12" ht="14.25" hidden="1" x14ac:dyDescent="0.2">
      <c r="A294" s="45"/>
      <c r="B294" s="48"/>
      <c r="C294" s="247" t="s">
        <v>575</v>
      </c>
      <c r="D294" s="247"/>
      <c r="E294" s="247"/>
      <c r="F294" s="247"/>
      <c r="G294" s="247"/>
      <c r="H294" s="247"/>
      <c r="I294" s="50"/>
      <c r="J294" s="45"/>
      <c r="K294" s="49"/>
      <c r="L294" s="50">
        <f>SUMIF(CD52:CD271, 4, BB52:BB271)</f>
        <v>0</v>
      </c>
    </row>
    <row r="295" spans="1:12" ht="14.25" hidden="1" x14ac:dyDescent="0.2">
      <c r="A295" s="45"/>
      <c r="B295" s="48"/>
      <c r="C295" s="247" t="s">
        <v>611</v>
      </c>
      <c r="D295" s="247"/>
      <c r="E295" s="247"/>
      <c r="F295" s="247"/>
      <c r="G295" s="247"/>
      <c r="H295" s="247"/>
      <c r="I295" s="50"/>
      <c r="J295" s="45"/>
      <c r="K295" s="49"/>
      <c r="L295" s="50">
        <f>SUMIF(CD52:CD271, 4, AR52:AR271)+SUMIF(CD52:CD271, 4, AT52:AT271)+SUMIF(CD52:CD271, 4, AV52:AV271)</f>
        <v>0</v>
      </c>
    </row>
    <row r="296" spans="1:12" ht="14.25" hidden="1" x14ac:dyDescent="0.2">
      <c r="A296" s="45"/>
      <c r="B296" s="48"/>
      <c r="C296" s="247" t="s">
        <v>612</v>
      </c>
      <c r="D296" s="247"/>
      <c r="E296" s="247"/>
      <c r="F296" s="247"/>
      <c r="G296" s="247"/>
      <c r="H296" s="247"/>
      <c r="I296" s="50"/>
      <c r="J296" s="45"/>
      <c r="K296" s="49"/>
      <c r="L296" s="50">
        <f>SUMIF(CD52:CD271, 4, AZ52:AZ271)</f>
        <v>0</v>
      </c>
    </row>
    <row r="297" spans="1:12" ht="14.25" hidden="1" x14ac:dyDescent="0.2">
      <c r="A297" s="45"/>
      <c r="B297" s="48"/>
      <c r="C297" s="247" t="s">
        <v>613</v>
      </c>
      <c r="D297" s="247"/>
      <c r="E297" s="247"/>
      <c r="F297" s="247"/>
      <c r="G297" s="247"/>
      <c r="H297" s="247"/>
      <c r="I297" s="50"/>
      <c r="J297" s="45"/>
      <c r="K297" s="49"/>
      <c r="L297" s="50">
        <f>SUMIF(CD52:CD271, 4, BA52:BA271)</f>
        <v>0</v>
      </c>
    </row>
    <row r="299" spans="1:12" ht="15" x14ac:dyDescent="0.2">
      <c r="A299" s="51"/>
      <c r="B299" s="52"/>
      <c r="C299" s="251" t="s">
        <v>620</v>
      </c>
      <c r="D299" s="251"/>
      <c r="E299" s="251"/>
      <c r="F299" s="251"/>
      <c r="G299" s="251"/>
      <c r="H299" s="251"/>
      <c r="I299" s="53"/>
      <c r="J299" s="51"/>
      <c r="K299" s="54"/>
      <c r="L299" s="53">
        <f>L228+L248+L268+L273</f>
        <v>16686.13</v>
      </c>
    </row>
    <row r="300" spans="1:12" ht="14.25" x14ac:dyDescent="0.2">
      <c r="A300" s="45"/>
      <c r="B300" s="48"/>
      <c r="C300" s="250" t="s">
        <v>566</v>
      </c>
      <c r="D300" s="247"/>
      <c r="E300" s="247"/>
      <c r="F300" s="247"/>
      <c r="G300" s="247"/>
      <c r="H300" s="247"/>
      <c r="I300" s="50"/>
      <c r="J300" s="45"/>
      <c r="K300" s="49"/>
      <c r="L300" s="50"/>
    </row>
    <row r="301" spans="1:12" ht="14.25" x14ac:dyDescent="0.2">
      <c r="A301" s="45"/>
      <c r="B301" s="48"/>
      <c r="C301" s="247" t="s">
        <v>609</v>
      </c>
      <c r="D301" s="247"/>
      <c r="E301" s="247"/>
      <c r="F301" s="247"/>
      <c r="G301" s="247"/>
      <c r="H301" s="247"/>
      <c r="I301" s="50"/>
      <c r="J301" s="45"/>
      <c r="K301" s="49"/>
      <c r="L301" s="50">
        <f>L303+L304+L310+L314</f>
        <v>14753.25</v>
      </c>
    </row>
    <row r="302" spans="1:12" ht="14.25" x14ac:dyDescent="0.2">
      <c r="A302" s="45"/>
      <c r="B302" s="48"/>
      <c r="C302" s="250" t="s">
        <v>566</v>
      </c>
      <c r="D302" s="247"/>
      <c r="E302" s="247"/>
      <c r="F302" s="247"/>
      <c r="G302" s="247"/>
      <c r="H302" s="247"/>
      <c r="I302" s="50"/>
      <c r="J302" s="45"/>
      <c r="K302" s="49"/>
      <c r="L302" s="50"/>
    </row>
    <row r="303" spans="1:12" ht="14.25" x14ac:dyDescent="0.2">
      <c r="A303" s="45"/>
      <c r="B303" s="48"/>
      <c r="C303" s="247" t="s">
        <v>610</v>
      </c>
      <c r="D303" s="247"/>
      <c r="E303" s="247"/>
      <c r="F303" s="247"/>
      <c r="G303" s="247"/>
      <c r="H303" s="247"/>
      <c r="I303" s="50"/>
      <c r="J303" s="45"/>
      <c r="K303" s="49"/>
      <c r="L303" s="50">
        <f>SUM(AR52:AR297)</f>
        <v>998.02</v>
      </c>
    </row>
    <row r="304" spans="1:12" ht="14.25" hidden="1" x14ac:dyDescent="0.2">
      <c r="A304" s="45"/>
      <c r="B304" s="48"/>
      <c r="C304" s="247" t="s">
        <v>568</v>
      </c>
      <c r="D304" s="247"/>
      <c r="E304" s="247"/>
      <c r="F304" s="247"/>
      <c r="G304" s="247"/>
      <c r="H304" s="247"/>
      <c r="I304" s="50"/>
      <c r="J304" s="45"/>
      <c r="K304" s="49"/>
      <c r="L304" s="50">
        <f>L306+L309+L308</f>
        <v>363.09</v>
      </c>
    </row>
    <row r="305" spans="1:12" ht="14.25" hidden="1" x14ac:dyDescent="0.2">
      <c r="A305" s="45"/>
      <c r="B305" s="48"/>
      <c r="C305" s="250" t="s">
        <v>569</v>
      </c>
      <c r="D305" s="247"/>
      <c r="E305" s="247"/>
      <c r="F305" s="247"/>
      <c r="G305" s="247"/>
      <c r="H305" s="247"/>
      <c r="I305" s="50"/>
      <c r="J305" s="45"/>
      <c r="K305" s="49"/>
      <c r="L305" s="50"/>
    </row>
    <row r="306" spans="1:12" ht="14.25" x14ac:dyDescent="0.2">
      <c r="A306" s="45"/>
      <c r="B306" s="48"/>
      <c r="C306" s="247" t="s">
        <v>568</v>
      </c>
      <c r="D306" s="247"/>
      <c r="E306" s="247"/>
      <c r="F306" s="247"/>
      <c r="G306" s="247"/>
      <c r="H306" s="247"/>
      <c r="I306" s="50"/>
      <c r="J306" s="45"/>
      <c r="K306" s="49"/>
      <c r="L306" s="50">
        <f>SUM(AO52:AO297)</f>
        <v>175.28999999999996</v>
      </c>
    </row>
    <row r="307" spans="1:12" ht="14.25" hidden="1" x14ac:dyDescent="0.2">
      <c r="A307" s="45"/>
      <c r="B307" s="48"/>
      <c r="C307" s="250" t="s">
        <v>570</v>
      </c>
      <c r="D307" s="247"/>
      <c r="E307" s="247"/>
      <c r="F307" s="247"/>
      <c r="G307" s="247"/>
      <c r="H307" s="247"/>
      <c r="I307" s="50"/>
      <c r="J307" s="45"/>
      <c r="K307" s="49"/>
      <c r="L307" s="50"/>
    </row>
    <row r="308" spans="1:12" ht="14.25" x14ac:dyDescent="0.2">
      <c r="A308" s="45"/>
      <c r="B308" s="48"/>
      <c r="C308" s="247" t="s">
        <v>590</v>
      </c>
      <c r="D308" s="247"/>
      <c r="E308" s="247"/>
      <c r="F308" s="247"/>
      <c r="G308" s="247"/>
      <c r="H308" s="247"/>
      <c r="I308" s="50"/>
      <c r="J308" s="45"/>
      <c r="K308" s="49"/>
      <c r="L308" s="50">
        <f>SUM(AT52:AT297)</f>
        <v>187.8</v>
      </c>
    </row>
    <row r="309" spans="1:12" ht="14.25" hidden="1" x14ac:dyDescent="0.2">
      <c r="A309" s="45"/>
      <c r="B309" s="48"/>
      <c r="C309" s="247" t="s">
        <v>571</v>
      </c>
      <c r="D309" s="247"/>
      <c r="E309" s="247"/>
      <c r="F309" s="247"/>
      <c r="G309" s="247"/>
      <c r="H309" s="247"/>
      <c r="I309" s="50"/>
      <c r="J309" s="45"/>
      <c r="K309" s="49"/>
      <c r="L309" s="50">
        <f>SUM(AV52:AV297)</f>
        <v>0</v>
      </c>
    </row>
    <row r="310" spans="1:12" ht="14.25" x14ac:dyDescent="0.2">
      <c r="A310" s="45"/>
      <c r="B310" s="48"/>
      <c r="C310" s="247" t="s">
        <v>572</v>
      </c>
      <c r="D310" s="247"/>
      <c r="E310" s="247"/>
      <c r="F310" s="247"/>
      <c r="G310" s="247"/>
      <c r="H310" s="247"/>
      <c r="I310" s="50"/>
      <c r="J310" s="45"/>
      <c r="K310" s="49"/>
      <c r="L310" s="50">
        <f>L312+L313</f>
        <v>13392.14</v>
      </c>
    </row>
    <row r="311" spans="1:12" ht="14.25" x14ac:dyDescent="0.2">
      <c r="A311" s="45"/>
      <c r="B311" s="48"/>
      <c r="C311" s="250" t="s">
        <v>569</v>
      </c>
      <c r="D311" s="247"/>
      <c r="E311" s="247"/>
      <c r="F311" s="247"/>
      <c r="G311" s="247"/>
      <c r="H311" s="247"/>
      <c r="I311" s="50"/>
      <c r="J311" s="45"/>
      <c r="K311" s="49"/>
      <c r="L311" s="50"/>
    </row>
    <row r="312" spans="1:12" ht="14.25" x14ac:dyDescent="0.2">
      <c r="A312" s="45"/>
      <c r="B312" s="48"/>
      <c r="C312" s="247" t="s">
        <v>573</v>
      </c>
      <c r="D312" s="247"/>
      <c r="E312" s="247"/>
      <c r="F312" s="247"/>
      <c r="G312" s="247"/>
      <c r="H312" s="247"/>
      <c r="I312" s="50"/>
      <c r="J312" s="45"/>
      <c r="K312" s="49"/>
      <c r="L312" s="50">
        <f>SUM(AW52:AW297)-SUM(BK52:BK297)</f>
        <v>13392.14</v>
      </c>
    </row>
    <row r="313" spans="1:12" ht="14.25" hidden="1" x14ac:dyDescent="0.2">
      <c r="A313" s="45"/>
      <c r="B313" s="48"/>
      <c r="C313" s="247" t="s">
        <v>574</v>
      </c>
      <c r="D313" s="247"/>
      <c r="E313" s="247"/>
      <c r="F313" s="247"/>
      <c r="G313" s="247"/>
      <c r="H313" s="247"/>
      <c r="I313" s="50"/>
      <c r="J313" s="45"/>
      <c r="K313" s="49"/>
      <c r="L313" s="50">
        <f>SUM(BC52:BC297)</f>
        <v>0</v>
      </c>
    </row>
    <row r="314" spans="1:12" ht="14.25" hidden="1" x14ac:dyDescent="0.2">
      <c r="A314" s="45"/>
      <c r="B314" s="48"/>
      <c r="C314" s="247" t="s">
        <v>575</v>
      </c>
      <c r="D314" s="247"/>
      <c r="E314" s="247"/>
      <c r="F314" s="247"/>
      <c r="G314" s="247"/>
      <c r="H314" s="247"/>
      <c r="I314" s="50"/>
      <c r="J314" s="45"/>
      <c r="K314" s="49"/>
      <c r="L314" s="50">
        <f>SUM(BB52:BB297)</f>
        <v>0</v>
      </c>
    </row>
    <row r="315" spans="1:12" ht="14.25" x14ac:dyDescent="0.2">
      <c r="A315" s="45"/>
      <c r="B315" s="48"/>
      <c r="C315" s="247" t="s">
        <v>576</v>
      </c>
      <c r="D315" s="247"/>
      <c r="E315" s="247"/>
      <c r="F315" s="247"/>
      <c r="G315" s="247"/>
      <c r="H315" s="247"/>
      <c r="I315" s="50"/>
      <c r="J315" s="45"/>
      <c r="K315" s="49"/>
      <c r="L315" s="50">
        <f>SUM(AR52:AR297)+SUM(AT52:AT297)+SUM(AV52:AV297)</f>
        <v>1185.82</v>
      </c>
    </row>
    <row r="316" spans="1:12" ht="14.25" x14ac:dyDescent="0.2">
      <c r="A316" s="45"/>
      <c r="B316" s="48"/>
      <c r="C316" s="247" t="s">
        <v>577</v>
      </c>
      <c r="D316" s="247"/>
      <c r="E316" s="247"/>
      <c r="F316" s="247"/>
      <c r="G316" s="247"/>
      <c r="H316" s="247"/>
      <c r="I316" s="50"/>
      <c r="J316" s="45"/>
      <c r="K316" s="49"/>
      <c r="L316" s="50">
        <f>SUM(AZ52:AZ297)</f>
        <v>1221.3900000000001</v>
      </c>
    </row>
    <row r="317" spans="1:12" ht="14.25" x14ac:dyDescent="0.2">
      <c r="A317" s="45"/>
      <c r="B317" s="48"/>
      <c r="C317" s="247" t="s">
        <v>578</v>
      </c>
      <c r="D317" s="247"/>
      <c r="E317" s="247"/>
      <c r="F317" s="247"/>
      <c r="G317" s="247"/>
      <c r="H317" s="247"/>
      <c r="I317" s="50"/>
      <c r="J317" s="45"/>
      <c r="K317" s="49"/>
      <c r="L317" s="50">
        <f>SUM(BA52:BA297)</f>
        <v>711.49</v>
      </c>
    </row>
    <row r="318" spans="1:12" ht="14.25" hidden="1" x14ac:dyDescent="0.2">
      <c r="A318" s="45"/>
      <c r="B318" s="48"/>
      <c r="C318" s="247" t="s">
        <v>621</v>
      </c>
      <c r="D318" s="247"/>
      <c r="E318" s="247"/>
      <c r="F318" s="247"/>
      <c r="G318" s="247"/>
      <c r="H318" s="247"/>
      <c r="I318" s="50"/>
      <c r="J318" s="45"/>
      <c r="K318" s="49"/>
      <c r="L318" s="50">
        <f>L320+L321</f>
        <v>0</v>
      </c>
    </row>
    <row r="319" spans="1:12" ht="14.25" hidden="1" x14ac:dyDescent="0.2">
      <c r="A319" s="45"/>
      <c r="B319" s="48"/>
      <c r="C319" s="250" t="s">
        <v>566</v>
      </c>
      <c r="D319" s="247"/>
      <c r="E319" s="247"/>
      <c r="F319" s="247"/>
      <c r="G319" s="247"/>
      <c r="H319" s="247"/>
      <c r="I319" s="50"/>
      <c r="J319" s="45"/>
      <c r="K319" s="49"/>
      <c r="L319" s="50"/>
    </row>
    <row r="320" spans="1:12" ht="14.25" hidden="1" x14ac:dyDescent="0.2">
      <c r="A320" s="45"/>
      <c r="B320" s="48"/>
      <c r="C320" s="247" t="s">
        <v>580</v>
      </c>
      <c r="D320" s="247"/>
      <c r="E320" s="247"/>
      <c r="F320" s="247"/>
      <c r="G320" s="247"/>
      <c r="H320" s="247"/>
      <c r="I320" s="50"/>
      <c r="J320" s="45"/>
      <c r="K320" s="49"/>
      <c r="L320" s="50">
        <f>SUM(BK52:BK297)</f>
        <v>0</v>
      </c>
    </row>
    <row r="321" spans="1:12" ht="14.25" hidden="1" x14ac:dyDescent="0.2">
      <c r="A321" s="45"/>
      <c r="B321" s="48"/>
      <c r="C321" s="247" t="s">
        <v>581</v>
      </c>
      <c r="D321" s="247"/>
      <c r="E321" s="247"/>
      <c r="F321" s="247"/>
      <c r="G321" s="247"/>
      <c r="H321" s="247"/>
      <c r="I321" s="50"/>
      <c r="J321" s="45"/>
      <c r="K321" s="49"/>
      <c r="L321" s="50">
        <f>SUM(BD52:BD297)</f>
        <v>0</v>
      </c>
    </row>
    <row r="322" spans="1:12" ht="14.25" hidden="1" x14ac:dyDescent="0.2">
      <c r="A322" s="45"/>
      <c r="B322" s="48"/>
      <c r="C322" s="247" t="s">
        <v>622</v>
      </c>
      <c r="D322" s="247"/>
      <c r="E322" s="247"/>
      <c r="F322" s="247"/>
      <c r="G322" s="247"/>
      <c r="H322" s="247"/>
      <c r="I322" s="50"/>
      <c r="J322" s="45"/>
      <c r="K322" s="49"/>
      <c r="L322" s="50">
        <f>L273</f>
        <v>0</v>
      </c>
    </row>
    <row r="323" spans="1:12" ht="14.25" x14ac:dyDescent="0.2">
      <c r="A323" s="45"/>
      <c r="B323" s="48"/>
      <c r="C323" s="251" t="s">
        <v>585</v>
      </c>
      <c r="D323" s="247"/>
      <c r="E323" s="247"/>
      <c r="F323" s="247"/>
      <c r="G323" s="247"/>
      <c r="H323" s="247"/>
      <c r="I323" s="50"/>
      <c r="J323" s="45"/>
      <c r="K323" s="49"/>
      <c r="L323" s="50"/>
    </row>
    <row r="324" spans="1:12" ht="14.25" x14ac:dyDescent="0.2">
      <c r="A324" s="45"/>
      <c r="B324" s="48"/>
      <c r="C324" s="247" t="s">
        <v>586</v>
      </c>
      <c r="D324" s="247"/>
      <c r="E324" s="247"/>
      <c r="F324" s="247"/>
      <c r="G324" s="247"/>
      <c r="H324" s="247"/>
      <c r="I324" s="50"/>
      <c r="J324" s="45"/>
      <c r="K324" s="49"/>
      <c r="L324" s="50">
        <f>SUM(AX52:AX297)</f>
        <v>13284.59</v>
      </c>
    </row>
    <row r="325" spans="1:12" ht="14.25" hidden="1" x14ac:dyDescent="0.2">
      <c r="A325" s="45"/>
      <c r="B325" s="48"/>
      <c r="C325" s="247" t="s">
        <v>587</v>
      </c>
      <c r="D325" s="247"/>
      <c r="E325" s="247"/>
      <c r="F325" s="247"/>
      <c r="G325" s="247"/>
      <c r="H325" s="247"/>
      <c r="I325" s="50"/>
      <c r="J325" s="45"/>
      <c r="K325" s="49"/>
      <c r="L325" s="50">
        <f>SUM(AY52:AY297)</f>
        <v>0</v>
      </c>
    </row>
    <row r="326" spans="1:12" ht="14.25" x14ac:dyDescent="0.2">
      <c r="A326" s="45"/>
      <c r="B326" s="48"/>
      <c r="C326" s="247" t="s">
        <v>588</v>
      </c>
      <c r="D326" s="247"/>
      <c r="E326" s="247"/>
      <c r="F326" s="248"/>
      <c r="G326" s="56">
        <f>Source!F219</f>
        <v>1.255584</v>
      </c>
      <c r="H326" s="45"/>
      <c r="I326" s="45"/>
      <c r="J326" s="45"/>
      <c r="K326" s="45"/>
      <c r="L326" s="45"/>
    </row>
    <row r="327" spans="1:12" ht="14.25" x14ac:dyDescent="0.2">
      <c r="A327" s="45"/>
      <c r="B327" s="48"/>
      <c r="C327" s="247" t="s">
        <v>589</v>
      </c>
      <c r="D327" s="247"/>
      <c r="E327" s="247"/>
      <c r="F327" s="248"/>
      <c r="G327" s="56">
        <f>Source!F220</f>
        <v>0.32854800000000001</v>
      </c>
      <c r="H327" s="45"/>
      <c r="I327" s="45"/>
      <c r="J327" s="45"/>
      <c r="K327" s="45"/>
      <c r="L327" s="45"/>
    </row>
    <row r="331" spans="1:12" ht="14.25" customHeight="1" x14ac:dyDescent="0.2">
      <c r="A331" s="80"/>
      <c r="B331" s="81" t="s">
        <v>623</v>
      </c>
      <c r="C331" s="83" t="str">
        <f>IF(Source!AC12&lt;&gt;"", Source!AC12," ")</f>
        <v>инженер сметчик ООО "Энком"</v>
      </c>
      <c r="D331" s="37"/>
      <c r="E331" s="37"/>
      <c r="F331" s="37"/>
      <c r="G331" s="37"/>
      <c r="H331" s="82" t="str">
        <f>IF(Source!AB12&lt;&gt;"", Source!AB12," ")</f>
        <v>Астахов А.И.</v>
      </c>
      <c r="I331" s="27"/>
      <c r="J331" s="27"/>
      <c r="K331" s="41"/>
      <c r="L331" s="41"/>
    </row>
    <row r="332" spans="1:12" ht="14.25" customHeight="1" x14ac:dyDescent="0.2">
      <c r="A332" s="80"/>
      <c r="B332" s="84"/>
      <c r="C332" s="249" t="s">
        <v>624</v>
      </c>
      <c r="D332" s="249"/>
      <c r="E332" s="249"/>
      <c r="F332" s="249"/>
      <c r="G332" s="249"/>
      <c r="H332" s="27"/>
      <c r="I332" s="27"/>
      <c r="J332" s="27"/>
      <c r="K332" s="41"/>
      <c r="L332" s="41"/>
    </row>
    <row r="333" spans="1:12" ht="14.25" customHeight="1" x14ac:dyDescent="0.2">
      <c r="A333" s="80"/>
      <c r="B333" s="84"/>
      <c r="C333" s="23"/>
      <c r="D333" s="23"/>
      <c r="E333" s="23"/>
      <c r="F333" s="23"/>
      <c r="G333" s="23"/>
      <c r="H333" s="27"/>
      <c r="I333" s="27"/>
      <c r="J333" s="27"/>
      <c r="K333" s="41"/>
      <c r="L333" s="41"/>
    </row>
    <row r="334" spans="1:12" ht="14.25" customHeight="1" x14ac:dyDescent="0.2">
      <c r="A334" s="80"/>
      <c r="B334" s="81" t="s">
        <v>625</v>
      </c>
      <c r="C334" s="83" t="str">
        <f>IF(Source!AE12&lt;&gt;"", Source!AE12," ")</f>
        <v>Начальник сметного отдела ООО "Энком"</v>
      </c>
      <c r="D334" s="37"/>
      <c r="E334" s="37"/>
      <c r="F334" s="37"/>
      <c r="G334" s="37"/>
      <c r="H334" s="82" t="str">
        <f>IF(Source!AD12&lt;&gt;"", Source!AD12," ")</f>
        <v>Стрекоза О.В.</v>
      </c>
      <c r="I334" s="27"/>
      <c r="J334" s="27"/>
      <c r="K334" s="41"/>
      <c r="L334" s="41"/>
    </row>
    <row r="335" spans="1:12" ht="14.25" customHeight="1" x14ac:dyDescent="0.2">
      <c r="A335" s="23"/>
      <c r="B335" s="23"/>
      <c r="C335" s="249" t="s">
        <v>624</v>
      </c>
      <c r="D335" s="249"/>
      <c r="E335" s="249"/>
      <c r="F335" s="249"/>
      <c r="G335" s="249"/>
      <c r="H335" s="27"/>
      <c r="I335" s="27"/>
      <c r="J335" s="27"/>
      <c r="K335" s="41"/>
      <c r="L335" s="41"/>
    </row>
  </sheetData>
  <mergeCells count="278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60:H60"/>
    <mergeCell ref="C61:H61"/>
    <mergeCell ref="C62:H62"/>
    <mergeCell ref="C63:H63"/>
    <mergeCell ref="C64:H64"/>
    <mergeCell ref="C65:H65"/>
    <mergeCell ref="A53:L53"/>
    <mergeCell ref="C55:H55"/>
    <mergeCell ref="C56:H56"/>
    <mergeCell ref="C57:H57"/>
    <mergeCell ref="C58:H58"/>
    <mergeCell ref="C59:H59"/>
    <mergeCell ref="C72:H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71:H71"/>
    <mergeCell ref="C84:F84"/>
    <mergeCell ref="A87:L87"/>
    <mergeCell ref="C89:H89"/>
    <mergeCell ref="C90:H90"/>
    <mergeCell ref="C91:H91"/>
    <mergeCell ref="C92:H92"/>
    <mergeCell ref="C78:H78"/>
    <mergeCell ref="C79:H79"/>
    <mergeCell ref="C80:H80"/>
    <mergeCell ref="C81:H81"/>
    <mergeCell ref="C82:H82"/>
    <mergeCell ref="C83:F83"/>
    <mergeCell ref="C99:H99"/>
    <mergeCell ref="C100:H100"/>
    <mergeCell ref="C101:H101"/>
    <mergeCell ref="C102:H102"/>
    <mergeCell ref="C103:H103"/>
    <mergeCell ref="C104:H104"/>
    <mergeCell ref="C93:H93"/>
    <mergeCell ref="C94:H94"/>
    <mergeCell ref="C95:H95"/>
    <mergeCell ref="C96:H96"/>
    <mergeCell ref="C97:H97"/>
    <mergeCell ref="C98:H98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126:H126"/>
    <mergeCell ref="C127:H127"/>
    <mergeCell ref="C128:H128"/>
    <mergeCell ref="C129:H129"/>
    <mergeCell ref="C130:H130"/>
    <mergeCell ref="C131:H131"/>
    <mergeCell ref="C117:F117"/>
    <mergeCell ref="C118:F118"/>
    <mergeCell ref="A121:L121"/>
    <mergeCell ref="C123:H123"/>
    <mergeCell ref="C124:H124"/>
    <mergeCell ref="C125:H125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50:H150"/>
    <mergeCell ref="C151:F151"/>
    <mergeCell ref="C152:F152"/>
    <mergeCell ref="A155:L155"/>
    <mergeCell ref="C157:L157"/>
    <mergeCell ref="C182:H182"/>
    <mergeCell ref="I182:J182"/>
    <mergeCell ref="K182:L182"/>
    <mergeCell ref="C144:H144"/>
    <mergeCell ref="C145:H145"/>
    <mergeCell ref="C146:H146"/>
    <mergeCell ref="C147:H147"/>
    <mergeCell ref="C148:H148"/>
    <mergeCell ref="C149:H149"/>
    <mergeCell ref="C188:H188"/>
    <mergeCell ref="I188:J188"/>
    <mergeCell ref="K188:L188"/>
    <mergeCell ref="C190:H190"/>
    <mergeCell ref="I190:J190"/>
    <mergeCell ref="K190:L190"/>
    <mergeCell ref="C184:H184"/>
    <mergeCell ref="I184:J184"/>
    <mergeCell ref="K184:L184"/>
    <mergeCell ref="C186:H186"/>
    <mergeCell ref="I186:J186"/>
    <mergeCell ref="K186:L186"/>
    <mergeCell ref="C197:H197"/>
    <mergeCell ref="C198:H198"/>
    <mergeCell ref="C199:H199"/>
    <mergeCell ref="C200:H200"/>
    <mergeCell ref="C201:H201"/>
    <mergeCell ref="C202:H202"/>
    <mergeCell ref="C192:H192"/>
    <mergeCell ref="I192:J192"/>
    <mergeCell ref="K192:L192"/>
    <mergeCell ref="C194:H194"/>
    <mergeCell ref="C195:H195"/>
    <mergeCell ref="C196:H196"/>
    <mergeCell ref="C209:H209"/>
    <mergeCell ref="C210:H210"/>
    <mergeCell ref="C211:H211"/>
    <mergeCell ref="C212:H212"/>
    <mergeCell ref="C213:H213"/>
    <mergeCell ref="C214:H214"/>
    <mergeCell ref="C203:H203"/>
    <mergeCell ref="C204:H204"/>
    <mergeCell ref="C205:H205"/>
    <mergeCell ref="C206:H206"/>
    <mergeCell ref="C207:H207"/>
    <mergeCell ref="C208:H208"/>
    <mergeCell ref="C221:H221"/>
    <mergeCell ref="C222:F222"/>
    <mergeCell ref="C223:F223"/>
    <mergeCell ref="C226:H226"/>
    <mergeCell ref="C228:H228"/>
    <mergeCell ref="C229:H229"/>
    <mergeCell ref="C215:H215"/>
    <mergeCell ref="C216:H216"/>
    <mergeCell ref="C217:H217"/>
    <mergeCell ref="C218:H218"/>
    <mergeCell ref="C219:H219"/>
    <mergeCell ref="C220:H220"/>
    <mergeCell ref="C236:H236"/>
    <mergeCell ref="C237:H237"/>
    <mergeCell ref="C238:H238"/>
    <mergeCell ref="C239:H239"/>
    <mergeCell ref="C240:H240"/>
    <mergeCell ref="C241:H241"/>
    <mergeCell ref="C230:H230"/>
    <mergeCell ref="C231:H231"/>
    <mergeCell ref="C232:H232"/>
    <mergeCell ref="C233:H233"/>
    <mergeCell ref="C234:H234"/>
    <mergeCell ref="C235:H235"/>
    <mergeCell ref="C249:H249"/>
    <mergeCell ref="C250:H250"/>
    <mergeCell ref="C251:H251"/>
    <mergeCell ref="C252:H252"/>
    <mergeCell ref="C253:H253"/>
    <mergeCell ref="C254:H254"/>
    <mergeCell ref="C242:H242"/>
    <mergeCell ref="C243:H243"/>
    <mergeCell ref="C244:H244"/>
    <mergeCell ref="C245:H245"/>
    <mergeCell ref="C246:H246"/>
    <mergeCell ref="C248:H248"/>
    <mergeCell ref="C261:H261"/>
    <mergeCell ref="C262:H262"/>
    <mergeCell ref="C263:H263"/>
    <mergeCell ref="C264:H264"/>
    <mergeCell ref="C265:H265"/>
    <mergeCell ref="C266:H266"/>
    <mergeCell ref="C255:H255"/>
    <mergeCell ref="C256:H256"/>
    <mergeCell ref="C257:H257"/>
    <mergeCell ref="C258:H258"/>
    <mergeCell ref="C259:H259"/>
    <mergeCell ref="C260:H260"/>
    <mergeCell ref="C275:H275"/>
    <mergeCell ref="C276:H276"/>
    <mergeCell ref="C277:H277"/>
    <mergeCell ref="C278:H278"/>
    <mergeCell ref="C279:H279"/>
    <mergeCell ref="C280:H280"/>
    <mergeCell ref="C268:H268"/>
    <mergeCell ref="C269:H269"/>
    <mergeCell ref="C270:H270"/>
    <mergeCell ref="C271:H271"/>
    <mergeCell ref="C273:H273"/>
    <mergeCell ref="C274:H274"/>
    <mergeCell ref="C287:H287"/>
    <mergeCell ref="C288:H288"/>
    <mergeCell ref="C289:H289"/>
    <mergeCell ref="C290:H290"/>
    <mergeCell ref="C291:H291"/>
    <mergeCell ref="C292:H292"/>
    <mergeCell ref="C281:H281"/>
    <mergeCell ref="C282:H282"/>
    <mergeCell ref="C283:H283"/>
    <mergeCell ref="C284:H284"/>
    <mergeCell ref="C285:H285"/>
    <mergeCell ref="C286:H286"/>
    <mergeCell ref="C300:H300"/>
    <mergeCell ref="C301:H301"/>
    <mergeCell ref="C302:H302"/>
    <mergeCell ref="C303:H303"/>
    <mergeCell ref="C304:H304"/>
    <mergeCell ref="C305:H305"/>
    <mergeCell ref="C293:H293"/>
    <mergeCell ref="C294:H294"/>
    <mergeCell ref="C295:H295"/>
    <mergeCell ref="C296:H296"/>
    <mergeCell ref="C297:H297"/>
    <mergeCell ref="C299:H299"/>
    <mergeCell ref="C312:H312"/>
    <mergeCell ref="C313:H313"/>
    <mergeCell ref="C314:H314"/>
    <mergeCell ref="C315:H315"/>
    <mergeCell ref="C316:H316"/>
    <mergeCell ref="C317:H317"/>
    <mergeCell ref="C306:H306"/>
    <mergeCell ref="C307:H307"/>
    <mergeCell ref="C308:H308"/>
    <mergeCell ref="C309:H309"/>
    <mergeCell ref="C310:H310"/>
    <mergeCell ref="C311:H311"/>
    <mergeCell ref="C324:H324"/>
    <mergeCell ref="C325:H325"/>
    <mergeCell ref="C326:F326"/>
    <mergeCell ref="C327:F327"/>
    <mergeCell ref="C332:G332"/>
    <mergeCell ref="C335:G335"/>
    <mergeCell ref="C318:H318"/>
    <mergeCell ref="C319:H319"/>
    <mergeCell ref="C320:H320"/>
    <mergeCell ref="C321:H321"/>
    <mergeCell ref="C322:H322"/>
    <mergeCell ref="C323:H323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57"/>
  <sheetViews>
    <sheetView zoomScaleNormal="100" workbookViewId="0">
      <selection activeCell="A113" sqref="A11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276" t="s">
        <v>521</v>
      </c>
      <c r="B2" s="276"/>
      <c r="C2" s="276"/>
      <c r="D2" s="276"/>
      <c r="E2" s="276"/>
      <c r="F2" s="277" t="s">
        <v>560</v>
      </c>
      <c r="G2" s="277"/>
      <c r="H2" s="277"/>
      <c r="I2" s="277"/>
      <c r="J2" s="277"/>
      <c r="K2" s="277"/>
      <c r="L2" s="277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276" t="s">
        <v>522</v>
      </c>
      <c r="B4" s="276"/>
      <c r="C4" s="276"/>
      <c r="D4" s="276"/>
      <c r="E4" s="276"/>
      <c r="F4" s="27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77"/>
      <c r="H4" s="277"/>
      <c r="I4" s="277"/>
      <c r="J4" s="277"/>
      <c r="K4" s="277"/>
      <c r="L4" s="277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40.25" x14ac:dyDescent="0.2">
      <c r="A6" s="276" t="s">
        <v>523</v>
      </c>
      <c r="B6" s="276"/>
      <c r="C6" s="276"/>
      <c r="D6" s="276"/>
      <c r="E6" s="276"/>
      <c r="F6" s="27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77"/>
      <c r="H6" s="277"/>
      <c r="I6" s="277"/>
      <c r="J6" s="277"/>
      <c r="K6" s="277"/>
      <c r="L6" s="277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276" t="s">
        <v>524</v>
      </c>
      <c r="B8" s="276"/>
      <c r="C8" s="276"/>
      <c r="D8" s="276"/>
      <c r="E8" s="276"/>
      <c r="F8" s="277" t="s">
        <v>318</v>
      </c>
      <c r="G8" s="277"/>
      <c r="H8" s="277"/>
      <c r="I8" s="277"/>
      <c r="J8" s="277"/>
      <c r="K8" s="277"/>
      <c r="L8" s="277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276" t="s">
        <v>525</v>
      </c>
      <c r="B10" s="276"/>
      <c r="C10" s="276"/>
      <c r="D10" s="276"/>
      <c r="E10" s="276"/>
      <c r="F10" s="277" t="s">
        <v>320</v>
      </c>
      <c r="G10" s="277"/>
      <c r="H10" s="277"/>
      <c r="I10" s="277"/>
      <c r="J10" s="277"/>
      <c r="K10" s="277"/>
      <c r="L10" s="277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276" t="s">
        <v>526</v>
      </c>
      <c r="B12" s="276"/>
      <c r="C12" s="276"/>
      <c r="D12" s="276"/>
      <c r="E12" s="276"/>
      <c r="F12" s="277" t="s">
        <v>561</v>
      </c>
      <c r="G12" s="277"/>
      <c r="H12" s="277"/>
      <c r="I12" s="277"/>
      <c r="J12" s="277"/>
      <c r="K12" s="277"/>
      <c r="L12" s="277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276" t="s">
        <v>527</v>
      </c>
      <c r="B14" s="276"/>
      <c r="C14" s="276"/>
      <c r="D14" s="276"/>
      <c r="E14" s="276"/>
      <c r="F14" s="277" t="str">
        <f>IF(Source!CZ12 &lt;&gt; "", Source!CZ12, "")</f>
        <v/>
      </c>
      <c r="G14" s="277"/>
      <c r="H14" s="277"/>
      <c r="I14" s="277"/>
      <c r="J14" s="277"/>
      <c r="K14" s="277"/>
      <c r="L14" s="277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276" t="s">
        <v>528</v>
      </c>
      <c r="B16" s="276"/>
      <c r="C16" s="276"/>
      <c r="D16" s="276"/>
      <c r="E16" s="276"/>
      <c r="F16" s="277" t="str">
        <f>IF(Source!DA12 &lt;&gt; "", Source!DA12, "")</f>
        <v/>
      </c>
      <c r="G16" s="277"/>
      <c r="H16" s="277"/>
      <c r="I16" s="277"/>
      <c r="J16" s="277"/>
      <c r="K16" s="277"/>
      <c r="L16" s="277"/>
    </row>
    <row r="17" spans="1:1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1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customHeight="1" x14ac:dyDescent="0.25">
      <c r="A19" s="272"/>
      <c r="B19" s="272"/>
      <c r="C19" s="272"/>
      <c r="D19" s="272"/>
      <c r="E19" s="272"/>
      <c r="F19" s="272"/>
      <c r="G19" s="272"/>
      <c r="H19" s="272"/>
      <c r="I19" s="272"/>
      <c r="J19" s="272"/>
      <c r="K19" s="272"/>
      <c r="L19" s="272"/>
    </row>
    <row r="20" spans="1:12" ht="14.25" customHeight="1" x14ac:dyDescent="0.2">
      <c r="A20" s="269" t="s">
        <v>529</v>
      </c>
      <c r="B20" s="269"/>
      <c r="C20" s="269"/>
      <c r="D20" s="269"/>
      <c r="E20" s="269"/>
      <c r="F20" s="269"/>
      <c r="G20" s="269"/>
      <c r="H20" s="269"/>
      <c r="I20" s="269"/>
      <c r="J20" s="269"/>
      <c r="K20" s="269"/>
      <c r="L20" s="269"/>
    </row>
    <row r="21" spans="1:1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5.75" customHeight="1" x14ac:dyDescent="0.25">
      <c r="A22" s="272" t="str">
        <f>IF(Source!G12&lt;&gt;"Новый объект", Source!G12, "")</f>
        <v>Строительство (установка) ВРЩ-0,4 кВ от ВЛ-0,4 кВ от ТП-6/0,4кВ № 4117, ПС №387 "Подрезково", в т.ч. ПИР, МО, Химкинский р-н, д. Черная Грязь, д. 3 (Договор № Х304189-345334 от 2025г.)_2ПК</v>
      </c>
      <c r="B22" s="272"/>
      <c r="C22" s="272"/>
      <c r="D22" s="272"/>
      <c r="E22" s="272"/>
      <c r="F22" s="272"/>
      <c r="G22" s="272"/>
      <c r="H22" s="272"/>
      <c r="I22" s="272"/>
      <c r="J22" s="272"/>
      <c r="K22" s="272"/>
      <c r="L22" s="272"/>
    </row>
    <row r="23" spans="1:12" ht="14.25" customHeight="1" x14ac:dyDescent="0.2">
      <c r="A23" s="269" t="s">
        <v>530</v>
      </c>
      <c r="B23" s="269"/>
      <c r="C23" s="269"/>
      <c r="D23" s="269"/>
      <c r="E23" s="269"/>
      <c r="F23" s="269"/>
      <c r="G23" s="269"/>
      <c r="H23" s="269"/>
      <c r="I23" s="269"/>
      <c r="J23" s="269"/>
      <c r="K23" s="269"/>
      <c r="L23" s="269"/>
    </row>
    <row r="24" spans="1:1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25">
      <c r="A25" s="273" t="str">
        <f>CONCATENATE( "ЛОКАЛЬНАЯ СМЕТА № ", Source!L227, " ",Source!CM227)</f>
        <v xml:space="preserve">ЛОКАЛЬНАЯ СМЕТА № 09-01-01 </v>
      </c>
      <c r="B25" s="273"/>
      <c r="C25" s="273"/>
      <c r="D25" s="273"/>
      <c r="E25" s="273"/>
      <c r="F25" s="273"/>
      <c r="G25" s="273"/>
      <c r="H25" s="273"/>
      <c r="I25" s="273"/>
      <c r="J25" s="273"/>
      <c r="K25" s="273"/>
      <c r="L25" s="273"/>
    </row>
    <row r="26" spans="1:1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25">
      <c r="A27" s="274" t="str">
        <f>IF(Source!G227&lt;&gt;"Новая локальная смета", Source!G227, "")</f>
        <v>Пусконаладочные работы ВРЩ-0,4 кВ</v>
      </c>
      <c r="B27" s="274"/>
      <c r="C27" s="274"/>
      <c r="D27" s="274"/>
      <c r="E27" s="274"/>
      <c r="F27" s="274"/>
      <c r="G27" s="274"/>
      <c r="H27" s="274"/>
      <c r="I27" s="274"/>
      <c r="J27" s="274"/>
      <c r="K27" s="274"/>
      <c r="L27" s="274"/>
    </row>
    <row r="28" spans="1:12" ht="14.25" customHeight="1" x14ac:dyDescent="0.2">
      <c r="A28" s="269" t="s">
        <v>531</v>
      </c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</row>
    <row r="29" spans="1:1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2.75" customHeight="1" x14ac:dyDescent="0.2">
      <c r="A31" s="15" t="s">
        <v>532</v>
      </c>
      <c r="B31" s="15"/>
      <c r="C31" s="28" t="s">
        <v>562</v>
      </c>
      <c r="D31" s="15" t="s">
        <v>533</v>
      </c>
      <c r="E31" s="15"/>
      <c r="F31" s="15"/>
      <c r="G31" s="15"/>
      <c r="H31" s="15"/>
      <c r="I31" s="15"/>
      <c r="J31" s="15"/>
      <c r="K31" s="15"/>
      <c r="L31" s="15"/>
    </row>
    <row r="32" spans="1:1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534</v>
      </c>
      <c r="B33" s="15"/>
      <c r="C33" s="275"/>
      <c r="D33" s="275"/>
      <c r="E33" s="275"/>
      <c r="F33" s="275"/>
      <c r="G33" s="275"/>
      <c r="H33" s="275"/>
      <c r="I33" s="275"/>
      <c r="J33" s="275"/>
      <c r="K33" s="275"/>
      <c r="L33" s="275"/>
    </row>
    <row r="34" spans="1:12" ht="12.75" customHeight="1" x14ac:dyDescent="0.2">
      <c r="A34" s="30"/>
      <c r="B34" s="31"/>
      <c r="C34" s="269" t="s">
        <v>535</v>
      </c>
      <c r="D34" s="269"/>
      <c r="E34" s="269"/>
      <c r="F34" s="269"/>
      <c r="G34" s="269"/>
      <c r="H34" s="269"/>
      <c r="I34" s="269"/>
      <c r="J34" s="269"/>
      <c r="K34" s="269"/>
      <c r="L34" s="269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563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536</v>
      </c>
      <c r="B38" s="23"/>
      <c r="C38" s="270">
        <f>C41+C42+C43+C44</f>
        <v>25.53</v>
      </c>
      <c r="D38" s="271"/>
      <c r="E38" s="15" t="s">
        <v>537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76"/>
      <c r="D39" s="34"/>
      <c r="E39" s="15"/>
      <c r="F39" s="21"/>
      <c r="G39" s="15" t="s">
        <v>538</v>
      </c>
      <c r="H39" s="23"/>
      <c r="I39" s="15"/>
      <c r="J39" s="15"/>
      <c r="K39" s="78">
        <f>ROUND(SUM(AR52:AR250)/1000, 2)</f>
        <v>12.16</v>
      </c>
      <c r="L39" s="15" t="s">
        <v>537</v>
      </c>
    </row>
    <row r="40" spans="1:12" ht="14.25" customHeight="1" x14ac:dyDescent="0.2">
      <c r="A40" s="23"/>
      <c r="B40" s="35" t="s">
        <v>539</v>
      </c>
      <c r="C40" s="77"/>
      <c r="D40" s="23"/>
      <c r="E40" s="15"/>
      <c r="F40" s="21"/>
      <c r="G40" s="15" t="s">
        <v>540</v>
      </c>
      <c r="H40" s="23"/>
      <c r="I40" s="15"/>
      <c r="J40" s="15"/>
      <c r="K40" s="78">
        <f>ROUND(SUM(AT52:AT250)/1000, 2)</f>
        <v>0</v>
      </c>
      <c r="L40" s="15" t="s">
        <v>537</v>
      </c>
    </row>
    <row r="41" spans="1:12" ht="14.25" customHeight="1" x14ac:dyDescent="0.2">
      <c r="A41" s="23"/>
      <c r="B41" s="32" t="s">
        <v>541</v>
      </c>
      <c r="C41" s="270">
        <f>ROUND((Source!F289)/1000, 2)</f>
        <v>0</v>
      </c>
      <c r="D41" s="271"/>
      <c r="E41" s="15" t="s">
        <v>537</v>
      </c>
      <c r="F41" s="21"/>
      <c r="G41" s="15" t="s">
        <v>542</v>
      </c>
      <c r="H41" s="23"/>
      <c r="I41" s="15"/>
      <c r="J41" s="34"/>
      <c r="K41" s="79">
        <f>Source!F294</f>
        <v>12.514559999999999</v>
      </c>
      <c r="L41" s="15" t="s">
        <v>324</v>
      </c>
    </row>
    <row r="42" spans="1:12" ht="14.25" customHeight="1" x14ac:dyDescent="0.2">
      <c r="A42" s="23"/>
      <c r="B42" s="32" t="s">
        <v>543</v>
      </c>
      <c r="C42" s="270">
        <f>ROUND((Source!F290)/1000, 2)</f>
        <v>0</v>
      </c>
      <c r="D42" s="271"/>
      <c r="E42" s="15" t="s">
        <v>537</v>
      </c>
      <c r="F42" s="21"/>
      <c r="G42" s="15" t="s">
        <v>544</v>
      </c>
      <c r="H42" s="23"/>
      <c r="I42" s="15"/>
      <c r="J42" s="36"/>
      <c r="K42" s="79">
        <f>Source!F295</f>
        <v>0</v>
      </c>
      <c r="L42" s="15" t="s">
        <v>324</v>
      </c>
    </row>
    <row r="43" spans="1:12" ht="14.25" customHeight="1" x14ac:dyDescent="0.2">
      <c r="A43" s="23"/>
      <c r="B43" s="32" t="s">
        <v>545</v>
      </c>
      <c r="C43" s="270">
        <f>ROUND((Source!F281)/1000, 2)</f>
        <v>0</v>
      </c>
      <c r="D43" s="271"/>
      <c r="E43" s="15" t="s">
        <v>537</v>
      </c>
      <c r="F43" s="21"/>
      <c r="G43" s="15"/>
      <c r="H43" s="15"/>
      <c r="I43" s="15"/>
      <c r="J43" s="15"/>
      <c r="K43" s="21"/>
      <c r="L43" s="15"/>
    </row>
    <row r="44" spans="1:12" ht="14.25" customHeight="1" x14ac:dyDescent="0.2">
      <c r="A44" s="23"/>
      <c r="B44" s="32" t="s">
        <v>546</v>
      </c>
      <c r="C44" s="270">
        <f>ROUND((Source!F291)/1000, 2)</f>
        <v>25.53</v>
      </c>
      <c r="D44" s="271"/>
      <c r="E44" s="15" t="s">
        <v>537</v>
      </c>
      <c r="F44" s="21"/>
      <c r="G44" s="15"/>
      <c r="H44" s="15"/>
      <c r="I44" s="15"/>
      <c r="J44" s="15"/>
      <c r="K44" s="21"/>
      <c r="L44" s="15"/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257" t="s">
        <v>547</v>
      </c>
      <c r="B46" s="257" t="s">
        <v>548</v>
      </c>
      <c r="C46" s="257" t="s">
        <v>549</v>
      </c>
      <c r="D46" s="257" t="s">
        <v>550</v>
      </c>
      <c r="E46" s="260" t="s">
        <v>551</v>
      </c>
      <c r="F46" s="261"/>
      <c r="G46" s="262"/>
      <c r="H46" s="260" t="s">
        <v>552</v>
      </c>
      <c r="I46" s="261"/>
      <c r="J46" s="261"/>
      <c r="K46" s="261"/>
      <c r="L46" s="262"/>
    </row>
    <row r="47" spans="1:12" ht="12.75" customHeight="1" x14ac:dyDescent="0.2">
      <c r="A47" s="258"/>
      <c r="B47" s="258"/>
      <c r="C47" s="258"/>
      <c r="D47" s="258"/>
      <c r="E47" s="263"/>
      <c r="F47" s="264"/>
      <c r="G47" s="265"/>
      <c r="H47" s="263"/>
      <c r="I47" s="264"/>
      <c r="J47" s="264"/>
      <c r="K47" s="264"/>
      <c r="L47" s="265"/>
    </row>
    <row r="48" spans="1:12" ht="12.75" customHeight="1" x14ac:dyDescent="0.2">
      <c r="A48" s="258"/>
      <c r="B48" s="258"/>
      <c r="C48" s="258"/>
      <c r="D48" s="258"/>
      <c r="E48" s="263"/>
      <c r="F48" s="264"/>
      <c r="G48" s="265"/>
      <c r="H48" s="263"/>
      <c r="I48" s="264"/>
      <c r="J48" s="264"/>
      <c r="K48" s="264"/>
      <c r="L48" s="265"/>
    </row>
    <row r="49" spans="1:101" ht="12.75" customHeight="1" x14ac:dyDescent="0.2">
      <c r="A49" s="258"/>
      <c r="B49" s="258"/>
      <c r="C49" s="258"/>
      <c r="D49" s="258"/>
      <c r="E49" s="266"/>
      <c r="F49" s="267"/>
      <c r="G49" s="268"/>
      <c r="H49" s="266"/>
      <c r="I49" s="267"/>
      <c r="J49" s="267"/>
      <c r="K49" s="267"/>
      <c r="L49" s="268"/>
    </row>
    <row r="50" spans="1:101" ht="51" customHeight="1" x14ac:dyDescent="0.2">
      <c r="A50" s="259"/>
      <c r="B50" s="259"/>
      <c r="C50" s="259"/>
      <c r="D50" s="259"/>
      <c r="E50" s="38" t="s">
        <v>553</v>
      </c>
      <c r="F50" s="38" t="s">
        <v>554</v>
      </c>
      <c r="G50" s="39" t="s">
        <v>555</v>
      </c>
      <c r="H50" s="38" t="s">
        <v>556</v>
      </c>
      <c r="I50" s="38" t="s">
        <v>557</v>
      </c>
      <c r="J50" s="38" t="s">
        <v>558</v>
      </c>
      <c r="K50" s="38" t="s">
        <v>554</v>
      </c>
      <c r="L50" s="38" t="s">
        <v>559</v>
      </c>
    </row>
    <row r="51" spans="1:101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3" spans="1:101" ht="16.5" x14ac:dyDescent="0.2">
      <c r="A53" s="255" t="s">
        <v>626</v>
      </c>
      <c r="B53" s="255"/>
      <c r="C53" s="255"/>
      <c r="D53" s="255"/>
      <c r="E53" s="255"/>
      <c r="F53" s="255"/>
      <c r="G53" s="255"/>
      <c r="H53" s="255"/>
      <c r="I53" s="255"/>
      <c r="J53" s="255"/>
      <c r="K53" s="255"/>
      <c r="L53" s="255"/>
    </row>
    <row r="54" spans="1:101" ht="42.75" x14ac:dyDescent="0.2">
      <c r="A54" s="57" t="s">
        <v>21</v>
      </c>
      <c r="B54" s="47" t="s">
        <v>627</v>
      </c>
      <c r="C54" s="47" t="str">
        <f>Source!G235</f>
        <v>Проверка наличия цепи между заземлителями и заземленными элементами</v>
      </c>
      <c r="D54" s="59" t="str">
        <f>Source!H235</f>
        <v>100 измерений</v>
      </c>
      <c r="E54" s="49">
        <f>Source!K235</f>
        <v>0.03</v>
      </c>
      <c r="F54" s="49"/>
      <c r="G54" s="49">
        <f>Source!I235</f>
        <v>0.03</v>
      </c>
      <c r="H54" s="50"/>
      <c r="I54" s="61"/>
      <c r="J54" s="50"/>
      <c r="K54" s="61"/>
      <c r="L54" s="50"/>
    </row>
    <row r="55" spans="1:101" ht="51" x14ac:dyDescent="0.2">
      <c r="B55" s="62" t="s">
        <v>410</v>
      </c>
      <c r="C55" s="256" t="s">
        <v>628</v>
      </c>
      <c r="D55" s="256"/>
      <c r="E55" s="256"/>
      <c r="F55" s="256"/>
      <c r="G55" s="256"/>
      <c r="H55" s="256"/>
      <c r="I55" s="256"/>
      <c r="J55" s="256"/>
      <c r="K55" s="256"/>
      <c r="L55" s="256"/>
      <c r="CW55" s="63" t="s">
        <v>628</v>
      </c>
    </row>
    <row r="56" spans="1:101" x14ac:dyDescent="0.2">
      <c r="C56" s="64" t="str">
        <f>"Объем: "&amp;Source!I235&amp;"=3/"&amp;"100"</f>
        <v>Объем: 0,03=3/100</v>
      </c>
    </row>
    <row r="57" spans="1:101" ht="15" x14ac:dyDescent="0.2">
      <c r="A57" s="46"/>
      <c r="B57" s="49">
        <v>1</v>
      </c>
      <c r="C57" s="46" t="s">
        <v>596</v>
      </c>
      <c r="D57" s="59" t="s">
        <v>324</v>
      </c>
      <c r="E57" s="56"/>
      <c r="F57" s="49"/>
      <c r="G57" s="49">
        <f>Source!U235</f>
        <v>0.46655999999999997</v>
      </c>
      <c r="H57" s="49"/>
      <c r="I57" s="49"/>
      <c r="J57" s="49"/>
      <c r="K57" s="49"/>
      <c r="L57" s="53">
        <f>SUM(L58:L59)-SUMIF(CE58:CE59, 1, L58:L59)</f>
        <v>503.11</v>
      </c>
    </row>
    <row r="58" spans="1:101" ht="14.25" x14ac:dyDescent="0.2">
      <c r="A58" s="47"/>
      <c r="B58" s="47" t="s">
        <v>392</v>
      </c>
      <c r="C58" s="47" t="s">
        <v>393</v>
      </c>
      <c r="D58" s="59" t="s">
        <v>376</v>
      </c>
      <c r="E58" s="49">
        <v>6.48</v>
      </c>
      <c r="F58" s="49">
        <f>ROUND((0.2+1),7)</f>
        <v>1.2</v>
      </c>
      <c r="G58" s="49">
        <f>SmtRes!CX64</f>
        <v>0.23327999999999999</v>
      </c>
      <c r="H58" s="50"/>
      <c r="I58" s="61"/>
      <c r="J58" s="50">
        <f>SmtRes!CZ64</f>
        <v>1090.46</v>
      </c>
      <c r="K58" s="61"/>
      <c r="L58" s="50">
        <f>SmtRes!DI64</f>
        <v>254.38</v>
      </c>
    </row>
    <row r="59" spans="1:101" ht="14.25" x14ac:dyDescent="0.2">
      <c r="A59" s="47"/>
      <c r="B59" s="47" t="s">
        <v>394</v>
      </c>
      <c r="C59" s="65" t="s">
        <v>395</v>
      </c>
      <c r="D59" s="66" t="s">
        <v>376</v>
      </c>
      <c r="E59" s="67">
        <v>6.48</v>
      </c>
      <c r="F59" s="67">
        <f>ROUND((0.2+1),7)</f>
        <v>1.2</v>
      </c>
      <c r="G59" s="67">
        <f>SmtRes!CX65</f>
        <v>0.23327999999999999</v>
      </c>
      <c r="H59" s="68"/>
      <c r="I59" s="69"/>
      <c r="J59" s="68">
        <f>SmtRes!CZ65</f>
        <v>1066.23</v>
      </c>
      <c r="K59" s="69"/>
      <c r="L59" s="68">
        <f>SmtRes!DI65</f>
        <v>248.73</v>
      </c>
    </row>
    <row r="60" spans="1:101" ht="15" x14ac:dyDescent="0.2">
      <c r="A60" s="47"/>
      <c r="B60" s="47"/>
      <c r="C60" s="70" t="s">
        <v>601</v>
      </c>
      <c r="D60" s="59"/>
      <c r="E60" s="49"/>
      <c r="F60" s="49"/>
      <c r="G60" s="49"/>
      <c r="H60" s="50"/>
      <c r="I60" s="61"/>
      <c r="J60" s="50"/>
      <c r="K60" s="61"/>
      <c r="L60" s="50">
        <f>L57</f>
        <v>503.11</v>
      </c>
    </row>
    <row r="61" spans="1:101" ht="14.25" x14ac:dyDescent="0.2">
      <c r="A61" s="47"/>
      <c r="B61" s="47"/>
      <c r="C61" s="47" t="s">
        <v>602</v>
      </c>
      <c r="D61" s="59"/>
      <c r="E61" s="49"/>
      <c r="F61" s="49"/>
      <c r="G61" s="49"/>
      <c r="H61" s="50"/>
      <c r="I61" s="61"/>
      <c r="J61" s="50"/>
      <c r="K61" s="61"/>
      <c r="L61" s="50">
        <f>SUM(AR54:AR64)+SUM(AS54:AS64)+SUM(AT54:AT64)+SUM(AU54:AU64)+SUM(AV54:AV64)</f>
        <v>503.11</v>
      </c>
    </row>
    <row r="62" spans="1:101" ht="14.25" x14ac:dyDescent="0.2">
      <c r="A62" s="47"/>
      <c r="B62" s="47" t="s">
        <v>224</v>
      </c>
      <c r="C62" s="47" t="s">
        <v>629</v>
      </c>
      <c r="D62" s="59" t="s">
        <v>47</v>
      </c>
      <c r="E62" s="49">
        <f>Source!BZ235</f>
        <v>74</v>
      </c>
      <c r="F62" s="49"/>
      <c r="G62" s="49">
        <f>Source!AT235</f>
        <v>74</v>
      </c>
      <c r="H62" s="50"/>
      <c r="I62" s="61"/>
      <c r="J62" s="50"/>
      <c r="K62" s="61"/>
      <c r="L62" s="50">
        <f>SUM(AZ54:AZ64)</f>
        <v>372.3</v>
      </c>
    </row>
    <row r="63" spans="1:101" ht="14.25" x14ac:dyDescent="0.2">
      <c r="A63" s="65"/>
      <c r="B63" s="65" t="s">
        <v>225</v>
      </c>
      <c r="C63" s="65" t="s">
        <v>630</v>
      </c>
      <c r="D63" s="66" t="s">
        <v>47</v>
      </c>
      <c r="E63" s="67">
        <f>Source!CA235</f>
        <v>36</v>
      </c>
      <c r="F63" s="67"/>
      <c r="G63" s="67">
        <f>Source!AU235</f>
        <v>36</v>
      </c>
      <c r="H63" s="68"/>
      <c r="I63" s="69"/>
      <c r="J63" s="68"/>
      <c r="K63" s="69"/>
      <c r="L63" s="68">
        <f>SUM(BA54:BA64)</f>
        <v>181.12</v>
      </c>
    </row>
    <row r="64" spans="1:101" ht="15" x14ac:dyDescent="0.2">
      <c r="C64" s="253" t="s">
        <v>605</v>
      </c>
      <c r="D64" s="253"/>
      <c r="E64" s="253"/>
      <c r="F64" s="253"/>
      <c r="G64" s="253"/>
      <c r="H64" s="253"/>
      <c r="I64" s="254">
        <f>IF(E54&lt;&gt;0,K64/E54, 0)</f>
        <v>35217.666666666672</v>
      </c>
      <c r="J64" s="254"/>
      <c r="K64" s="254">
        <f>L57+L62+L63</f>
        <v>1056.5300000000002</v>
      </c>
      <c r="L64" s="254"/>
      <c r="AD64">
        <f>ROUND((Source!AT235/100)*((ROUND(SUMIF(SmtRes!AQ64:'SmtRes'!AQ65,"=1",SmtRes!AD64:'SmtRes'!AD65)*Source!I235, 2)+ROUND(SUMIF(SmtRes!AQ64:'SmtRes'!AQ65,"=1",SmtRes!AC64:'SmtRes'!AC65)*Source!I235, 2))), 2)</f>
        <v>47.88</v>
      </c>
      <c r="AE64">
        <f>ROUND((Source!AU235/100)*((ROUND(SUMIF(SmtRes!AQ64:'SmtRes'!AQ65,"=1",SmtRes!AD64:'SmtRes'!AD65)*Source!I235, 2)+ROUND(SUMIF(SmtRes!AQ64:'SmtRes'!AQ65,"=1",SmtRes!AC64:'SmtRes'!AC65)*Source!I235, 2))), 2)</f>
        <v>23.29</v>
      </c>
      <c r="AN64" s="55">
        <f>L57+L62+L63</f>
        <v>1056.5300000000002</v>
      </c>
      <c r="AO64">
        <f>0</f>
        <v>0</v>
      </c>
      <c r="AQ64" t="s">
        <v>606</v>
      </c>
      <c r="AR64" s="55">
        <f>L57</f>
        <v>503.11</v>
      </c>
      <c r="AT64">
        <f>0</f>
        <v>0</v>
      </c>
      <c r="AV64" t="s">
        <v>606</v>
      </c>
      <c r="AW64">
        <f>0</f>
        <v>0</v>
      </c>
      <c r="AZ64">
        <f>Source!X235</f>
        <v>372.3</v>
      </c>
      <c r="BA64">
        <f>Source!Y235</f>
        <v>181.12</v>
      </c>
      <c r="BT64" s="55">
        <f>K64</f>
        <v>1056.5300000000002</v>
      </c>
      <c r="BW64">
        <f>ROUND(K64*80/100, 2)</f>
        <v>845.22</v>
      </c>
      <c r="BX64" s="55">
        <f>K64-BW64</f>
        <v>211.31000000000017</v>
      </c>
      <c r="CB64">
        <f>Source!BM235</f>
        <v>200001</v>
      </c>
      <c r="CC64" t="str">
        <f>Source!E235</f>
        <v>1</v>
      </c>
      <c r="CD64">
        <v>4</v>
      </c>
    </row>
    <row r="65" spans="1:101" ht="28.5" x14ac:dyDescent="0.2">
      <c r="A65" s="57" t="s">
        <v>34</v>
      </c>
      <c r="B65" s="47" t="s">
        <v>631</v>
      </c>
      <c r="C65" s="47" t="str">
        <f>Source!G236</f>
        <v>Измерение сопротивления растеканию тока: заземлителя</v>
      </c>
      <c r="D65" s="59" t="str">
        <f>Source!H236</f>
        <v>измерение</v>
      </c>
      <c r="E65" s="49">
        <f>Source!K236</f>
        <v>1</v>
      </c>
      <c r="F65" s="49"/>
      <c r="G65" s="49">
        <f>Source!I236</f>
        <v>1</v>
      </c>
      <c r="H65" s="50"/>
      <c r="I65" s="61"/>
      <c r="J65" s="50"/>
      <c r="K65" s="61"/>
      <c r="L65" s="50"/>
    </row>
    <row r="66" spans="1:101" ht="51" x14ac:dyDescent="0.2">
      <c r="B66" s="62" t="s">
        <v>410</v>
      </c>
      <c r="C66" s="256" t="s">
        <v>628</v>
      </c>
      <c r="D66" s="256"/>
      <c r="E66" s="256"/>
      <c r="F66" s="256"/>
      <c r="G66" s="256"/>
      <c r="H66" s="256"/>
      <c r="I66" s="256"/>
      <c r="J66" s="256"/>
      <c r="K66" s="256"/>
      <c r="L66" s="256"/>
      <c r="CW66" s="63" t="s">
        <v>628</v>
      </c>
    </row>
    <row r="67" spans="1:101" ht="15" x14ac:dyDescent="0.2">
      <c r="A67" s="46"/>
      <c r="B67" s="49">
        <v>1</v>
      </c>
      <c r="C67" s="46" t="s">
        <v>596</v>
      </c>
      <c r="D67" s="59" t="s">
        <v>324</v>
      </c>
      <c r="E67" s="56"/>
      <c r="F67" s="49"/>
      <c r="G67" s="49">
        <f>Source!U236</f>
        <v>1.2</v>
      </c>
      <c r="H67" s="49"/>
      <c r="I67" s="49"/>
      <c r="J67" s="49"/>
      <c r="K67" s="49"/>
      <c r="L67" s="53">
        <f>SUM(L68:L69)-SUMIF(CE68:CE69, 1, L68:L69)</f>
        <v>1294.02</v>
      </c>
    </row>
    <row r="68" spans="1:101" ht="14.25" x14ac:dyDescent="0.2">
      <c r="A68" s="47"/>
      <c r="B68" s="47" t="s">
        <v>392</v>
      </c>
      <c r="C68" s="47" t="s">
        <v>393</v>
      </c>
      <c r="D68" s="59" t="s">
        <v>376</v>
      </c>
      <c r="E68" s="49">
        <v>0.5</v>
      </c>
      <c r="F68" s="49">
        <f>ROUND((0.2+1),7)</f>
        <v>1.2</v>
      </c>
      <c r="G68" s="49">
        <f>SmtRes!CX66</f>
        <v>0.6</v>
      </c>
      <c r="H68" s="50"/>
      <c r="I68" s="61"/>
      <c r="J68" s="50">
        <f>SmtRes!CZ66</f>
        <v>1090.46</v>
      </c>
      <c r="K68" s="61"/>
      <c r="L68" s="50">
        <f>SmtRes!DI66</f>
        <v>654.28</v>
      </c>
    </row>
    <row r="69" spans="1:101" ht="14.25" x14ac:dyDescent="0.2">
      <c r="A69" s="47"/>
      <c r="B69" s="47" t="s">
        <v>394</v>
      </c>
      <c r="C69" s="65" t="s">
        <v>395</v>
      </c>
      <c r="D69" s="66" t="s">
        <v>376</v>
      </c>
      <c r="E69" s="67">
        <v>0.5</v>
      </c>
      <c r="F69" s="67">
        <f>ROUND((0.2+1),7)</f>
        <v>1.2</v>
      </c>
      <c r="G69" s="67">
        <f>SmtRes!CX67</f>
        <v>0.6</v>
      </c>
      <c r="H69" s="68"/>
      <c r="I69" s="69"/>
      <c r="J69" s="68">
        <f>SmtRes!CZ67</f>
        <v>1066.23</v>
      </c>
      <c r="K69" s="69"/>
      <c r="L69" s="68">
        <f>SmtRes!DI67</f>
        <v>639.74</v>
      </c>
    </row>
    <row r="70" spans="1:101" ht="15" x14ac:dyDescent="0.2">
      <c r="A70" s="47"/>
      <c r="B70" s="47"/>
      <c r="C70" s="70" t="s">
        <v>601</v>
      </c>
      <c r="D70" s="59"/>
      <c r="E70" s="49"/>
      <c r="F70" s="49"/>
      <c r="G70" s="49"/>
      <c r="H70" s="50"/>
      <c r="I70" s="61"/>
      <c r="J70" s="50"/>
      <c r="K70" s="61"/>
      <c r="L70" s="50">
        <f>L67</f>
        <v>1294.02</v>
      </c>
    </row>
    <row r="71" spans="1:101" ht="14.25" x14ac:dyDescent="0.2">
      <c r="A71" s="47"/>
      <c r="B71" s="47"/>
      <c r="C71" s="47" t="s">
        <v>602</v>
      </c>
      <c r="D71" s="59"/>
      <c r="E71" s="49"/>
      <c r="F71" s="49"/>
      <c r="G71" s="49"/>
      <c r="H71" s="50"/>
      <c r="I71" s="61"/>
      <c r="J71" s="50"/>
      <c r="K71" s="61"/>
      <c r="L71" s="50">
        <f>SUM(AR65:AR74)+SUM(AS65:AS74)+SUM(AT65:AT74)+SUM(AU65:AU74)+SUM(AV65:AV74)</f>
        <v>1294.02</v>
      </c>
    </row>
    <row r="72" spans="1:101" ht="14.25" x14ac:dyDescent="0.2">
      <c r="A72" s="47"/>
      <c r="B72" s="47" t="s">
        <v>224</v>
      </c>
      <c r="C72" s="47" t="s">
        <v>629</v>
      </c>
      <c r="D72" s="59" t="s">
        <v>47</v>
      </c>
      <c r="E72" s="49">
        <f>Source!BZ236</f>
        <v>74</v>
      </c>
      <c r="F72" s="49"/>
      <c r="G72" s="49">
        <f>Source!AT236</f>
        <v>74</v>
      </c>
      <c r="H72" s="50"/>
      <c r="I72" s="61"/>
      <c r="J72" s="50"/>
      <c r="K72" s="61"/>
      <c r="L72" s="50">
        <f>SUM(AZ65:AZ74)</f>
        <v>957.57</v>
      </c>
    </row>
    <row r="73" spans="1:101" ht="14.25" x14ac:dyDescent="0.2">
      <c r="A73" s="65"/>
      <c r="B73" s="65" t="s">
        <v>225</v>
      </c>
      <c r="C73" s="65" t="s">
        <v>630</v>
      </c>
      <c r="D73" s="66" t="s">
        <v>47</v>
      </c>
      <c r="E73" s="67">
        <f>Source!CA236</f>
        <v>36</v>
      </c>
      <c r="F73" s="67"/>
      <c r="G73" s="67">
        <f>Source!AU236</f>
        <v>36</v>
      </c>
      <c r="H73" s="68"/>
      <c r="I73" s="69"/>
      <c r="J73" s="68"/>
      <c r="K73" s="69"/>
      <c r="L73" s="68">
        <f>SUM(BA65:BA74)</f>
        <v>465.85</v>
      </c>
    </row>
    <row r="74" spans="1:101" ht="15" x14ac:dyDescent="0.2">
      <c r="C74" s="253" t="s">
        <v>605</v>
      </c>
      <c r="D74" s="253"/>
      <c r="E74" s="253"/>
      <c r="F74" s="253"/>
      <c r="G74" s="253"/>
      <c r="H74" s="253"/>
      <c r="I74" s="254">
        <f>IF(E65&lt;&gt;0,K74/E65, 0)</f>
        <v>2717.44</v>
      </c>
      <c r="J74" s="254"/>
      <c r="K74" s="254">
        <f>L67+L72+L73</f>
        <v>2717.44</v>
      </c>
      <c r="L74" s="254"/>
      <c r="AD74">
        <f>ROUND((Source!AT236/100)*((ROUND(SUMIF(SmtRes!AQ66:'SmtRes'!AQ67,"=1",SmtRes!AD66:'SmtRes'!AD67)*Source!I236, 2)+ROUND(SUMIF(SmtRes!AQ66:'SmtRes'!AQ67,"=1",SmtRes!AC66:'SmtRes'!AC67)*Source!I236, 2))), 2)</f>
        <v>1595.95</v>
      </c>
      <c r="AE74">
        <f>ROUND((Source!AU236/100)*((ROUND(SUMIF(SmtRes!AQ66:'SmtRes'!AQ67,"=1",SmtRes!AD66:'SmtRes'!AD67)*Source!I236, 2)+ROUND(SUMIF(SmtRes!AQ66:'SmtRes'!AQ67,"=1",SmtRes!AC66:'SmtRes'!AC67)*Source!I236, 2))), 2)</f>
        <v>776.41</v>
      </c>
      <c r="AN74" s="55">
        <f>L67+L72+L73</f>
        <v>2717.44</v>
      </c>
      <c r="AO74">
        <f>0</f>
        <v>0</v>
      </c>
      <c r="AQ74" t="s">
        <v>606</v>
      </c>
      <c r="AR74" s="55">
        <f>L67</f>
        <v>1294.02</v>
      </c>
      <c r="AT74">
        <f>0</f>
        <v>0</v>
      </c>
      <c r="AV74" t="s">
        <v>606</v>
      </c>
      <c r="AW74">
        <f>0</f>
        <v>0</v>
      </c>
      <c r="AZ74">
        <f>Source!X236</f>
        <v>957.57</v>
      </c>
      <c r="BA74">
        <f>Source!Y236</f>
        <v>465.85</v>
      </c>
      <c r="BT74" s="55">
        <f>K74</f>
        <v>2717.44</v>
      </c>
      <c r="BW74">
        <f>ROUND(K74*80/100, 2)</f>
        <v>2173.9499999999998</v>
      </c>
      <c r="BX74" s="55">
        <f>K74-BW74</f>
        <v>543.49000000000024</v>
      </c>
      <c r="CB74">
        <f>Source!BM236</f>
        <v>200001</v>
      </c>
      <c r="CC74" t="str">
        <f>Source!E236</f>
        <v>2</v>
      </c>
      <c r="CD74">
        <v>4</v>
      </c>
    </row>
    <row r="75" spans="1:101" ht="71.25" x14ac:dyDescent="0.2">
      <c r="A75" s="57" t="s">
        <v>53</v>
      </c>
      <c r="B75" s="47" t="s">
        <v>632</v>
      </c>
      <c r="C75" s="47" t="str">
        <f>Source!G237</f>
        <v>Выключатель трехполюсный напряжением до 1 кВ с: электромагнитным, тепловым или комбинированным расцепителем, номинальный ток до 600 А</v>
      </c>
      <c r="D75" s="59" t="str">
        <f>Source!H237</f>
        <v>ШТ</v>
      </c>
      <c r="E75" s="49">
        <f>Source!K237</f>
        <v>1</v>
      </c>
      <c r="F75" s="49"/>
      <c r="G75" s="49">
        <f>Source!I237</f>
        <v>1</v>
      </c>
      <c r="H75" s="50"/>
      <c r="I75" s="61"/>
      <c r="J75" s="50"/>
      <c r="K75" s="61"/>
      <c r="L75" s="50"/>
    </row>
    <row r="76" spans="1:101" ht="51" x14ac:dyDescent="0.2">
      <c r="B76" s="62" t="s">
        <v>410</v>
      </c>
      <c r="C76" s="256" t="s">
        <v>628</v>
      </c>
      <c r="D76" s="256"/>
      <c r="E76" s="256"/>
      <c r="F76" s="256"/>
      <c r="G76" s="256"/>
      <c r="H76" s="256"/>
      <c r="I76" s="256"/>
      <c r="J76" s="256"/>
      <c r="K76" s="256"/>
      <c r="L76" s="256"/>
      <c r="CW76" s="63" t="s">
        <v>628</v>
      </c>
    </row>
    <row r="77" spans="1:101" ht="15" x14ac:dyDescent="0.2">
      <c r="A77" s="46"/>
      <c r="B77" s="49">
        <v>1</v>
      </c>
      <c r="C77" s="46" t="s">
        <v>596</v>
      </c>
      <c r="D77" s="59" t="s">
        <v>324</v>
      </c>
      <c r="E77" s="56"/>
      <c r="F77" s="49"/>
      <c r="G77" s="49">
        <f>Source!U237</f>
        <v>4.32</v>
      </c>
      <c r="H77" s="49"/>
      <c r="I77" s="49"/>
      <c r="J77" s="49"/>
      <c r="K77" s="49"/>
      <c r="L77" s="53">
        <f>SUM(L78:L79)-SUMIF(CE78:CE79, 1, L78:L79)</f>
        <v>3428.42</v>
      </c>
    </row>
    <row r="78" spans="1:101" ht="14.25" x14ac:dyDescent="0.2">
      <c r="A78" s="47"/>
      <c r="B78" s="47" t="s">
        <v>379</v>
      </c>
      <c r="C78" s="47" t="s">
        <v>380</v>
      </c>
      <c r="D78" s="59" t="s">
        <v>376</v>
      </c>
      <c r="E78" s="49">
        <v>1.8</v>
      </c>
      <c r="F78" s="49">
        <f>ROUND((0.2+1),7)</f>
        <v>1.2</v>
      </c>
      <c r="G78" s="49">
        <f>SmtRes!CX68</f>
        <v>2.16</v>
      </c>
      <c r="H78" s="50"/>
      <c r="I78" s="61"/>
      <c r="J78" s="50">
        <f>SmtRes!CZ68</f>
        <v>811.79</v>
      </c>
      <c r="K78" s="61"/>
      <c r="L78" s="50">
        <f>SmtRes!DI68</f>
        <v>1753.47</v>
      </c>
    </row>
    <row r="79" spans="1:101" ht="14.25" x14ac:dyDescent="0.2">
      <c r="A79" s="47"/>
      <c r="B79" s="47" t="s">
        <v>396</v>
      </c>
      <c r="C79" s="65" t="s">
        <v>397</v>
      </c>
      <c r="D79" s="66" t="s">
        <v>376</v>
      </c>
      <c r="E79" s="67">
        <v>1.8</v>
      </c>
      <c r="F79" s="67">
        <f>ROUND((0.2+1),7)</f>
        <v>1.2</v>
      </c>
      <c r="G79" s="67">
        <f>SmtRes!CX69</f>
        <v>2.16</v>
      </c>
      <c r="H79" s="68"/>
      <c r="I79" s="69"/>
      <c r="J79" s="68">
        <f>SmtRes!CZ69</f>
        <v>775.44</v>
      </c>
      <c r="K79" s="69"/>
      <c r="L79" s="68">
        <f>SmtRes!DI69</f>
        <v>1674.95</v>
      </c>
    </row>
    <row r="80" spans="1:101" ht="15" x14ac:dyDescent="0.2">
      <c r="A80" s="47"/>
      <c r="B80" s="47"/>
      <c r="C80" s="70" t="s">
        <v>601</v>
      </c>
      <c r="D80" s="59"/>
      <c r="E80" s="49"/>
      <c r="F80" s="49"/>
      <c r="G80" s="49"/>
      <c r="H80" s="50"/>
      <c r="I80" s="61"/>
      <c r="J80" s="50"/>
      <c r="K80" s="61"/>
      <c r="L80" s="50">
        <f>L77</f>
        <v>3428.42</v>
      </c>
    </row>
    <row r="81" spans="1:101" ht="14.25" x14ac:dyDescent="0.2">
      <c r="A81" s="47"/>
      <c r="B81" s="47"/>
      <c r="C81" s="47" t="s">
        <v>602</v>
      </c>
      <c r="D81" s="59"/>
      <c r="E81" s="49"/>
      <c r="F81" s="49"/>
      <c r="G81" s="49"/>
      <c r="H81" s="50"/>
      <c r="I81" s="61"/>
      <c r="J81" s="50"/>
      <c r="K81" s="61"/>
      <c r="L81" s="50">
        <f>SUM(AR75:AR84)+SUM(AS75:AS84)+SUM(AT75:AT84)+SUM(AU75:AU84)+SUM(AV75:AV84)</f>
        <v>3428.42</v>
      </c>
    </row>
    <row r="82" spans="1:101" ht="14.25" x14ac:dyDescent="0.2">
      <c r="A82" s="47"/>
      <c r="B82" s="47" t="s">
        <v>224</v>
      </c>
      <c r="C82" s="47" t="s">
        <v>629</v>
      </c>
      <c r="D82" s="59" t="s">
        <v>47</v>
      </c>
      <c r="E82" s="49">
        <f>Source!BZ237</f>
        <v>74</v>
      </c>
      <c r="F82" s="49"/>
      <c r="G82" s="49">
        <f>Source!AT237</f>
        <v>74</v>
      </c>
      <c r="H82" s="50"/>
      <c r="I82" s="61"/>
      <c r="J82" s="50"/>
      <c r="K82" s="61"/>
      <c r="L82" s="50">
        <f>SUM(AZ75:AZ84)</f>
        <v>2537.0300000000002</v>
      </c>
    </row>
    <row r="83" spans="1:101" ht="14.25" x14ac:dyDescent="0.2">
      <c r="A83" s="65"/>
      <c r="B83" s="65" t="s">
        <v>225</v>
      </c>
      <c r="C83" s="65" t="s">
        <v>630</v>
      </c>
      <c r="D83" s="66" t="s">
        <v>47</v>
      </c>
      <c r="E83" s="67">
        <f>Source!CA237</f>
        <v>36</v>
      </c>
      <c r="F83" s="67"/>
      <c r="G83" s="67">
        <f>Source!AU237</f>
        <v>36</v>
      </c>
      <c r="H83" s="68"/>
      <c r="I83" s="69"/>
      <c r="J83" s="68"/>
      <c r="K83" s="69"/>
      <c r="L83" s="68">
        <f>SUM(BA75:BA84)</f>
        <v>1234.23</v>
      </c>
    </row>
    <row r="84" spans="1:101" ht="15" x14ac:dyDescent="0.2">
      <c r="C84" s="253" t="s">
        <v>605</v>
      </c>
      <c r="D84" s="253"/>
      <c r="E84" s="253"/>
      <c r="F84" s="253"/>
      <c r="G84" s="253"/>
      <c r="H84" s="253"/>
      <c r="I84" s="254">
        <f>IF(E75&lt;&gt;0,K84/E75, 0)</f>
        <v>7199.68</v>
      </c>
      <c r="J84" s="254"/>
      <c r="K84" s="254">
        <f>L77+L82+L83</f>
        <v>7199.68</v>
      </c>
      <c r="L84" s="254"/>
      <c r="AD84">
        <f>ROUND((Source!AT237/100)*((ROUND(SUMIF(SmtRes!AQ68:'SmtRes'!AQ69,"=1",SmtRes!AD68:'SmtRes'!AD69)*Source!I237, 2)+ROUND(SUMIF(SmtRes!AQ68:'SmtRes'!AQ69,"=1",SmtRes!AC68:'SmtRes'!AC69)*Source!I237, 2))), 2)</f>
        <v>1174.55</v>
      </c>
      <c r="AE84">
        <f>ROUND((Source!AU237/100)*((ROUND(SUMIF(SmtRes!AQ68:'SmtRes'!AQ69,"=1",SmtRes!AD68:'SmtRes'!AD69)*Source!I237, 2)+ROUND(SUMIF(SmtRes!AQ68:'SmtRes'!AQ69,"=1",SmtRes!AC68:'SmtRes'!AC69)*Source!I237, 2))), 2)</f>
        <v>571.4</v>
      </c>
      <c r="AN84" s="55">
        <f>L77+L82+L83</f>
        <v>7199.68</v>
      </c>
      <c r="AO84">
        <f>0</f>
        <v>0</v>
      </c>
      <c r="AQ84" t="s">
        <v>606</v>
      </c>
      <c r="AR84" s="55">
        <f>L77</f>
        <v>3428.42</v>
      </c>
      <c r="AT84">
        <f>0</f>
        <v>0</v>
      </c>
      <c r="AV84" t="s">
        <v>606</v>
      </c>
      <c r="AW84">
        <f>0</f>
        <v>0</v>
      </c>
      <c r="AZ84">
        <f>Source!X237</f>
        <v>2537.0300000000002</v>
      </c>
      <c r="BA84">
        <f>Source!Y237</f>
        <v>1234.23</v>
      </c>
      <c r="BT84" s="55">
        <f>K84</f>
        <v>7199.68</v>
      </c>
      <c r="BW84">
        <f>ROUND(K84*80/100, 2)</f>
        <v>5759.74</v>
      </c>
      <c r="BX84" s="55">
        <f>K84-BW84</f>
        <v>1439.9400000000005</v>
      </c>
      <c r="CB84">
        <f>Source!BM237</f>
        <v>200001</v>
      </c>
      <c r="CC84" t="str">
        <f>Source!E237</f>
        <v>3</v>
      </c>
      <c r="CD84">
        <v>4</v>
      </c>
    </row>
    <row r="85" spans="1:101" ht="28.5" x14ac:dyDescent="0.2">
      <c r="A85" s="57" t="s">
        <v>59</v>
      </c>
      <c r="B85" s="47" t="s">
        <v>633</v>
      </c>
      <c r="C85" s="47" t="str">
        <f>Source!G238</f>
        <v>Испытание аппарата коммутационного напряжением: до 1 кВ (силовых цепей)</v>
      </c>
      <c r="D85" s="59" t="str">
        <f>Source!H238</f>
        <v>испытание</v>
      </c>
      <c r="E85" s="49">
        <f>Source!K238</f>
        <v>1</v>
      </c>
      <c r="F85" s="49"/>
      <c r="G85" s="49">
        <f>Source!I238</f>
        <v>1</v>
      </c>
      <c r="H85" s="50"/>
      <c r="I85" s="61"/>
      <c r="J85" s="50"/>
      <c r="K85" s="61"/>
      <c r="L85" s="50"/>
    </row>
    <row r="86" spans="1:101" ht="51" x14ac:dyDescent="0.2">
      <c r="B86" s="62" t="s">
        <v>410</v>
      </c>
      <c r="C86" s="256" t="s">
        <v>628</v>
      </c>
      <c r="D86" s="256"/>
      <c r="E86" s="256"/>
      <c r="F86" s="256"/>
      <c r="G86" s="256"/>
      <c r="H86" s="256"/>
      <c r="I86" s="256"/>
      <c r="J86" s="256"/>
      <c r="K86" s="256"/>
      <c r="L86" s="256"/>
      <c r="CW86" s="63" t="s">
        <v>628</v>
      </c>
    </row>
    <row r="87" spans="1:101" ht="15" x14ac:dyDescent="0.2">
      <c r="A87" s="46"/>
      <c r="B87" s="49">
        <v>1</v>
      </c>
      <c r="C87" s="46" t="s">
        <v>596</v>
      </c>
      <c r="D87" s="59" t="s">
        <v>324</v>
      </c>
      <c r="E87" s="56"/>
      <c r="F87" s="49"/>
      <c r="G87" s="49">
        <f>Source!U238</f>
        <v>1.944</v>
      </c>
      <c r="H87" s="49"/>
      <c r="I87" s="49"/>
      <c r="J87" s="49"/>
      <c r="K87" s="49"/>
      <c r="L87" s="53">
        <f>SUM(L88:L89)-SUMIF(CE88:CE89, 1, L88:L89)</f>
        <v>1986.96</v>
      </c>
    </row>
    <row r="88" spans="1:101" ht="14.25" x14ac:dyDescent="0.2">
      <c r="A88" s="47"/>
      <c r="B88" s="47" t="s">
        <v>396</v>
      </c>
      <c r="C88" s="47" t="s">
        <v>397</v>
      </c>
      <c r="D88" s="59" t="s">
        <v>376</v>
      </c>
      <c r="E88" s="49">
        <v>0.65</v>
      </c>
      <c r="F88" s="49">
        <f>ROUND((0.2+1),7)</f>
        <v>1.2</v>
      </c>
      <c r="G88" s="49">
        <f>SmtRes!CX70</f>
        <v>0.78</v>
      </c>
      <c r="H88" s="50"/>
      <c r="I88" s="61"/>
      <c r="J88" s="50">
        <f>SmtRes!CZ70</f>
        <v>775.44</v>
      </c>
      <c r="K88" s="61"/>
      <c r="L88" s="50">
        <f>SmtRes!DI70</f>
        <v>604.84</v>
      </c>
    </row>
    <row r="89" spans="1:101" ht="14.25" x14ac:dyDescent="0.2">
      <c r="A89" s="47"/>
      <c r="B89" s="47" t="s">
        <v>398</v>
      </c>
      <c r="C89" s="65" t="s">
        <v>399</v>
      </c>
      <c r="D89" s="66" t="s">
        <v>376</v>
      </c>
      <c r="E89" s="67">
        <v>0.97</v>
      </c>
      <c r="F89" s="67">
        <f>ROUND((0.2+1),7)</f>
        <v>1.2</v>
      </c>
      <c r="G89" s="67">
        <f>SmtRes!CX71</f>
        <v>1.1639999999999999</v>
      </c>
      <c r="H89" s="68"/>
      <c r="I89" s="69"/>
      <c r="J89" s="68">
        <f>SmtRes!CZ71</f>
        <v>1187.3900000000001</v>
      </c>
      <c r="K89" s="69"/>
      <c r="L89" s="68">
        <f>SmtRes!DI71</f>
        <v>1382.12</v>
      </c>
    </row>
    <row r="90" spans="1:101" ht="15" x14ac:dyDescent="0.2">
      <c r="A90" s="47"/>
      <c r="B90" s="47"/>
      <c r="C90" s="70" t="s">
        <v>601</v>
      </c>
      <c r="D90" s="59"/>
      <c r="E90" s="49"/>
      <c r="F90" s="49"/>
      <c r="G90" s="49"/>
      <c r="H90" s="50"/>
      <c r="I90" s="61"/>
      <c r="J90" s="50"/>
      <c r="K90" s="61"/>
      <c r="L90" s="50">
        <f>L87</f>
        <v>1986.96</v>
      </c>
    </row>
    <row r="91" spans="1:101" ht="14.25" x14ac:dyDescent="0.2">
      <c r="A91" s="47"/>
      <c r="B91" s="47"/>
      <c r="C91" s="47" t="s">
        <v>602</v>
      </c>
      <c r="D91" s="59"/>
      <c r="E91" s="49"/>
      <c r="F91" s="49"/>
      <c r="G91" s="49"/>
      <c r="H91" s="50"/>
      <c r="I91" s="61"/>
      <c r="J91" s="50"/>
      <c r="K91" s="61"/>
      <c r="L91" s="50">
        <f>SUM(AR85:AR94)+SUM(AS85:AS94)+SUM(AT85:AT94)+SUM(AU85:AU94)+SUM(AV85:AV94)</f>
        <v>1986.96</v>
      </c>
    </row>
    <row r="92" spans="1:101" ht="14.25" x14ac:dyDescent="0.2">
      <c r="A92" s="47"/>
      <c r="B92" s="47" t="s">
        <v>224</v>
      </c>
      <c r="C92" s="47" t="s">
        <v>629</v>
      </c>
      <c r="D92" s="59" t="s">
        <v>47</v>
      </c>
      <c r="E92" s="49">
        <f>Source!BZ238</f>
        <v>74</v>
      </c>
      <c r="F92" s="49"/>
      <c r="G92" s="49">
        <f>Source!AT238</f>
        <v>74</v>
      </c>
      <c r="H92" s="50"/>
      <c r="I92" s="61"/>
      <c r="J92" s="50"/>
      <c r="K92" s="61"/>
      <c r="L92" s="50">
        <f>SUM(AZ85:AZ94)</f>
        <v>1470.35</v>
      </c>
    </row>
    <row r="93" spans="1:101" ht="14.25" x14ac:dyDescent="0.2">
      <c r="A93" s="65"/>
      <c r="B93" s="65" t="s">
        <v>225</v>
      </c>
      <c r="C93" s="65" t="s">
        <v>630</v>
      </c>
      <c r="D93" s="66" t="s">
        <v>47</v>
      </c>
      <c r="E93" s="67">
        <f>Source!CA238</f>
        <v>36</v>
      </c>
      <c r="F93" s="67"/>
      <c r="G93" s="67">
        <f>Source!AU238</f>
        <v>36</v>
      </c>
      <c r="H93" s="68"/>
      <c r="I93" s="69"/>
      <c r="J93" s="68"/>
      <c r="K93" s="69"/>
      <c r="L93" s="68">
        <f>SUM(BA85:BA94)</f>
        <v>715.31</v>
      </c>
    </row>
    <row r="94" spans="1:101" ht="15" x14ac:dyDescent="0.2">
      <c r="C94" s="253" t="s">
        <v>605</v>
      </c>
      <c r="D94" s="253"/>
      <c r="E94" s="253"/>
      <c r="F94" s="253"/>
      <c r="G94" s="253"/>
      <c r="H94" s="253"/>
      <c r="I94" s="254">
        <f>IF(E85&lt;&gt;0,K94/E85, 0)</f>
        <v>4172.62</v>
      </c>
      <c r="J94" s="254"/>
      <c r="K94" s="254">
        <f>L87+L92+L93</f>
        <v>4172.62</v>
      </c>
      <c r="L94" s="254"/>
      <c r="AD94">
        <f>ROUND((Source!AT238/100)*((ROUND(SUMIF(SmtRes!AQ70:'SmtRes'!AQ71,"=1",SmtRes!AD70:'SmtRes'!AD71)*Source!I238, 2)+ROUND(SUMIF(SmtRes!AQ70:'SmtRes'!AQ71,"=1",SmtRes!AC70:'SmtRes'!AC71)*Source!I238, 2))), 2)</f>
        <v>1452.49</v>
      </c>
      <c r="AE94">
        <f>ROUND((Source!AU238/100)*((ROUND(SUMIF(SmtRes!AQ70:'SmtRes'!AQ71,"=1",SmtRes!AD70:'SmtRes'!AD71)*Source!I238, 2)+ROUND(SUMIF(SmtRes!AQ70:'SmtRes'!AQ71,"=1",SmtRes!AC70:'SmtRes'!AC71)*Source!I238, 2))), 2)</f>
        <v>706.62</v>
      </c>
      <c r="AN94" s="55">
        <f>L87+L92+L93</f>
        <v>4172.62</v>
      </c>
      <c r="AO94">
        <f>0</f>
        <v>0</v>
      </c>
      <c r="AQ94" t="s">
        <v>606</v>
      </c>
      <c r="AR94" s="55">
        <f>L87</f>
        <v>1986.96</v>
      </c>
      <c r="AT94">
        <f>0</f>
        <v>0</v>
      </c>
      <c r="AV94" t="s">
        <v>606</v>
      </c>
      <c r="AW94">
        <f>0</f>
        <v>0</v>
      </c>
      <c r="AZ94">
        <f>Source!X238</f>
        <v>1470.35</v>
      </c>
      <c r="BA94">
        <f>Source!Y238</f>
        <v>715.31</v>
      </c>
      <c r="BT94" s="55">
        <f>K94</f>
        <v>4172.62</v>
      </c>
      <c r="BW94">
        <f>ROUND(K94*80/100, 2)</f>
        <v>3338.1</v>
      </c>
      <c r="BX94" s="55">
        <f>K94-BW94</f>
        <v>834.52</v>
      </c>
      <c r="CB94">
        <f>Source!BM238</f>
        <v>200001</v>
      </c>
      <c r="CC94" t="str">
        <f>Source!E238</f>
        <v>4</v>
      </c>
      <c r="CD94">
        <v>4</v>
      </c>
    </row>
    <row r="95" spans="1:101" ht="42.75" x14ac:dyDescent="0.2">
      <c r="A95" s="57" t="s">
        <v>64</v>
      </c>
      <c r="B95" s="47" t="s">
        <v>634</v>
      </c>
      <c r="C95" s="47" t="str">
        <f>Source!G239</f>
        <v>Фазировка электрической линии или трансформатора с сетью напряжением: до 1 кВ</v>
      </c>
      <c r="D95" s="59" t="str">
        <f>Source!H239</f>
        <v>ШТ</v>
      </c>
      <c r="E95" s="49">
        <f>Source!K239</f>
        <v>1</v>
      </c>
      <c r="F95" s="49"/>
      <c r="G95" s="49">
        <f>Source!I239</f>
        <v>1</v>
      </c>
      <c r="H95" s="50"/>
      <c r="I95" s="61"/>
      <c r="J95" s="50"/>
      <c r="K95" s="61"/>
      <c r="L95" s="50"/>
    </row>
    <row r="96" spans="1:101" ht="51" x14ac:dyDescent="0.2">
      <c r="B96" s="62" t="s">
        <v>410</v>
      </c>
      <c r="C96" s="256" t="s">
        <v>628</v>
      </c>
      <c r="D96" s="256"/>
      <c r="E96" s="256"/>
      <c r="F96" s="256"/>
      <c r="G96" s="256"/>
      <c r="H96" s="256"/>
      <c r="I96" s="256"/>
      <c r="J96" s="256"/>
      <c r="K96" s="256"/>
      <c r="L96" s="256"/>
      <c r="CW96" s="63" t="s">
        <v>628</v>
      </c>
    </row>
    <row r="97" spans="1:101" ht="15" x14ac:dyDescent="0.2">
      <c r="A97" s="46"/>
      <c r="B97" s="49">
        <v>1</v>
      </c>
      <c r="C97" s="46" t="s">
        <v>596</v>
      </c>
      <c r="D97" s="59" t="s">
        <v>324</v>
      </c>
      <c r="E97" s="56"/>
      <c r="F97" s="49"/>
      <c r="G97" s="49">
        <f>Source!U239</f>
        <v>0.98399999999999999</v>
      </c>
      <c r="H97" s="49"/>
      <c r="I97" s="49"/>
      <c r="J97" s="49"/>
      <c r="K97" s="49"/>
      <c r="L97" s="53">
        <f>SUM(L98:L99)-SUMIF(CE98:CE99, 1, L98:L99)</f>
        <v>1061.0999999999999</v>
      </c>
    </row>
    <row r="98" spans="1:101" ht="14.25" x14ac:dyDescent="0.2">
      <c r="A98" s="47"/>
      <c r="B98" s="47" t="s">
        <v>392</v>
      </c>
      <c r="C98" s="47" t="s">
        <v>393</v>
      </c>
      <c r="D98" s="59" t="s">
        <v>376</v>
      </c>
      <c r="E98" s="49">
        <v>0.41</v>
      </c>
      <c r="F98" s="49">
        <f>ROUND((0.2+1),7)</f>
        <v>1.2</v>
      </c>
      <c r="G98" s="49">
        <f>SmtRes!CX72</f>
        <v>0.49199999999999999</v>
      </c>
      <c r="H98" s="50"/>
      <c r="I98" s="61"/>
      <c r="J98" s="50">
        <f>SmtRes!CZ72</f>
        <v>1090.46</v>
      </c>
      <c r="K98" s="61"/>
      <c r="L98" s="50">
        <f>SmtRes!DI72</f>
        <v>536.51</v>
      </c>
    </row>
    <row r="99" spans="1:101" ht="14.25" x14ac:dyDescent="0.2">
      <c r="A99" s="47"/>
      <c r="B99" s="47" t="s">
        <v>394</v>
      </c>
      <c r="C99" s="65" t="s">
        <v>395</v>
      </c>
      <c r="D99" s="66" t="s">
        <v>376</v>
      </c>
      <c r="E99" s="67">
        <v>0.41</v>
      </c>
      <c r="F99" s="67">
        <f>ROUND((0.2+1),7)</f>
        <v>1.2</v>
      </c>
      <c r="G99" s="67">
        <f>SmtRes!CX73</f>
        <v>0.49199999999999999</v>
      </c>
      <c r="H99" s="68"/>
      <c r="I99" s="69"/>
      <c r="J99" s="68">
        <f>SmtRes!CZ73</f>
        <v>1066.23</v>
      </c>
      <c r="K99" s="69"/>
      <c r="L99" s="68">
        <f>SmtRes!DI73</f>
        <v>524.59</v>
      </c>
    </row>
    <row r="100" spans="1:101" ht="15" x14ac:dyDescent="0.2">
      <c r="A100" s="47"/>
      <c r="B100" s="47"/>
      <c r="C100" s="70" t="s">
        <v>601</v>
      </c>
      <c r="D100" s="59"/>
      <c r="E100" s="49"/>
      <c r="F100" s="49"/>
      <c r="G100" s="49"/>
      <c r="H100" s="50"/>
      <c r="I100" s="61"/>
      <c r="J100" s="50"/>
      <c r="K100" s="61"/>
      <c r="L100" s="50">
        <f>L97</f>
        <v>1061.0999999999999</v>
      </c>
    </row>
    <row r="101" spans="1:101" ht="14.25" x14ac:dyDescent="0.2">
      <c r="A101" s="47"/>
      <c r="B101" s="47"/>
      <c r="C101" s="47" t="s">
        <v>602</v>
      </c>
      <c r="D101" s="59"/>
      <c r="E101" s="49"/>
      <c r="F101" s="49"/>
      <c r="G101" s="49"/>
      <c r="H101" s="50"/>
      <c r="I101" s="61"/>
      <c r="J101" s="50"/>
      <c r="K101" s="61"/>
      <c r="L101" s="50">
        <f>SUM(AR95:AR104)+SUM(AS95:AS104)+SUM(AT95:AT104)+SUM(AU95:AU104)+SUM(AV95:AV104)</f>
        <v>1061.0999999999999</v>
      </c>
    </row>
    <row r="102" spans="1:101" ht="14.25" x14ac:dyDescent="0.2">
      <c r="A102" s="47"/>
      <c r="B102" s="47" t="s">
        <v>224</v>
      </c>
      <c r="C102" s="47" t="s">
        <v>629</v>
      </c>
      <c r="D102" s="59" t="s">
        <v>47</v>
      </c>
      <c r="E102" s="49">
        <f>Source!BZ239</f>
        <v>74</v>
      </c>
      <c r="F102" s="49"/>
      <c r="G102" s="49">
        <f>Source!AT239</f>
        <v>74</v>
      </c>
      <c r="H102" s="50"/>
      <c r="I102" s="61"/>
      <c r="J102" s="50"/>
      <c r="K102" s="61"/>
      <c r="L102" s="50">
        <f>SUM(AZ95:AZ104)</f>
        <v>785.21</v>
      </c>
    </row>
    <row r="103" spans="1:101" ht="14.25" x14ac:dyDescent="0.2">
      <c r="A103" s="65"/>
      <c r="B103" s="65" t="s">
        <v>225</v>
      </c>
      <c r="C103" s="65" t="s">
        <v>630</v>
      </c>
      <c r="D103" s="66" t="s">
        <v>47</v>
      </c>
      <c r="E103" s="67">
        <f>Source!CA239</f>
        <v>36</v>
      </c>
      <c r="F103" s="67"/>
      <c r="G103" s="67">
        <f>Source!AU239</f>
        <v>36</v>
      </c>
      <c r="H103" s="68"/>
      <c r="I103" s="69"/>
      <c r="J103" s="68"/>
      <c r="K103" s="69"/>
      <c r="L103" s="68">
        <f>SUM(BA95:BA104)</f>
        <v>382</v>
      </c>
    </row>
    <row r="104" spans="1:101" ht="15" x14ac:dyDescent="0.2">
      <c r="C104" s="253" t="s">
        <v>605</v>
      </c>
      <c r="D104" s="253"/>
      <c r="E104" s="253"/>
      <c r="F104" s="253"/>
      <c r="G104" s="253"/>
      <c r="H104" s="253"/>
      <c r="I104" s="254">
        <f>IF(E95&lt;&gt;0,K104/E95, 0)</f>
        <v>2228.31</v>
      </c>
      <c r="J104" s="254"/>
      <c r="K104" s="254">
        <f>L97+L102+L103</f>
        <v>2228.31</v>
      </c>
      <c r="L104" s="254"/>
      <c r="AD104">
        <f>ROUND((Source!AT239/100)*((ROUND(SUMIF(SmtRes!AQ72:'SmtRes'!AQ73,"=1",SmtRes!AD72:'SmtRes'!AD73)*Source!I239, 2)+ROUND(SUMIF(SmtRes!AQ72:'SmtRes'!AQ73,"=1",SmtRes!AC72:'SmtRes'!AC73)*Source!I239, 2))), 2)</f>
        <v>1595.95</v>
      </c>
      <c r="AE104">
        <f>ROUND((Source!AU239/100)*((ROUND(SUMIF(SmtRes!AQ72:'SmtRes'!AQ73,"=1",SmtRes!AD72:'SmtRes'!AD73)*Source!I239, 2)+ROUND(SUMIF(SmtRes!AQ72:'SmtRes'!AQ73,"=1",SmtRes!AC72:'SmtRes'!AC73)*Source!I239, 2))), 2)</f>
        <v>776.41</v>
      </c>
      <c r="AN104" s="55">
        <f>L97+L102+L103</f>
        <v>2228.31</v>
      </c>
      <c r="AO104">
        <f>0</f>
        <v>0</v>
      </c>
      <c r="AQ104" t="s">
        <v>606</v>
      </c>
      <c r="AR104" s="55">
        <f>L97</f>
        <v>1061.0999999999999</v>
      </c>
      <c r="AT104">
        <f>0</f>
        <v>0</v>
      </c>
      <c r="AV104" t="s">
        <v>606</v>
      </c>
      <c r="AW104">
        <f>0</f>
        <v>0</v>
      </c>
      <c r="AZ104">
        <f>Source!X239</f>
        <v>785.21</v>
      </c>
      <c r="BA104">
        <f>Source!Y239</f>
        <v>382</v>
      </c>
      <c r="BT104" s="55">
        <f>K104</f>
        <v>2228.31</v>
      </c>
      <c r="BW104">
        <f>ROUND(K104*80/100, 2)</f>
        <v>1782.65</v>
      </c>
      <c r="BX104" s="55">
        <f>K104-BW104</f>
        <v>445.65999999999985</v>
      </c>
      <c r="CB104">
        <f>Source!BM239</f>
        <v>200001</v>
      </c>
      <c r="CC104" t="str">
        <f>Source!E239</f>
        <v>5</v>
      </c>
      <c r="CD104">
        <v>4</v>
      </c>
    </row>
    <row r="105" spans="1:101" ht="28.5" x14ac:dyDescent="0.2">
      <c r="A105" s="57" t="s">
        <v>68</v>
      </c>
      <c r="B105" s="47" t="s">
        <v>635</v>
      </c>
      <c r="C105" s="47" t="str">
        <f>Source!G240</f>
        <v>Замер полного сопротивления цепи "фаза-нуль"</v>
      </c>
      <c r="D105" s="59" t="str">
        <f>Source!H240</f>
        <v>ШТ</v>
      </c>
      <c r="E105" s="49">
        <f>Source!K240</f>
        <v>3</v>
      </c>
      <c r="F105" s="49"/>
      <c r="G105" s="49">
        <f>Source!I240</f>
        <v>3</v>
      </c>
      <c r="H105" s="50"/>
      <c r="I105" s="61"/>
      <c r="J105" s="50"/>
      <c r="K105" s="61"/>
      <c r="L105" s="50"/>
    </row>
    <row r="106" spans="1:101" ht="51" x14ac:dyDescent="0.2">
      <c r="B106" s="62" t="s">
        <v>410</v>
      </c>
      <c r="C106" s="256" t="s">
        <v>628</v>
      </c>
      <c r="D106" s="256"/>
      <c r="E106" s="256"/>
      <c r="F106" s="256"/>
      <c r="G106" s="256"/>
      <c r="H106" s="256"/>
      <c r="I106" s="256"/>
      <c r="J106" s="256"/>
      <c r="K106" s="256"/>
      <c r="L106" s="256"/>
      <c r="CW106" s="63" t="s">
        <v>628</v>
      </c>
    </row>
    <row r="107" spans="1:101" ht="15" x14ac:dyDescent="0.2">
      <c r="A107" s="46"/>
      <c r="B107" s="49">
        <v>1</v>
      </c>
      <c r="C107" s="46" t="s">
        <v>596</v>
      </c>
      <c r="D107" s="59" t="s">
        <v>324</v>
      </c>
      <c r="E107" s="56"/>
      <c r="F107" s="49"/>
      <c r="G107" s="49">
        <f>Source!U240</f>
        <v>3.6</v>
      </c>
      <c r="H107" s="49"/>
      <c r="I107" s="49"/>
      <c r="J107" s="49"/>
      <c r="K107" s="49"/>
      <c r="L107" s="53">
        <f>SUM(L108:L109)-SUMIF(CE108:CE109, 1, L108:L109)</f>
        <v>3882.04</v>
      </c>
    </row>
    <row r="108" spans="1:101" ht="14.25" x14ac:dyDescent="0.2">
      <c r="A108" s="47"/>
      <c r="B108" s="47" t="s">
        <v>392</v>
      </c>
      <c r="C108" s="47" t="s">
        <v>393</v>
      </c>
      <c r="D108" s="59" t="s">
        <v>376</v>
      </c>
      <c r="E108" s="49">
        <v>0.5</v>
      </c>
      <c r="F108" s="49">
        <f>ROUND((0.2+1),7)</f>
        <v>1.2</v>
      </c>
      <c r="G108" s="49">
        <f>SmtRes!CX74</f>
        <v>1.8</v>
      </c>
      <c r="H108" s="50"/>
      <c r="I108" s="61"/>
      <c r="J108" s="50">
        <f>SmtRes!CZ74</f>
        <v>1090.46</v>
      </c>
      <c r="K108" s="61"/>
      <c r="L108" s="50">
        <f>SmtRes!DI74</f>
        <v>1962.83</v>
      </c>
    </row>
    <row r="109" spans="1:101" ht="14.25" x14ac:dyDescent="0.2">
      <c r="A109" s="47"/>
      <c r="B109" s="47" t="s">
        <v>394</v>
      </c>
      <c r="C109" s="65" t="s">
        <v>395</v>
      </c>
      <c r="D109" s="66" t="s">
        <v>376</v>
      </c>
      <c r="E109" s="67">
        <v>0.5</v>
      </c>
      <c r="F109" s="67">
        <f>ROUND((0.2+1),7)</f>
        <v>1.2</v>
      </c>
      <c r="G109" s="67">
        <f>SmtRes!CX75</f>
        <v>1.8</v>
      </c>
      <c r="H109" s="68"/>
      <c r="I109" s="69"/>
      <c r="J109" s="68">
        <f>SmtRes!CZ75</f>
        <v>1066.23</v>
      </c>
      <c r="K109" s="69"/>
      <c r="L109" s="68">
        <f>SmtRes!DI75</f>
        <v>1919.21</v>
      </c>
    </row>
    <row r="110" spans="1:101" ht="15" x14ac:dyDescent="0.2">
      <c r="A110" s="47"/>
      <c r="B110" s="47"/>
      <c r="C110" s="70" t="s">
        <v>601</v>
      </c>
      <c r="D110" s="59"/>
      <c r="E110" s="49"/>
      <c r="F110" s="49"/>
      <c r="G110" s="49"/>
      <c r="H110" s="50"/>
      <c r="I110" s="61"/>
      <c r="J110" s="50"/>
      <c r="K110" s="61"/>
      <c r="L110" s="50">
        <f>L107</f>
        <v>3882.04</v>
      </c>
    </row>
    <row r="111" spans="1:101" ht="14.25" x14ac:dyDescent="0.2">
      <c r="A111" s="47"/>
      <c r="B111" s="47"/>
      <c r="C111" s="47" t="s">
        <v>602</v>
      </c>
      <c r="D111" s="59"/>
      <c r="E111" s="49"/>
      <c r="F111" s="49"/>
      <c r="G111" s="49"/>
      <c r="H111" s="50"/>
      <c r="I111" s="61"/>
      <c r="J111" s="50"/>
      <c r="K111" s="61"/>
      <c r="L111" s="50">
        <f>SUM(AR105:AR114)+SUM(AS105:AS114)+SUM(AT105:AT114)+SUM(AU105:AU114)+SUM(AV105:AV114)</f>
        <v>3882.04</v>
      </c>
    </row>
    <row r="112" spans="1:101" ht="14.25" x14ac:dyDescent="0.2">
      <c r="A112" s="47"/>
      <c r="B112" s="47" t="s">
        <v>224</v>
      </c>
      <c r="C112" s="47" t="s">
        <v>629</v>
      </c>
      <c r="D112" s="59" t="s">
        <v>47</v>
      </c>
      <c r="E112" s="49">
        <f>Source!BZ240</f>
        <v>74</v>
      </c>
      <c r="F112" s="49"/>
      <c r="G112" s="49">
        <f>Source!AT240</f>
        <v>74</v>
      </c>
      <c r="H112" s="50"/>
      <c r="I112" s="61"/>
      <c r="J112" s="50"/>
      <c r="K112" s="61"/>
      <c r="L112" s="50">
        <f>SUM(AZ105:AZ114)</f>
        <v>2872.71</v>
      </c>
    </row>
    <row r="113" spans="1:82" ht="14.25" x14ac:dyDescent="0.2">
      <c r="A113" s="65"/>
      <c r="B113" s="65" t="s">
        <v>225</v>
      </c>
      <c r="C113" s="65" t="s">
        <v>630</v>
      </c>
      <c r="D113" s="66" t="s">
        <v>47</v>
      </c>
      <c r="E113" s="67">
        <f>Source!CA240</f>
        <v>36</v>
      </c>
      <c r="F113" s="67"/>
      <c r="G113" s="67">
        <f>Source!AU240</f>
        <v>36</v>
      </c>
      <c r="H113" s="68"/>
      <c r="I113" s="69"/>
      <c r="J113" s="68"/>
      <c r="K113" s="69"/>
      <c r="L113" s="68">
        <f>SUM(BA105:BA114)</f>
        <v>1397.53</v>
      </c>
    </row>
    <row r="114" spans="1:82" ht="15" x14ac:dyDescent="0.2">
      <c r="C114" s="253" t="s">
        <v>605</v>
      </c>
      <c r="D114" s="253"/>
      <c r="E114" s="253"/>
      <c r="F114" s="253"/>
      <c r="G114" s="253"/>
      <c r="H114" s="253"/>
      <c r="I114" s="254">
        <f>IF(E105&lt;&gt;0,K114/E105, 0)</f>
        <v>2717.4266666666667</v>
      </c>
      <c r="J114" s="254"/>
      <c r="K114" s="254">
        <f>L107+L112+L113</f>
        <v>8152.28</v>
      </c>
      <c r="L114" s="254"/>
      <c r="AD114">
        <f>ROUND((Source!AT240/100)*((ROUND(SUMIF(SmtRes!AQ74:'SmtRes'!AQ75,"=1",SmtRes!AD74:'SmtRes'!AD75)*Source!I240, 2)+ROUND(SUMIF(SmtRes!AQ74:'SmtRes'!AQ75,"=1",SmtRes!AC74:'SmtRes'!AC75)*Source!I240, 2))), 2)</f>
        <v>4787.8500000000004</v>
      </c>
      <c r="AE114">
        <f>ROUND((Source!AU240/100)*((ROUND(SUMIF(SmtRes!AQ74:'SmtRes'!AQ75,"=1",SmtRes!AD74:'SmtRes'!AD75)*Source!I240, 2)+ROUND(SUMIF(SmtRes!AQ74:'SmtRes'!AQ75,"=1",SmtRes!AC74:'SmtRes'!AC75)*Source!I240, 2))), 2)</f>
        <v>2329.23</v>
      </c>
      <c r="AN114" s="55">
        <f>L107+L112+L113</f>
        <v>8152.28</v>
      </c>
      <c r="AO114">
        <f>0</f>
        <v>0</v>
      </c>
      <c r="AQ114" t="s">
        <v>606</v>
      </c>
      <c r="AR114" s="55">
        <f>L107</f>
        <v>3882.04</v>
      </c>
      <c r="AT114">
        <f>0</f>
        <v>0</v>
      </c>
      <c r="AV114" t="s">
        <v>606</v>
      </c>
      <c r="AW114">
        <f>0</f>
        <v>0</v>
      </c>
      <c r="AZ114">
        <f>Source!X240</f>
        <v>2872.71</v>
      </c>
      <c r="BA114">
        <f>Source!Y240</f>
        <v>1397.53</v>
      </c>
      <c r="BT114" s="55">
        <f>K114</f>
        <v>8152.28</v>
      </c>
      <c r="BW114">
        <f>ROUND(K114*80/100, 2)</f>
        <v>6521.82</v>
      </c>
      <c r="BX114" s="55">
        <f>K114-BW114</f>
        <v>1630.46</v>
      </c>
      <c r="CB114">
        <f>Source!BM240</f>
        <v>200001</v>
      </c>
      <c r="CC114" t="str">
        <f>Source!E240</f>
        <v>6</v>
      </c>
      <c r="CD114">
        <v>4</v>
      </c>
    </row>
    <row r="116" spans="1:82" ht="15" x14ac:dyDescent="0.2">
      <c r="A116" s="51"/>
      <c r="B116" s="52"/>
      <c r="C116" s="251" t="s">
        <v>565</v>
      </c>
      <c r="D116" s="251"/>
      <c r="E116" s="251"/>
      <c r="F116" s="251"/>
      <c r="G116" s="251"/>
      <c r="H116" s="251"/>
      <c r="I116" s="53"/>
      <c r="J116" s="51"/>
      <c r="K116" s="54"/>
      <c r="L116" s="53">
        <f>L118+L119+L125+L129</f>
        <v>12155.650000000001</v>
      </c>
    </row>
    <row r="117" spans="1:82" ht="14.25" x14ac:dyDescent="0.2">
      <c r="A117" s="45"/>
      <c r="B117" s="48"/>
      <c r="C117" s="250" t="s">
        <v>566</v>
      </c>
      <c r="D117" s="247"/>
      <c r="E117" s="247"/>
      <c r="F117" s="247"/>
      <c r="G117" s="247"/>
      <c r="H117" s="247"/>
      <c r="I117" s="50"/>
      <c r="J117" s="45"/>
      <c r="K117" s="49"/>
      <c r="L117" s="50"/>
    </row>
    <row r="118" spans="1:82" ht="14.25" x14ac:dyDescent="0.2">
      <c r="A118" s="45"/>
      <c r="B118" s="48"/>
      <c r="C118" s="247" t="s">
        <v>567</v>
      </c>
      <c r="D118" s="247"/>
      <c r="E118" s="247"/>
      <c r="F118" s="247"/>
      <c r="G118" s="247"/>
      <c r="H118" s="247"/>
      <c r="I118" s="50"/>
      <c r="J118" s="45"/>
      <c r="K118" s="49"/>
      <c r="L118" s="50">
        <f>SUM(AR53:AR114)</f>
        <v>12155.650000000001</v>
      </c>
    </row>
    <row r="119" spans="1:82" ht="14.25" hidden="1" x14ac:dyDescent="0.2">
      <c r="A119" s="45"/>
      <c r="B119" s="48"/>
      <c r="C119" s="247" t="s">
        <v>568</v>
      </c>
      <c r="D119" s="247"/>
      <c r="E119" s="247"/>
      <c r="F119" s="247"/>
      <c r="G119" s="247"/>
      <c r="H119" s="247"/>
      <c r="I119" s="50"/>
      <c r="J119" s="45"/>
      <c r="K119" s="49"/>
      <c r="L119" s="50">
        <f>L121+L124+L123</f>
        <v>0</v>
      </c>
    </row>
    <row r="120" spans="1:82" ht="14.25" hidden="1" x14ac:dyDescent="0.2">
      <c r="A120" s="45"/>
      <c r="B120" s="48"/>
      <c r="C120" s="250" t="s">
        <v>569</v>
      </c>
      <c r="D120" s="247"/>
      <c r="E120" s="247"/>
      <c r="F120" s="247"/>
      <c r="G120" s="247"/>
      <c r="H120" s="247"/>
      <c r="I120" s="50"/>
      <c r="J120" s="45"/>
      <c r="K120" s="49"/>
      <c r="L120" s="50"/>
    </row>
    <row r="121" spans="1:82" ht="14.25" hidden="1" x14ac:dyDescent="0.2">
      <c r="A121" s="45"/>
      <c r="B121" s="48"/>
      <c r="C121" s="247" t="s">
        <v>568</v>
      </c>
      <c r="D121" s="247"/>
      <c r="E121" s="247"/>
      <c r="F121" s="247"/>
      <c r="G121" s="247"/>
      <c r="H121" s="247"/>
      <c r="I121" s="50"/>
      <c r="J121" s="45"/>
      <c r="K121" s="49"/>
      <c r="L121" s="50">
        <f>SUM(AO53:AO114)</f>
        <v>0</v>
      </c>
    </row>
    <row r="122" spans="1:82" ht="14.25" hidden="1" x14ac:dyDescent="0.2">
      <c r="A122" s="45"/>
      <c r="B122" s="48"/>
      <c r="C122" s="250" t="s">
        <v>570</v>
      </c>
      <c r="D122" s="247"/>
      <c r="E122" s="247"/>
      <c r="F122" s="247"/>
      <c r="G122" s="247"/>
      <c r="H122" s="247"/>
      <c r="I122" s="50"/>
      <c r="J122" s="45"/>
      <c r="K122" s="49"/>
      <c r="L122" s="50"/>
    </row>
    <row r="123" spans="1:82" ht="14.25" hidden="1" x14ac:dyDescent="0.2">
      <c r="A123" s="45"/>
      <c r="B123" s="48"/>
      <c r="C123" s="247" t="s">
        <v>590</v>
      </c>
      <c r="D123" s="247"/>
      <c r="E123" s="247"/>
      <c r="F123" s="247"/>
      <c r="G123" s="247"/>
      <c r="H123" s="247"/>
      <c r="I123" s="50"/>
      <c r="J123" s="45"/>
      <c r="K123" s="49"/>
      <c r="L123" s="50">
        <f>SUM(AT53:AT114)</f>
        <v>0</v>
      </c>
    </row>
    <row r="124" spans="1:82" ht="14.25" hidden="1" x14ac:dyDescent="0.2">
      <c r="A124" s="45"/>
      <c r="B124" s="48"/>
      <c r="C124" s="247" t="s">
        <v>571</v>
      </c>
      <c r="D124" s="247"/>
      <c r="E124" s="247"/>
      <c r="F124" s="247"/>
      <c r="G124" s="247"/>
      <c r="H124" s="247"/>
      <c r="I124" s="50"/>
      <c r="J124" s="45"/>
      <c r="K124" s="49"/>
      <c r="L124" s="50">
        <f>SUM(AV53:AV114)</f>
        <v>0</v>
      </c>
    </row>
    <row r="125" spans="1:82" ht="14.25" hidden="1" x14ac:dyDescent="0.2">
      <c r="A125" s="45"/>
      <c r="B125" s="48"/>
      <c r="C125" s="247" t="s">
        <v>572</v>
      </c>
      <c r="D125" s="247"/>
      <c r="E125" s="247"/>
      <c r="F125" s="247"/>
      <c r="G125" s="247"/>
      <c r="H125" s="247"/>
      <c r="I125" s="50"/>
      <c r="J125" s="45"/>
      <c r="K125" s="49"/>
      <c r="L125" s="50">
        <f>L127+L128</f>
        <v>0</v>
      </c>
    </row>
    <row r="126" spans="1:82" ht="14.25" hidden="1" x14ac:dyDescent="0.2">
      <c r="A126" s="45"/>
      <c r="B126" s="48"/>
      <c r="C126" s="250" t="s">
        <v>569</v>
      </c>
      <c r="D126" s="247"/>
      <c r="E126" s="247"/>
      <c r="F126" s="247"/>
      <c r="G126" s="247"/>
      <c r="H126" s="247"/>
      <c r="I126" s="50"/>
      <c r="J126" s="45"/>
      <c r="K126" s="49"/>
      <c r="L126" s="50"/>
    </row>
    <row r="127" spans="1:82" ht="14.25" hidden="1" x14ac:dyDescent="0.2">
      <c r="A127" s="45"/>
      <c r="B127" s="48"/>
      <c r="C127" s="247" t="s">
        <v>573</v>
      </c>
      <c r="D127" s="247"/>
      <c r="E127" s="247"/>
      <c r="F127" s="247"/>
      <c r="G127" s="247"/>
      <c r="H127" s="247"/>
      <c r="I127" s="50"/>
      <c r="J127" s="45"/>
      <c r="K127" s="49"/>
      <c r="L127" s="50">
        <f>SUM(AW53:AW114)-SUM(BK53:BK114)</f>
        <v>0</v>
      </c>
    </row>
    <row r="128" spans="1:82" ht="14.25" hidden="1" x14ac:dyDescent="0.2">
      <c r="A128" s="45"/>
      <c r="B128" s="48"/>
      <c r="C128" s="247" t="s">
        <v>574</v>
      </c>
      <c r="D128" s="247"/>
      <c r="E128" s="247"/>
      <c r="F128" s="247"/>
      <c r="G128" s="247"/>
      <c r="H128" s="247"/>
      <c r="I128" s="50"/>
      <c r="J128" s="45"/>
      <c r="K128" s="49"/>
      <c r="L128" s="50">
        <f>SUM(BC53:BC114)</f>
        <v>0</v>
      </c>
    </row>
    <row r="129" spans="1:12" ht="14.25" hidden="1" x14ac:dyDescent="0.2">
      <c r="A129" s="45"/>
      <c r="B129" s="48"/>
      <c r="C129" s="247" t="s">
        <v>575</v>
      </c>
      <c r="D129" s="247"/>
      <c r="E129" s="247"/>
      <c r="F129" s="247"/>
      <c r="G129" s="247"/>
      <c r="H129" s="247"/>
      <c r="I129" s="50"/>
      <c r="J129" s="45"/>
      <c r="K129" s="49"/>
      <c r="L129" s="50">
        <f>SUM(BB53:BB114)</f>
        <v>0</v>
      </c>
    </row>
    <row r="130" spans="1:12" ht="14.25" x14ac:dyDescent="0.2">
      <c r="A130" s="45"/>
      <c r="B130" s="48"/>
      <c r="C130" s="247" t="s">
        <v>576</v>
      </c>
      <c r="D130" s="247"/>
      <c r="E130" s="247"/>
      <c r="F130" s="247"/>
      <c r="G130" s="247"/>
      <c r="H130" s="247"/>
      <c r="I130" s="50"/>
      <c r="J130" s="45"/>
      <c r="K130" s="49"/>
      <c r="L130" s="50">
        <f>SUM(AR53:AR114)+SUM(AT53:AT114)+SUM(AV53:AV114)</f>
        <v>12155.650000000001</v>
      </c>
    </row>
    <row r="131" spans="1:12" ht="14.25" x14ac:dyDescent="0.2">
      <c r="A131" s="45"/>
      <c r="B131" s="48"/>
      <c r="C131" s="247" t="s">
        <v>577</v>
      </c>
      <c r="D131" s="247"/>
      <c r="E131" s="247"/>
      <c r="F131" s="247"/>
      <c r="G131" s="247"/>
      <c r="H131" s="247"/>
      <c r="I131" s="50"/>
      <c r="J131" s="45"/>
      <c r="K131" s="49"/>
      <c r="L131" s="50">
        <f>SUM(AZ53:AZ114)</f>
        <v>8995.17</v>
      </c>
    </row>
    <row r="132" spans="1:12" ht="14.25" x14ac:dyDescent="0.2">
      <c r="A132" s="45"/>
      <c r="B132" s="48"/>
      <c r="C132" s="247" t="s">
        <v>578</v>
      </c>
      <c r="D132" s="247"/>
      <c r="E132" s="247"/>
      <c r="F132" s="247"/>
      <c r="G132" s="247"/>
      <c r="H132" s="247"/>
      <c r="I132" s="50"/>
      <c r="J132" s="45"/>
      <c r="K132" s="49"/>
      <c r="L132" s="50">
        <f>SUM(BA53:BA114)</f>
        <v>4376.04</v>
      </c>
    </row>
    <row r="133" spans="1:12" ht="14.25" hidden="1" x14ac:dyDescent="0.2">
      <c r="A133" s="45"/>
      <c r="B133" s="48"/>
      <c r="C133" s="247" t="s">
        <v>579</v>
      </c>
      <c r="D133" s="247"/>
      <c r="E133" s="247"/>
      <c r="F133" s="247"/>
      <c r="G133" s="247"/>
      <c r="H133" s="247"/>
      <c r="I133" s="50"/>
      <c r="J133" s="45"/>
      <c r="K133" s="49"/>
      <c r="L133" s="50">
        <f>L135+L136</f>
        <v>0</v>
      </c>
    </row>
    <row r="134" spans="1:12" ht="14.25" hidden="1" x14ac:dyDescent="0.2">
      <c r="A134" s="45"/>
      <c r="B134" s="48"/>
      <c r="C134" s="250" t="s">
        <v>566</v>
      </c>
      <c r="D134" s="247"/>
      <c r="E134" s="247"/>
      <c r="F134" s="247"/>
      <c r="G134" s="247"/>
      <c r="H134" s="247"/>
      <c r="I134" s="50"/>
      <c r="J134" s="45"/>
      <c r="K134" s="49"/>
      <c r="L134" s="50"/>
    </row>
    <row r="135" spans="1:12" ht="14.25" hidden="1" x14ac:dyDescent="0.2">
      <c r="A135" s="45"/>
      <c r="B135" s="48"/>
      <c r="C135" s="247" t="s">
        <v>580</v>
      </c>
      <c r="D135" s="247"/>
      <c r="E135" s="247"/>
      <c r="F135" s="247"/>
      <c r="G135" s="247"/>
      <c r="H135" s="247"/>
      <c r="I135" s="50"/>
      <c r="J135" s="45"/>
      <c r="K135" s="49"/>
      <c r="L135" s="50">
        <f>SUM(BK53:BK114)</f>
        <v>0</v>
      </c>
    </row>
    <row r="136" spans="1:12" ht="14.25" hidden="1" x14ac:dyDescent="0.2">
      <c r="A136" s="45"/>
      <c r="B136" s="48"/>
      <c r="C136" s="247" t="s">
        <v>581</v>
      </c>
      <c r="D136" s="247"/>
      <c r="E136" s="247"/>
      <c r="F136" s="247"/>
      <c r="G136" s="247"/>
      <c r="H136" s="247"/>
      <c r="I136" s="50"/>
      <c r="J136" s="45"/>
      <c r="K136" s="49"/>
      <c r="L136" s="50">
        <f>SUM(BD53:BD114)</f>
        <v>0</v>
      </c>
    </row>
    <row r="137" spans="1:12" ht="14.25" hidden="1" x14ac:dyDescent="0.2">
      <c r="A137" s="45"/>
      <c r="B137" s="48"/>
      <c r="C137" s="247" t="s">
        <v>582</v>
      </c>
      <c r="D137" s="247"/>
      <c r="E137" s="247"/>
      <c r="F137" s="247"/>
      <c r="G137" s="247"/>
      <c r="H137" s="247"/>
      <c r="I137" s="50"/>
      <c r="J137" s="45"/>
      <c r="K137" s="49"/>
      <c r="L137" s="50"/>
    </row>
    <row r="138" spans="1:12" ht="14.25" hidden="1" x14ac:dyDescent="0.2">
      <c r="A138" s="45"/>
      <c r="B138" s="48"/>
      <c r="C138" s="247" t="s">
        <v>582</v>
      </c>
      <c r="D138" s="247"/>
      <c r="E138" s="247"/>
      <c r="F138" s="247"/>
      <c r="G138" s="247"/>
      <c r="H138" s="247"/>
      <c r="I138" s="50"/>
      <c r="J138" s="45"/>
      <c r="K138" s="49"/>
      <c r="L138" s="50">
        <f>SUM(BQ53:BQ114)</f>
        <v>0</v>
      </c>
    </row>
    <row r="139" spans="1:12" ht="14.25" hidden="1" x14ac:dyDescent="0.2">
      <c r="A139" s="45"/>
      <c r="B139" s="48"/>
      <c r="C139" s="247" t="s">
        <v>583</v>
      </c>
      <c r="D139" s="247"/>
      <c r="E139" s="247"/>
      <c r="F139" s="247"/>
      <c r="G139" s="247"/>
      <c r="H139" s="247"/>
      <c r="I139" s="50"/>
      <c r="J139" s="45"/>
      <c r="K139" s="49"/>
      <c r="L139" s="50">
        <f>SUM(BO53:BO114)</f>
        <v>0</v>
      </c>
    </row>
    <row r="140" spans="1:12" ht="15" x14ac:dyDescent="0.2">
      <c r="A140" s="51"/>
      <c r="B140" s="52"/>
      <c r="C140" s="251" t="s">
        <v>584</v>
      </c>
      <c r="D140" s="251"/>
      <c r="E140" s="251"/>
      <c r="F140" s="251"/>
      <c r="G140" s="251"/>
      <c r="H140" s="251"/>
      <c r="I140" s="53"/>
      <c r="J140" s="51"/>
      <c r="K140" s="54"/>
      <c r="L140" s="53">
        <f>L116+L131+L132+L133+L138+L139</f>
        <v>25526.86</v>
      </c>
    </row>
    <row r="141" spans="1:12" ht="14.25" x14ac:dyDescent="0.2">
      <c r="A141" s="45"/>
      <c r="B141" s="48"/>
      <c r="C141" s="250" t="s">
        <v>585</v>
      </c>
      <c r="D141" s="247"/>
      <c r="E141" s="247"/>
      <c r="F141" s="247"/>
      <c r="G141" s="247"/>
      <c r="H141" s="247"/>
      <c r="I141" s="50"/>
      <c r="J141" s="45"/>
      <c r="K141" s="49"/>
      <c r="L141" s="50"/>
    </row>
    <row r="142" spans="1:12" ht="14.25" hidden="1" x14ac:dyDescent="0.2">
      <c r="A142" s="45"/>
      <c r="B142" s="48"/>
      <c r="C142" s="247" t="s">
        <v>586</v>
      </c>
      <c r="D142" s="247"/>
      <c r="E142" s="247"/>
      <c r="F142" s="247"/>
      <c r="G142" s="247"/>
      <c r="H142" s="247"/>
      <c r="I142" s="50"/>
      <c r="J142" s="45"/>
      <c r="K142" s="49"/>
      <c r="L142" s="50">
        <f>SUM(AX53:AX114)</f>
        <v>0</v>
      </c>
    </row>
    <row r="143" spans="1:12" ht="14.25" hidden="1" x14ac:dyDescent="0.2">
      <c r="A143" s="45"/>
      <c r="B143" s="48"/>
      <c r="C143" s="247" t="s">
        <v>587</v>
      </c>
      <c r="D143" s="247"/>
      <c r="E143" s="247"/>
      <c r="F143" s="247"/>
      <c r="G143" s="247"/>
      <c r="H143" s="247"/>
      <c r="I143" s="50"/>
      <c r="J143" s="45"/>
      <c r="K143" s="49"/>
      <c r="L143" s="50">
        <f>SUM(AY53:AY114)</f>
        <v>0</v>
      </c>
    </row>
    <row r="144" spans="1:12" ht="14.25" x14ac:dyDescent="0.2">
      <c r="A144" s="45"/>
      <c r="B144" s="48"/>
      <c r="C144" s="247" t="s">
        <v>588</v>
      </c>
      <c r="D144" s="247"/>
      <c r="E144" s="247"/>
      <c r="F144" s="248"/>
      <c r="G144" s="56">
        <f>Source!F264</f>
        <v>12.514559999999999</v>
      </c>
      <c r="H144" s="45"/>
      <c r="I144" s="45"/>
      <c r="J144" s="45"/>
      <c r="K144" s="45"/>
      <c r="L144" s="45"/>
    </row>
    <row r="145" spans="1:12" ht="14.25" hidden="1" customHeight="1" x14ac:dyDescent="0.2">
      <c r="A145" s="45"/>
      <c r="B145" s="48"/>
      <c r="C145" s="247" t="s">
        <v>589</v>
      </c>
      <c r="D145" s="247"/>
      <c r="E145" s="247"/>
      <c r="F145" s="248"/>
      <c r="G145" s="56">
        <f>Source!F265</f>
        <v>0</v>
      </c>
      <c r="H145" s="45"/>
      <c r="I145" s="45"/>
      <c r="J145" s="45"/>
      <c r="K145" s="45"/>
      <c r="L145" s="45"/>
    </row>
    <row r="148" spans="1:12" ht="15" x14ac:dyDescent="0.2">
      <c r="A148" s="72"/>
      <c r="B148" s="73"/>
      <c r="C148" s="252" t="s">
        <v>607</v>
      </c>
      <c r="D148" s="252"/>
      <c r="E148" s="252"/>
      <c r="F148" s="252"/>
      <c r="G148" s="252"/>
      <c r="H148" s="252"/>
      <c r="I148" s="74"/>
      <c r="J148" s="72"/>
      <c r="K148" s="75"/>
      <c r="L148" s="74"/>
    </row>
    <row r="150" spans="1:12" ht="15" hidden="1" x14ac:dyDescent="0.2">
      <c r="A150" s="51"/>
      <c r="B150" s="52"/>
      <c r="C150" s="251" t="s">
        <v>608</v>
      </c>
      <c r="D150" s="251"/>
      <c r="E150" s="251"/>
      <c r="F150" s="251"/>
      <c r="G150" s="251"/>
      <c r="H150" s="251"/>
      <c r="I150" s="53"/>
      <c r="J150" s="51"/>
      <c r="K150" s="54"/>
      <c r="L150" s="53">
        <f>L152+L167+L168</f>
        <v>0</v>
      </c>
    </row>
    <row r="151" spans="1:12" ht="14.25" hidden="1" x14ac:dyDescent="0.2">
      <c r="A151" s="45"/>
      <c r="B151" s="48"/>
      <c r="C151" s="250" t="s">
        <v>566</v>
      </c>
      <c r="D151" s="247"/>
      <c r="E151" s="247"/>
      <c r="F151" s="247"/>
      <c r="G151" s="247"/>
      <c r="H151" s="247"/>
      <c r="I151" s="50"/>
      <c r="J151" s="45"/>
      <c r="K151" s="49"/>
      <c r="L151" s="50"/>
    </row>
    <row r="152" spans="1:12" ht="14.25" hidden="1" x14ac:dyDescent="0.2">
      <c r="A152" s="45"/>
      <c r="B152" s="48"/>
      <c r="C152" s="247" t="s">
        <v>609</v>
      </c>
      <c r="D152" s="247"/>
      <c r="E152" s="247"/>
      <c r="F152" s="247"/>
      <c r="G152" s="247"/>
      <c r="H152" s="247"/>
      <c r="I152" s="50"/>
      <c r="J152" s="45"/>
      <c r="K152" s="49"/>
      <c r="L152" s="50">
        <f>L154+L155+L161+L165</f>
        <v>0</v>
      </c>
    </row>
    <row r="153" spans="1:12" ht="14.25" hidden="1" x14ac:dyDescent="0.2">
      <c r="A153" s="45"/>
      <c r="B153" s="48"/>
      <c r="C153" s="250" t="s">
        <v>566</v>
      </c>
      <c r="D153" s="247"/>
      <c r="E153" s="247"/>
      <c r="F153" s="247"/>
      <c r="G153" s="247"/>
      <c r="H153" s="247"/>
      <c r="I153" s="50"/>
      <c r="J153" s="45"/>
      <c r="K153" s="49"/>
      <c r="L153" s="50"/>
    </row>
    <row r="154" spans="1:12" ht="14.25" hidden="1" x14ac:dyDescent="0.2">
      <c r="A154" s="45"/>
      <c r="B154" s="48"/>
      <c r="C154" s="247" t="s">
        <v>610</v>
      </c>
      <c r="D154" s="247"/>
      <c r="E154" s="247"/>
      <c r="F154" s="247"/>
      <c r="G154" s="247"/>
      <c r="H154" s="247"/>
      <c r="I154" s="50"/>
      <c r="J154" s="45"/>
      <c r="K154" s="49"/>
      <c r="L154" s="50">
        <f>SUMIF(CD52:CD146, 1, AR52:AR146)</f>
        <v>0</v>
      </c>
    </row>
    <row r="155" spans="1:12" ht="14.25" hidden="1" x14ac:dyDescent="0.2">
      <c r="A155" s="45"/>
      <c r="B155" s="48"/>
      <c r="C155" s="247" t="s">
        <v>568</v>
      </c>
      <c r="D155" s="247"/>
      <c r="E155" s="247"/>
      <c r="F155" s="247"/>
      <c r="G155" s="247"/>
      <c r="H155" s="247"/>
      <c r="I155" s="50"/>
      <c r="J155" s="45"/>
      <c r="K155" s="49"/>
      <c r="L155" s="50">
        <f>L157+L160+L159</f>
        <v>0</v>
      </c>
    </row>
    <row r="156" spans="1:12" ht="14.25" hidden="1" x14ac:dyDescent="0.2">
      <c r="A156" s="45"/>
      <c r="B156" s="48"/>
      <c r="C156" s="250" t="s">
        <v>569</v>
      </c>
      <c r="D156" s="247"/>
      <c r="E156" s="247"/>
      <c r="F156" s="247"/>
      <c r="G156" s="247"/>
      <c r="H156" s="247"/>
      <c r="I156" s="50"/>
      <c r="J156" s="45"/>
      <c r="K156" s="49"/>
      <c r="L156" s="50"/>
    </row>
    <row r="157" spans="1:12" ht="14.25" hidden="1" x14ac:dyDescent="0.2">
      <c r="A157" s="45"/>
      <c r="B157" s="48"/>
      <c r="C157" s="247" t="s">
        <v>568</v>
      </c>
      <c r="D157" s="247"/>
      <c r="E157" s="247"/>
      <c r="F157" s="247"/>
      <c r="G157" s="247"/>
      <c r="H157" s="247"/>
      <c r="I157" s="50"/>
      <c r="J157" s="45"/>
      <c r="K157" s="49"/>
      <c r="L157" s="50">
        <f>SUMIF(CD52:CD146, 1, AO52:AO146)</f>
        <v>0</v>
      </c>
    </row>
    <row r="158" spans="1:12" ht="14.25" hidden="1" x14ac:dyDescent="0.2">
      <c r="A158" s="45"/>
      <c r="B158" s="48"/>
      <c r="C158" s="250" t="s">
        <v>570</v>
      </c>
      <c r="D158" s="247"/>
      <c r="E158" s="247"/>
      <c r="F158" s="247"/>
      <c r="G158" s="247"/>
      <c r="H158" s="247"/>
      <c r="I158" s="50"/>
      <c r="J158" s="45"/>
      <c r="K158" s="49"/>
      <c r="L158" s="50"/>
    </row>
    <row r="159" spans="1:12" ht="14.25" hidden="1" x14ac:dyDescent="0.2">
      <c r="A159" s="45"/>
      <c r="B159" s="48"/>
      <c r="C159" s="247" t="s">
        <v>590</v>
      </c>
      <c r="D159" s="247"/>
      <c r="E159" s="247"/>
      <c r="F159" s="247"/>
      <c r="G159" s="247"/>
      <c r="H159" s="247"/>
      <c r="I159" s="50"/>
      <c r="J159" s="45"/>
      <c r="K159" s="49"/>
      <c r="L159" s="50">
        <f>SUMIF(CD52:CD146, 1, AT52:AT146)</f>
        <v>0</v>
      </c>
    </row>
    <row r="160" spans="1:12" ht="14.25" hidden="1" x14ac:dyDescent="0.2">
      <c r="A160" s="45"/>
      <c r="B160" s="48"/>
      <c r="C160" s="247" t="s">
        <v>571</v>
      </c>
      <c r="D160" s="247"/>
      <c r="E160" s="247"/>
      <c r="F160" s="247"/>
      <c r="G160" s="247"/>
      <c r="H160" s="247"/>
      <c r="I160" s="50"/>
      <c r="J160" s="45"/>
      <c r="K160" s="49"/>
      <c r="L160" s="50">
        <f>SUMIF(CD52:CD146, 1, AV52:AV146)</f>
        <v>0</v>
      </c>
    </row>
    <row r="161" spans="1:12" ht="14.25" hidden="1" x14ac:dyDescent="0.2">
      <c r="A161" s="45"/>
      <c r="B161" s="48"/>
      <c r="C161" s="247" t="s">
        <v>572</v>
      </c>
      <c r="D161" s="247"/>
      <c r="E161" s="247"/>
      <c r="F161" s="247"/>
      <c r="G161" s="247"/>
      <c r="H161" s="247"/>
      <c r="I161" s="50"/>
      <c r="J161" s="45"/>
      <c r="K161" s="49"/>
      <c r="L161" s="50">
        <f>L163+L164</f>
        <v>0</v>
      </c>
    </row>
    <row r="162" spans="1:12" ht="14.25" hidden="1" x14ac:dyDescent="0.2">
      <c r="A162" s="45"/>
      <c r="B162" s="48"/>
      <c r="C162" s="250" t="s">
        <v>569</v>
      </c>
      <c r="D162" s="247"/>
      <c r="E162" s="247"/>
      <c r="F162" s="247"/>
      <c r="G162" s="247"/>
      <c r="H162" s="247"/>
      <c r="I162" s="50"/>
      <c r="J162" s="45"/>
      <c r="K162" s="49"/>
      <c r="L162" s="50"/>
    </row>
    <row r="163" spans="1:12" ht="14.25" hidden="1" x14ac:dyDescent="0.2">
      <c r="A163" s="45"/>
      <c r="B163" s="48"/>
      <c r="C163" s="247" t="s">
        <v>573</v>
      </c>
      <c r="D163" s="247"/>
      <c r="E163" s="247"/>
      <c r="F163" s="247"/>
      <c r="G163" s="247"/>
      <c r="H163" s="247"/>
      <c r="I163" s="50"/>
      <c r="J163" s="45"/>
      <c r="K163" s="49"/>
      <c r="L163" s="50">
        <f>SUMIF(CD52:CD146, 1, AW52:AW146)-SUMIF(CD52:CD146, 1, BK52:BK146)</f>
        <v>0</v>
      </c>
    </row>
    <row r="164" spans="1:12" ht="14.25" hidden="1" x14ac:dyDescent="0.2">
      <c r="A164" s="45"/>
      <c r="B164" s="48"/>
      <c r="C164" s="247" t="s">
        <v>574</v>
      </c>
      <c r="D164" s="247"/>
      <c r="E164" s="247"/>
      <c r="F164" s="247"/>
      <c r="G164" s="247"/>
      <c r="H164" s="247"/>
      <c r="I164" s="50"/>
      <c r="J164" s="45"/>
      <c r="K164" s="49"/>
      <c r="L164" s="50">
        <f>SUMIF(CD52:CD146, 1, BC52:BC146)</f>
        <v>0</v>
      </c>
    </row>
    <row r="165" spans="1:12" ht="14.25" hidden="1" x14ac:dyDescent="0.2">
      <c r="A165" s="45"/>
      <c r="B165" s="48"/>
      <c r="C165" s="247" t="s">
        <v>575</v>
      </c>
      <c r="D165" s="247"/>
      <c r="E165" s="247"/>
      <c r="F165" s="247"/>
      <c r="G165" s="247"/>
      <c r="H165" s="247"/>
      <c r="I165" s="50"/>
      <c r="J165" s="45"/>
      <c r="K165" s="49"/>
      <c r="L165" s="50">
        <f>SUMIF(CD52:CD146, 1, BB52:BB146)</f>
        <v>0</v>
      </c>
    </row>
    <row r="166" spans="1:12" ht="14.25" hidden="1" x14ac:dyDescent="0.2">
      <c r="A166" s="45"/>
      <c r="B166" s="48"/>
      <c r="C166" s="247" t="s">
        <v>611</v>
      </c>
      <c r="D166" s="247"/>
      <c r="E166" s="247"/>
      <c r="F166" s="247"/>
      <c r="G166" s="247"/>
      <c r="H166" s="247"/>
      <c r="I166" s="50"/>
      <c r="J166" s="45"/>
      <c r="K166" s="49"/>
      <c r="L166" s="50">
        <f>SUMIF(CD52:CD146, 1, AR52:AR146)+SUMIF(CD52:CD146, 1, AT52:AT146)+SUMIF(CD52:CD146, 1, AV52:AV146)</f>
        <v>0</v>
      </c>
    </row>
    <row r="167" spans="1:12" ht="14.25" hidden="1" x14ac:dyDescent="0.2">
      <c r="A167" s="45"/>
      <c r="B167" s="48"/>
      <c r="C167" s="247" t="s">
        <v>612</v>
      </c>
      <c r="D167" s="247"/>
      <c r="E167" s="247"/>
      <c r="F167" s="247"/>
      <c r="G167" s="247"/>
      <c r="H167" s="247"/>
      <c r="I167" s="50"/>
      <c r="J167" s="45"/>
      <c r="K167" s="49"/>
      <c r="L167" s="50">
        <f>SUMIF(CD52:CD146, 1, AZ52:AZ146)</f>
        <v>0</v>
      </c>
    </row>
    <row r="168" spans="1:12" ht="14.25" hidden="1" x14ac:dyDescent="0.2">
      <c r="A168" s="45"/>
      <c r="B168" s="48"/>
      <c r="C168" s="247" t="s">
        <v>613</v>
      </c>
      <c r="D168" s="247"/>
      <c r="E168" s="247"/>
      <c r="F168" s="247"/>
      <c r="G168" s="247"/>
      <c r="H168" s="247"/>
      <c r="I168" s="50"/>
      <c r="J168" s="45"/>
      <c r="K168" s="49"/>
      <c r="L168" s="50">
        <f>SUMIF(CD52:CD146, 1, BA52:BA146)</f>
        <v>0</v>
      </c>
    </row>
    <row r="169" spans="1:12" hidden="1" x14ac:dyDescent="0.2"/>
    <row r="170" spans="1:12" ht="15" hidden="1" x14ac:dyDescent="0.2">
      <c r="A170" s="51"/>
      <c r="B170" s="52"/>
      <c r="C170" s="251" t="s">
        <v>614</v>
      </c>
      <c r="D170" s="251"/>
      <c r="E170" s="251"/>
      <c r="F170" s="251"/>
      <c r="G170" s="251"/>
      <c r="H170" s="251"/>
      <c r="I170" s="53"/>
      <c r="J170" s="51"/>
      <c r="K170" s="54"/>
      <c r="L170" s="53">
        <f>L172+L187+L188</f>
        <v>0</v>
      </c>
    </row>
    <row r="171" spans="1:12" ht="14.25" hidden="1" x14ac:dyDescent="0.2">
      <c r="A171" s="45"/>
      <c r="B171" s="48"/>
      <c r="C171" s="250" t="s">
        <v>566</v>
      </c>
      <c r="D171" s="247"/>
      <c r="E171" s="247"/>
      <c r="F171" s="247"/>
      <c r="G171" s="247"/>
      <c r="H171" s="247"/>
      <c r="I171" s="50"/>
      <c r="J171" s="45"/>
      <c r="K171" s="49"/>
      <c r="L171" s="50"/>
    </row>
    <row r="172" spans="1:12" ht="14.25" hidden="1" x14ac:dyDescent="0.2">
      <c r="A172" s="45"/>
      <c r="B172" s="48"/>
      <c r="C172" s="247" t="s">
        <v>609</v>
      </c>
      <c r="D172" s="247"/>
      <c r="E172" s="247"/>
      <c r="F172" s="247"/>
      <c r="G172" s="247"/>
      <c r="H172" s="247"/>
      <c r="I172" s="50"/>
      <c r="J172" s="45"/>
      <c r="K172" s="49"/>
      <c r="L172" s="50">
        <f>L174+L175+L181+L185</f>
        <v>0</v>
      </c>
    </row>
    <row r="173" spans="1:12" ht="14.25" hidden="1" x14ac:dyDescent="0.2">
      <c r="A173" s="45"/>
      <c r="B173" s="48"/>
      <c r="C173" s="250" t="s">
        <v>566</v>
      </c>
      <c r="D173" s="247"/>
      <c r="E173" s="247"/>
      <c r="F173" s="247"/>
      <c r="G173" s="247"/>
      <c r="H173" s="247"/>
      <c r="I173" s="50"/>
      <c r="J173" s="45"/>
      <c r="K173" s="49"/>
      <c r="L173" s="50"/>
    </row>
    <row r="174" spans="1:12" ht="14.25" hidden="1" x14ac:dyDescent="0.2">
      <c r="A174" s="45"/>
      <c r="B174" s="48"/>
      <c r="C174" s="247" t="s">
        <v>610</v>
      </c>
      <c r="D174" s="247"/>
      <c r="E174" s="247"/>
      <c r="F174" s="247"/>
      <c r="G174" s="247"/>
      <c r="H174" s="247"/>
      <c r="I174" s="50"/>
      <c r="J174" s="45"/>
      <c r="K174" s="49"/>
      <c r="L174" s="50">
        <f>SUMIF(CD52:CD168, 2, AR52:AR168)</f>
        <v>0</v>
      </c>
    </row>
    <row r="175" spans="1:12" ht="14.25" hidden="1" x14ac:dyDescent="0.2">
      <c r="A175" s="45"/>
      <c r="B175" s="48"/>
      <c r="C175" s="247" t="s">
        <v>568</v>
      </c>
      <c r="D175" s="247"/>
      <c r="E175" s="247"/>
      <c r="F175" s="247"/>
      <c r="G175" s="247"/>
      <c r="H175" s="247"/>
      <c r="I175" s="50"/>
      <c r="J175" s="45"/>
      <c r="K175" s="49"/>
      <c r="L175" s="50">
        <f>L177+L180+L179</f>
        <v>0</v>
      </c>
    </row>
    <row r="176" spans="1:12" ht="14.25" hidden="1" x14ac:dyDescent="0.2">
      <c r="A176" s="45"/>
      <c r="B176" s="48"/>
      <c r="C176" s="250" t="s">
        <v>569</v>
      </c>
      <c r="D176" s="247"/>
      <c r="E176" s="247"/>
      <c r="F176" s="247"/>
      <c r="G176" s="247"/>
      <c r="H176" s="247"/>
      <c r="I176" s="50"/>
      <c r="J176" s="45"/>
      <c r="K176" s="49"/>
      <c r="L176" s="50"/>
    </row>
    <row r="177" spans="1:12" ht="14.25" hidden="1" x14ac:dyDescent="0.2">
      <c r="A177" s="45"/>
      <c r="B177" s="48"/>
      <c r="C177" s="247" t="s">
        <v>568</v>
      </c>
      <c r="D177" s="247"/>
      <c r="E177" s="247"/>
      <c r="F177" s="247"/>
      <c r="G177" s="247"/>
      <c r="H177" s="247"/>
      <c r="I177" s="50"/>
      <c r="J177" s="45"/>
      <c r="K177" s="49"/>
      <c r="L177" s="50">
        <f>SUMIF(CD52:CD168, 2, AO52:AO168)</f>
        <v>0</v>
      </c>
    </row>
    <row r="178" spans="1:12" ht="14.25" hidden="1" x14ac:dyDescent="0.2">
      <c r="A178" s="45"/>
      <c r="B178" s="48"/>
      <c r="C178" s="250" t="s">
        <v>570</v>
      </c>
      <c r="D178" s="247"/>
      <c r="E178" s="247"/>
      <c r="F178" s="247"/>
      <c r="G178" s="247"/>
      <c r="H178" s="247"/>
      <c r="I178" s="50"/>
      <c r="J178" s="45"/>
      <c r="K178" s="49"/>
      <c r="L178" s="50"/>
    </row>
    <row r="179" spans="1:12" ht="14.25" hidden="1" x14ac:dyDescent="0.2">
      <c r="A179" s="45"/>
      <c r="B179" s="48"/>
      <c r="C179" s="247" t="s">
        <v>590</v>
      </c>
      <c r="D179" s="247"/>
      <c r="E179" s="247"/>
      <c r="F179" s="247"/>
      <c r="G179" s="247"/>
      <c r="H179" s="247"/>
      <c r="I179" s="50"/>
      <c r="J179" s="45"/>
      <c r="K179" s="49"/>
      <c r="L179" s="50">
        <f>SUMIF(CD52:CD168, 2, AT52:AT168)</f>
        <v>0</v>
      </c>
    </row>
    <row r="180" spans="1:12" ht="14.25" hidden="1" x14ac:dyDescent="0.2">
      <c r="A180" s="45"/>
      <c r="B180" s="48"/>
      <c r="C180" s="247" t="s">
        <v>571</v>
      </c>
      <c r="D180" s="247"/>
      <c r="E180" s="247"/>
      <c r="F180" s="247"/>
      <c r="G180" s="247"/>
      <c r="H180" s="247"/>
      <c r="I180" s="50"/>
      <c r="J180" s="45"/>
      <c r="K180" s="49"/>
      <c r="L180" s="50">
        <f>SUMIF(CD52:CD168, 2, AV52:AV168)</f>
        <v>0</v>
      </c>
    </row>
    <row r="181" spans="1:12" ht="14.25" hidden="1" x14ac:dyDescent="0.2">
      <c r="A181" s="45"/>
      <c r="B181" s="48"/>
      <c r="C181" s="247" t="s">
        <v>572</v>
      </c>
      <c r="D181" s="247"/>
      <c r="E181" s="247"/>
      <c r="F181" s="247"/>
      <c r="G181" s="247"/>
      <c r="H181" s="247"/>
      <c r="I181" s="50"/>
      <c r="J181" s="45"/>
      <c r="K181" s="49"/>
      <c r="L181" s="50">
        <f>L183+L184</f>
        <v>0</v>
      </c>
    </row>
    <row r="182" spans="1:12" ht="14.25" hidden="1" x14ac:dyDescent="0.2">
      <c r="A182" s="45"/>
      <c r="B182" s="48"/>
      <c r="C182" s="250" t="s">
        <v>569</v>
      </c>
      <c r="D182" s="247"/>
      <c r="E182" s="247"/>
      <c r="F182" s="247"/>
      <c r="G182" s="247"/>
      <c r="H182" s="247"/>
      <c r="I182" s="50"/>
      <c r="J182" s="45"/>
      <c r="K182" s="49"/>
      <c r="L182" s="50"/>
    </row>
    <row r="183" spans="1:12" ht="14.25" hidden="1" x14ac:dyDescent="0.2">
      <c r="A183" s="45"/>
      <c r="B183" s="48"/>
      <c r="C183" s="247" t="s">
        <v>573</v>
      </c>
      <c r="D183" s="247"/>
      <c r="E183" s="247"/>
      <c r="F183" s="247"/>
      <c r="G183" s="247"/>
      <c r="H183" s="247"/>
      <c r="I183" s="50"/>
      <c r="J183" s="45"/>
      <c r="K183" s="49"/>
      <c r="L183" s="50">
        <f>SUMIF(CD52:CD168, 2, AW52:AW168)-SUMIF(CD52:CD168, 2, BK52:BK168)</f>
        <v>0</v>
      </c>
    </row>
    <row r="184" spans="1:12" ht="14.25" hidden="1" x14ac:dyDescent="0.2">
      <c r="A184" s="45"/>
      <c r="B184" s="48"/>
      <c r="C184" s="247" t="s">
        <v>574</v>
      </c>
      <c r="D184" s="247"/>
      <c r="E184" s="247"/>
      <c r="F184" s="247"/>
      <c r="G184" s="247"/>
      <c r="H184" s="247"/>
      <c r="I184" s="50"/>
      <c r="J184" s="45"/>
      <c r="K184" s="49"/>
      <c r="L184" s="50">
        <f>SUMIF(CD52:CD168, 2, BC52:BC168)</f>
        <v>0</v>
      </c>
    </row>
    <row r="185" spans="1:12" ht="14.25" hidden="1" x14ac:dyDescent="0.2">
      <c r="A185" s="45"/>
      <c r="B185" s="48"/>
      <c r="C185" s="247" t="s">
        <v>575</v>
      </c>
      <c r="D185" s="247"/>
      <c r="E185" s="247"/>
      <c r="F185" s="247"/>
      <c r="G185" s="247"/>
      <c r="H185" s="247"/>
      <c r="I185" s="50"/>
      <c r="J185" s="45"/>
      <c r="K185" s="49"/>
      <c r="L185" s="50">
        <f>SUMIF(CD52:CD168, 2, BB52:BB168)</f>
        <v>0</v>
      </c>
    </row>
    <row r="186" spans="1:12" ht="14.25" hidden="1" x14ac:dyDescent="0.2">
      <c r="A186" s="45"/>
      <c r="B186" s="48"/>
      <c r="C186" s="247" t="s">
        <v>611</v>
      </c>
      <c r="D186" s="247"/>
      <c r="E186" s="247"/>
      <c r="F186" s="247"/>
      <c r="G186" s="247"/>
      <c r="H186" s="247"/>
      <c r="I186" s="50"/>
      <c r="J186" s="45"/>
      <c r="K186" s="49"/>
      <c r="L186" s="50">
        <f>SUMIF(CD52:CD168, 2, AR52:AR168)+SUMIF(CD52:CD168, 2, AT52:AT168)+SUMIF(CD52:CD168, 2, AV52:AV168)</f>
        <v>0</v>
      </c>
    </row>
    <row r="187" spans="1:12" ht="14.25" hidden="1" x14ac:dyDescent="0.2">
      <c r="A187" s="45"/>
      <c r="B187" s="48"/>
      <c r="C187" s="247" t="s">
        <v>612</v>
      </c>
      <c r="D187" s="247"/>
      <c r="E187" s="247"/>
      <c r="F187" s="247"/>
      <c r="G187" s="247"/>
      <c r="H187" s="247"/>
      <c r="I187" s="50"/>
      <c r="J187" s="45"/>
      <c r="K187" s="49"/>
      <c r="L187" s="50">
        <f>SUMIF(CD52:CD168, 2, AZ52:AZ168)</f>
        <v>0</v>
      </c>
    </row>
    <row r="188" spans="1:12" ht="14.25" hidden="1" x14ac:dyDescent="0.2">
      <c r="A188" s="45"/>
      <c r="B188" s="48"/>
      <c r="C188" s="247" t="s">
        <v>613</v>
      </c>
      <c r="D188" s="247"/>
      <c r="E188" s="247"/>
      <c r="F188" s="247"/>
      <c r="G188" s="247"/>
      <c r="H188" s="247"/>
      <c r="I188" s="50"/>
      <c r="J188" s="45"/>
      <c r="K188" s="49"/>
      <c r="L188" s="50">
        <f>SUMIF(CD52:CD168, 2, BA52:BA168)</f>
        <v>0</v>
      </c>
    </row>
    <row r="189" spans="1:12" hidden="1" x14ac:dyDescent="0.2"/>
    <row r="190" spans="1:12" ht="15" hidden="1" x14ac:dyDescent="0.2">
      <c r="A190" s="51"/>
      <c r="B190" s="52"/>
      <c r="C190" s="251" t="s">
        <v>615</v>
      </c>
      <c r="D190" s="251"/>
      <c r="E190" s="251"/>
      <c r="F190" s="251"/>
      <c r="G190" s="251"/>
      <c r="H190" s="251"/>
      <c r="I190" s="53"/>
      <c r="J190" s="51"/>
      <c r="K190" s="54"/>
      <c r="L190" s="53">
        <f>L192+L193</f>
        <v>0</v>
      </c>
    </row>
    <row r="191" spans="1:12" ht="14.25" hidden="1" x14ac:dyDescent="0.2">
      <c r="A191" s="45"/>
      <c r="B191" s="48"/>
      <c r="C191" s="250" t="s">
        <v>566</v>
      </c>
      <c r="D191" s="247"/>
      <c r="E191" s="247"/>
      <c r="F191" s="247"/>
      <c r="G191" s="247"/>
      <c r="H191" s="247"/>
      <c r="I191" s="50"/>
      <c r="J191" s="45"/>
      <c r="K191" s="49"/>
      <c r="L191" s="50"/>
    </row>
    <row r="192" spans="1:12" ht="14.25" hidden="1" x14ac:dyDescent="0.2">
      <c r="A192" s="45"/>
      <c r="B192" s="48"/>
      <c r="C192" s="247" t="s">
        <v>580</v>
      </c>
      <c r="D192" s="247"/>
      <c r="E192" s="247"/>
      <c r="F192" s="247"/>
      <c r="G192" s="247"/>
      <c r="H192" s="247"/>
      <c r="I192" s="50"/>
      <c r="J192" s="45"/>
      <c r="K192" s="49"/>
      <c r="L192" s="50">
        <f>SUMIF(CD52:CD188, 3, BK52:BK188)</f>
        <v>0</v>
      </c>
    </row>
    <row r="193" spans="1:12" ht="14.25" hidden="1" x14ac:dyDescent="0.2">
      <c r="A193" s="45"/>
      <c r="B193" s="48"/>
      <c r="C193" s="247" t="s">
        <v>581</v>
      </c>
      <c r="D193" s="247"/>
      <c r="E193" s="247"/>
      <c r="F193" s="247"/>
      <c r="G193" s="247"/>
      <c r="H193" s="247"/>
      <c r="I193" s="50"/>
      <c r="J193" s="45"/>
      <c r="K193" s="49"/>
      <c r="L193" s="50">
        <f>SUMIF(CD52:CD188, 3, BD52:BD188)</f>
        <v>0</v>
      </c>
    </row>
    <row r="195" spans="1:12" ht="15" x14ac:dyDescent="0.2">
      <c r="A195" s="51"/>
      <c r="B195" s="52"/>
      <c r="C195" s="251" t="s">
        <v>616</v>
      </c>
      <c r="D195" s="251"/>
      <c r="E195" s="251"/>
      <c r="F195" s="251"/>
      <c r="G195" s="251"/>
      <c r="H195" s="251"/>
      <c r="I195" s="53"/>
      <c r="J195" s="51"/>
      <c r="K195" s="54"/>
      <c r="L195" s="53">
        <f>L203+L218+L219+L197+L198+L199+L200</f>
        <v>25526.86</v>
      </c>
    </row>
    <row r="196" spans="1:12" ht="14.25" x14ac:dyDescent="0.2">
      <c r="A196" s="45"/>
      <c r="B196" s="48"/>
      <c r="C196" s="250" t="s">
        <v>566</v>
      </c>
      <c r="D196" s="247"/>
      <c r="E196" s="247"/>
      <c r="F196" s="247"/>
      <c r="G196" s="247"/>
      <c r="H196" s="247"/>
      <c r="I196" s="50"/>
      <c r="J196" s="45"/>
      <c r="K196" s="49"/>
      <c r="L196" s="50"/>
    </row>
    <row r="197" spans="1:12" ht="14.25" hidden="1" x14ac:dyDescent="0.2">
      <c r="A197" s="45"/>
      <c r="B197" s="48"/>
      <c r="C197" s="247" t="s">
        <v>617</v>
      </c>
      <c r="D197" s="247"/>
      <c r="E197" s="247"/>
      <c r="F197" s="247"/>
      <c r="G197" s="247"/>
      <c r="H197" s="247"/>
      <c r="I197" s="50"/>
      <c r="J197" s="45"/>
      <c r="K197" s="49"/>
      <c r="L197" s="50"/>
    </row>
    <row r="198" spans="1:12" ht="14.25" hidden="1" x14ac:dyDescent="0.2">
      <c r="A198" s="45"/>
      <c r="B198" s="48"/>
      <c r="C198" s="247" t="s">
        <v>617</v>
      </c>
      <c r="D198" s="247"/>
      <c r="E198" s="247"/>
      <c r="F198" s="247"/>
      <c r="G198" s="247"/>
      <c r="H198" s="247"/>
      <c r="I198" s="50"/>
      <c r="J198" s="45"/>
      <c r="K198" s="49"/>
      <c r="L198" s="50">
        <f>SUM(BQ52:BQ193)</f>
        <v>0</v>
      </c>
    </row>
    <row r="199" spans="1:12" ht="14.25" hidden="1" x14ac:dyDescent="0.2">
      <c r="A199" s="45"/>
      <c r="B199" s="48"/>
      <c r="C199" s="247" t="s">
        <v>618</v>
      </c>
      <c r="D199" s="247"/>
      <c r="E199" s="247"/>
      <c r="F199" s="247"/>
      <c r="G199" s="247"/>
      <c r="H199" s="247"/>
      <c r="I199" s="50"/>
      <c r="J199" s="45"/>
      <c r="K199" s="49"/>
      <c r="L199" s="50">
        <f>SUMIF(CD52:CD193, 4, BB52:BB193)+SUMIF(CD52:CD193, 4, BC52:BC193)+SUMIF(CD52:CD193, 4, BD52:BD193)</f>
        <v>0</v>
      </c>
    </row>
    <row r="200" spans="1:12" ht="14.25" hidden="1" x14ac:dyDescent="0.2">
      <c r="A200" s="45"/>
      <c r="B200" s="48"/>
      <c r="C200" s="247" t="s">
        <v>619</v>
      </c>
      <c r="D200" s="247"/>
      <c r="E200" s="247"/>
      <c r="F200" s="247"/>
      <c r="G200" s="247"/>
      <c r="H200" s="247"/>
      <c r="I200" s="50"/>
      <c r="J200" s="45"/>
      <c r="K200" s="49"/>
      <c r="L200" s="50">
        <f>SUM(BO52:BO193)</f>
        <v>0</v>
      </c>
    </row>
    <row r="201" spans="1:12" ht="14.25" x14ac:dyDescent="0.2">
      <c r="A201" s="45"/>
      <c r="B201" s="48"/>
      <c r="C201" s="247" t="s">
        <v>220</v>
      </c>
      <c r="D201" s="247"/>
      <c r="E201" s="247"/>
      <c r="F201" s="247"/>
      <c r="G201" s="247"/>
      <c r="H201" s="247"/>
      <c r="I201" s="50"/>
      <c r="J201" s="45"/>
      <c r="K201" s="49"/>
      <c r="L201" s="50">
        <f>L203+L218+L219</f>
        <v>25526.86</v>
      </c>
    </row>
    <row r="202" spans="1:12" ht="14.25" x14ac:dyDescent="0.2">
      <c r="A202" s="45"/>
      <c r="B202" s="48"/>
      <c r="C202" s="250" t="s">
        <v>566</v>
      </c>
      <c r="D202" s="247"/>
      <c r="E202" s="247"/>
      <c r="F202" s="247"/>
      <c r="G202" s="247"/>
      <c r="H202" s="247"/>
      <c r="I202" s="50"/>
      <c r="J202" s="45"/>
      <c r="K202" s="49"/>
      <c r="L202" s="50"/>
    </row>
    <row r="203" spans="1:12" ht="14.25" x14ac:dyDescent="0.2">
      <c r="A203" s="45"/>
      <c r="B203" s="48"/>
      <c r="C203" s="247" t="s">
        <v>609</v>
      </c>
      <c r="D203" s="247"/>
      <c r="E203" s="247"/>
      <c r="F203" s="247"/>
      <c r="G203" s="247"/>
      <c r="H203" s="247"/>
      <c r="I203" s="50"/>
      <c r="J203" s="45"/>
      <c r="K203" s="49"/>
      <c r="L203" s="50">
        <f>L205+L206+L212+L216</f>
        <v>12155.650000000001</v>
      </c>
    </row>
    <row r="204" spans="1:12" ht="14.25" x14ac:dyDescent="0.2">
      <c r="A204" s="45"/>
      <c r="B204" s="48"/>
      <c r="C204" s="250" t="s">
        <v>566</v>
      </c>
      <c r="D204" s="247"/>
      <c r="E204" s="247"/>
      <c r="F204" s="247"/>
      <c r="G204" s="247"/>
      <c r="H204" s="247"/>
      <c r="I204" s="50"/>
      <c r="J204" s="45"/>
      <c r="K204" s="49"/>
      <c r="L204" s="50"/>
    </row>
    <row r="205" spans="1:12" ht="14.25" x14ac:dyDescent="0.2">
      <c r="A205" s="45"/>
      <c r="B205" s="48"/>
      <c r="C205" s="247" t="s">
        <v>610</v>
      </c>
      <c r="D205" s="247"/>
      <c r="E205" s="247"/>
      <c r="F205" s="247"/>
      <c r="G205" s="247"/>
      <c r="H205" s="247"/>
      <c r="I205" s="50"/>
      <c r="J205" s="45"/>
      <c r="K205" s="49"/>
      <c r="L205" s="50">
        <f>SUMIF(CD52:CD193, 4, AR52:AR193)</f>
        <v>12155.650000000001</v>
      </c>
    </row>
    <row r="206" spans="1:12" ht="14.25" hidden="1" x14ac:dyDescent="0.2">
      <c r="A206" s="45"/>
      <c r="B206" s="48"/>
      <c r="C206" s="247" t="s">
        <v>568</v>
      </c>
      <c r="D206" s="247"/>
      <c r="E206" s="247"/>
      <c r="F206" s="247"/>
      <c r="G206" s="247"/>
      <c r="H206" s="247"/>
      <c r="I206" s="50"/>
      <c r="J206" s="45"/>
      <c r="K206" s="49"/>
      <c r="L206" s="50">
        <f>L208+L211+L210</f>
        <v>0</v>
      </c>
    </row>
    <row r="207" spans="1:12" ht="14.25" hidden="1" x14ac:dyDescent="0.2">
      <c r="A207" s="45"/>
      <c r="B207" s="48"/>
      <c r="C207" s="250" t="s">
        <v>569</v>
      </c>
      <c r="D207" s="247"/>
      <c r="E207" s="247"/>
      <c r="F207" s="247"/>
      <c r="G207" s="247"/>
      <c r="H207" s="247"/>
      <c r="I207" s="50"/>
      <c r="J207" s="45"/>
      <c r="K207" s="49"/>
      <c r="L207" s="50"/>
    </row>
    <row r="208" spans="1:12" ht="14.25" hidden="1" x14ac:dyDescent="0.2">
      <c r="A208" s="45"/>
      <c r="B208" s="48"/>
      <c r="C208" s="247" t="s">
        <v>568</v>
      </c>
      <c r="D208" s="247"/>
      <c r="E208" s="247"/>
      <c r="F208" s="247"/>
      <c r="G208" s="247"/>
      <c r="H208" s="247"/>
      <c r="I208" s="50"/>
      <c r="J208" s="45"/>
      <c r="K208" s="49"/>
      <c r="L208" s="50">
        <f>SUMIF(CD52:CD193, 4, AO52:AO193)</f>
        <v>0</v>
      </c>
    </row>
    <row r="209" spans="1:12" ht="14.25" hidden="1" x14ac:dyDescent="0.2">
      <c r="A209" s="45"/>
      <c r="B209" s="48"/>
      <c r="C209" s="250" t="s">
        <v>570</v>
      </c>
      <c r="D209" s="247"/>
      <c r="E209" s="247"/>
      <c r="F209" s="247"/>
      <c r="G209" s="247"/>
      <c r="H209" s="247"/>
      <c r="I209" s="50"/>
      <c r="J209" s="45"/>
      <c r="K209" s="49"/>
      <c r="L209" s="50"/>
    </row>
    <row r="210" spans="1:12" ht="14.25" hidden="1" x14ac:dyDescent="0.2">
      <c r="A210" s="45"/>
      <c r="B210" s="48"/>
      <c r="C210" s="247" t="s">
        <v>590</v>
      </c>
      <c r="D210" s="247"/>
      <c r="E210" s="247"/>
      <c r="F210" s="247"/>
      <c r="G210" s="247"/>
      <c r="H210" s="247"/>
      <c r="I210" s="50"/>
      <c r="J210" s="45"/>
      <c r="K210" s="49"/>
      <c r="L210" s="50">
        <f>SUMIF(CD52:CD193, 4, AT52:AT193)</f>
        <v>0</v>
      </c>
    </row>
    <row r="211" spans="1:12" ht="14.25" hidden="1" x14ac:dyDescent="0.2">
      <c r="A211" s="45"/>
      <c r="B211" s="48"/>
      <c r="C211" s="247" t="s">
        <v>571</v>
      </c>
      <c r="D211" s="247"/>
      <c r="E211" s="247"/>
      <c r="F211" s="247"/>
      <c r="G211" s="247"/>
      <c r="H211" s="247"/>
      <c r="I211" s="50"/>
      <c r="J211" s="45"/>
      <c r="K211" s="49"/>
      <c r="L211" s="50">
        <f>SUMIF(CD52:CD193, 4, AV52:AV193)</f>
        <v>0</v>
      </c>
    </row>
    <row r="212" spans="1:12" ht="14.25" hidden="1" x14ac:dyDescent="0.2">
      <c r="A212" s="45"/>
      <c r="B212" s="48"/>
      <c r="C212" s="247" t="s">
        <v>572</v>
      </c>
      <c r="D212" s="247"/>
      <c r="E212" s="247"/>
      <c r="F212" s="247"/>
      <c r="G212" s="247"/>
      <c r="H212" s="247"/>
      <c r="I212" s="50"/>
      <c r="J212" s="45"/>
      <c r="K212" s="49"/>
      <c r="L212" s="50">
        <f>L214+L215</f>
        <v>0</v>
      </c>
    </row>
    <row r="213" spans="1:12" ht="14.25" hidden="1" x14ac:dyDescent="0.2">
      <c r="A213" s="45"/>
      <c r="B213" s="48"/>
      <c r="C213" s="250" t="s">
        <v>569</v>
      </c>
      <c r="D213" s="247"/>
      <c r="E213" s="247"/>
      <c r="F213" s="247"/>
      <c r="G213" s="247"/>
      <c r="H213" s="247"/>
      <c r="I213" s="50"/>
      <c r="J213" s="45"/>
      <c r="K213" s="49"/>
      <c r="L213" s="50"/>
    </row>
    <row r="214" spans="1:12" ht="14.25" hidden="1" x14ac:dyDescent="0.2">
      <c r="A214" s="45"/>
      <c r="B214" s="48"/>
      <c r="C214" s="247" t="s">
        <v>573</v>
      </c>
      <c r="D214" s="247"/>
      <c r="E214" s="247"/>
      <c r="F214" s="247"/>
      <c r="G214" s="247"/>
      <c r="H214" s="247"/>
      <c r="I214" s="50"/>
      <c r="J214" s="45"/>
      <c r="K214" s="49"/>
      <c r="L214" s="50">
        <f>SUMIF(CD52:CD193, 4, AW52:AW193)-SUMIF(CD52:CD193, 4, BK52:BK193)</f>
        <v>0</v>
      </c>
    </row>
    <row r="215" spans="1:12" ht="14.25" hidden="1" x14ac:dyDescent="0.2">
      <c r="A215" s="45"/>
      <c r="B215" s="48"/>
      <c r="C215" s="247" t="s">
        <v>574</v>
      </c>
      <c r="D215" s="247"/>
      <c r="E215" s="247"/>
      <c r="F215" s="247"/>
      <c r="G215" s="247"/>
      <c r="H215" s="247"/>
      <c r="I215" s="50"/>
      <c r="J215" s="45"/>
      <c r="K215" s="49"/>
      <c r="L215" s="50">
        <f>SUMIF(CD52:CD193, 4, BC52:BC193)</f>
        <v>0</v>
      </c>
    </row>
    <row r="216" spans="1:12" ht="14.25" hidden="1" x14ac:dyDescent="0.2">
      <c r="A216" s="45"/>
      <c r="B216" s="48"/>
      <c r="C216" s="247" t="s">
        <v>575</v>
      </c>
      <c r="D216" s="247"/>
      <c r="E216" s="247"/>
      <c r="F216" s="247"/>
      <c r="G216" s="247"/>
      <c r="H216" s="247"/>
      <c r="I216" s="50"/>
      <c r="J216" s="45"/>
      <c r="K216" s="49"/>
      <c r="L216" s="50">
        <f>SUMIF(CD52:CD193, 4, BB52:BB193)</f>
        <v>0</v>
      </c>
    </row>
    <row r="217" spans="1:12" ht="14.25" x14ac:dyDescent="0.2">
      <c r="A217" s="45"/>
      <c r="B217" s="48"/>
      <c r="C217" s="247" t="s">
        <v>611</v>
      </c>
      <c r="D217" s="247"/>
      <c r="E217" s="247"/>
      <c r="F217" s="247"/>
      <c r="G217" s="247"/>
      <c r="H217" s="247"/>
      <c r="I217" s="50"/>
      <c r="J217" s="45"/>
      <c r="K217" s="49"/>
      <c r="L217" s="50">
        <f>SUMIF(CD52:CD193, 4, AR52:AR193)+SUMIF(CD52:CD193, 4, AT52:AT193)+SUMIF(CD52:CD193, 4, AV52:AV193)</f>
        <v>12155.650000000001</v>
      </c>
    </row>
    <row r="218" spans="1:12" ht="14.25" x14ac:dyDescent="0.2">
      <c r="A218" s="45"/>
      <c r="B218" s="48"/>
      <c r="C218" s="247" t="s">
        <v>612</v>
      </c>
      <c r="D218" s="247"/>
      <c r="E218" s="247"/>
      <c r="F218" s="247"/>
      <c r="G218" s="247"/>
      <c r="H218" s="247"/>
      <c r="I218" s="50"/>
      <c r="J218" s="45"/>
      <c r="K218" s="49"/>
      <c r="L218" s="50">
        <f>SUMIF(CD52:CD193, 4, AZ52:AZ193)</f>
        <v>8995.17</v>
      </c>
    </row>
    <row r="219" spans="1:12" ht="14.25" x14ac:dyDescent="0.2">
      <c r="A219" s="45"/>
      <c r="B219" s="48"/>
      <c r="C219" s="247" t="s">
        <v>613</v>
      </c>
      <c r="D219" s="247"/>
      <c r="E219" s="247"/>
      <c r="F219" s="247"/>
      <c r="G219" s="247"/>
      <c r="H219" s="247"/>
      <c r="I219" s="50"/>
      <c r="J219" s="45"/>
      <c r="K219" s="49"/>
      <c r="L219" s="50">
        <f>SUMIF(CD52:CD193, 4, BA52:BA193)</f>
        <v>4376.04</v>
      </c>
    </row>
    <row r="221" spans="1:12" ht="15" x14ac:dyDescent="0.2">
      <c r="A221" s="51"/>
      <c r="B221" s="52"/>
      <c r="C221" s="251" t="s">
        <v>620</v>
      </c>
      <c r="D221" s="251"/>
      <c r="E221" s="251"/>
      <c r="F221" s="251"/>
      <c r="G221" s="251"/>
      <c r="H221" s="251"/>
      <c r="I221" s="53"/>
      <c r="J221" s="51"/>
      <c r="K221" s="54"/>
      <c r="L221" s="53">
        <f>L150+L170+L190+L195</f>
        <v>25526.86</v>
      </c>
    </row>
    <row r="222" spans="1:12" ht="14.25" x14ac:dyDescent="0.2">
      <c r="A222" s="45"/>
      <c r="B222" s="48"/>
      <c r="C222" s="250" t="s">
        <v>566</v>
      </c>
      <c r="D222" s="247"/>
      <c r="E222" s="247"/>
      <c r="F222" s="247"/>
      <c r="G222" s="247"/>
      <c r="H222" s="247"/>
      <c r="I222" s="50"/>
      <c r="J222" s="45"/>
      <c r="K222" s="49"/>
      <c r="L222" s="50"/>
    </row>
    <row r="223" spans="1:12" ht="14.25" x14ac:dyDescent="0.2">
      <c r="A223" s="45"/>
      <c r="B223" s="48"/>
      <c r="C223" s="247" t="s">
        <v>609</v>
      </c>
      <c r="D223" s="247"/>
      <c r="E223" s="247"/>
      <c r="F223" s="247"/>
      <c r="G223" s="247"/>
      <c r="H223" s="247"/>
      <c r="I223" s="50"/>
      <c r="J223" s="45"/>
      <c r="K223" s="49"/>
      <c r="L223" s="50">
        <f>L225+L226+L232+L236</f>
        <v>12155.650000000001</v>
      </c>
    </row>
    <row r="224" spans="1:12" ht="14.25" x14ac:dyDescent="0.2">
      <c r="A224" s="45"/>
      <c r="B224" s="48"/>
      <c r="C224" s="250" t="s">
        <v>566</v>
      </c>
      <c r="D224" s="247"/>
      <c r="E224" s="247"/>
      <c r="F224" s="247"/>
      <c r="G224" s="247"/>
      <c r="H224" s="247"/>
      <c r="I224" s="50"/>
      <c r="J224" s="45"/>
      <c r="K224" s="49"/>
      <c r="L224" s="50"/>
    </row>
    <row r="225" spans="1:12" ht="14.25" x14ac:dyDescent="0.2">
      <c r="A225" s="45"/>
      <c r="B225" s="48"/>
      <c r="C225" s="247" t="s">
        <v>610</v>
      </c>
      <c r="D225" s="247"/>
      <c r="E225" s="247"/>
      <c r="F225" s="247"/>
      <c r="G225" s="247"/>
      <c r="H225" s="247"/>
      <c r="I225" s="50"/>
      <c r="J225" s="45"/>
      <c r="K225" s="49"/>
      <c r="L225" s="50">
        <f>SUM(AR52:AR219)</f>
        <v>12155.650000000001</v>
      </c>
    </row>
    <row r="226" spans="1:12" ht="14.25" hidden="1" x14ac:dyDescent="0.2">
      <c r="A226" s="45"/>
      <c r="B226" s="48"/>
      <c r="C226" s="247" t="s">
        <v>568</v>
      </c>
      <c r="D226" s="247"/>
      <c r="E226" s="247"/>
      <c r="F226" s="247"/>
      <c r="G226" s="247"/>
      <c r="H226" s="247"/>
      <c r="I226" s="50"/>
      <c r="J226" s="45"/>
      <c r="K226" s="49"/>
      <c r="L226" s="50">
        <f>L228+L231+L230</f>
        <v>0</v>
      </c>
    </row>
    <row r="227" spans="1:12" ht="14.25" hidden="1" x14ac:dyDescent="0.2">
      <c r="A227" s="45"/>
      <c r="B227" s="48"/>
      <c r="C227" s="250" t="s">
        <v>569</v>
      </c>
      <c r="D227" s="247"/>
      <c r="E227" s="247"/>
      <c r="F227" s="247"/>
      <c r="G227" s="247"/>
      <c r="H227" s="247"/>
      <c r="I227" s="50"/>
      <c r="J227" s="45"/>
      <c r="K227" s="49"/>
      <c r="L227" s="50"/>
    </row>
    <row r="228" spans="1:12" ht="14.25" hidden="1" x14ac:dyDescent="0.2">
      <c r="A228" s="45"/>
      <c r="B228" s="48"/>
      <c r="C228" s="247" t="s">
        <v>568</v>
      </c>
      <c r="D228" s="247"/>
      <c r="E228" s="247"/>
      <c r="F228" s="247"/>
      <c r="G228" s="247"/>
      <c r="H228" s="247"/>
      <c r="I228" s="50"/>
      <c r="J228" s="45"/>
      <c r="K228" s="49"/>
      <c r="L228" s="50">
        <f>SUM(AO52:AO219)</f>
        <v>0</v>
      </c>
    </row>
    <row r="229" spans="1:12" ht="14.25" hidden="1" x14ac:dyDescent="0.2">
      <c r="A229" s="45"/>
      <c r="B229" s="48"/>
      <c r="C229" s="250" t="s">
        <v>570</v>
      </c>
      <c r="D229" s="247"/>
      <c r="E229" s="247"/>
      <c r="F229" s="247"/>
      <c r="G229" s="247"/>
      <c r="H229" s="247"/>
      <c r="I229" s="50"/>
      <c r="J229" s="45"/>
      <c r="K229" s="49"/>
      <c r="L229" s="50"/>
    </row>
    <row r="230" spans="1:12" ht="14.25" hidden="1" x14ac:dyDescent="0.2">
      <c r="A230" s="45"/>
      <c r="B230" s="48"/>
      <c r="C230" s="247" t="s">
        <v>590</v>
      </c>
      <c r="D230" s="247"/>
      <c r="E230" s="247"/>
      <c r="F230" s="247"/>
      <c r="G230" s="247"/>
      <c r="H230" s="247"/>
      <c r="I230" s="50"/>
      <c r="J230" s="45"/>
      <c r="K230" s="49"/>
      <c r="L230" s="50">
        <f>SUM(AT52:AT219)</f>
        <v>0</v>
      </c>
    </row>
    <row r="231" spans="1:12" ht="14.25" hidden="1" x14ac:dyDescent="0.2">
      <c r="A231" s="45"/>
      <c r="B231" s="48"/>
      <c r="C231" s="247" t="s">
        <v>571</v>
      </c>
      <c r="D231" s="247"/>
      <c r="E231" s="247"/>
      <c r="F231" s="247"/>
      <c r="G231" s="247"/>
      <c r="H231" s="247"/>
      <c r="I231" s="50"/>
      <c r="J231" s="45"/>
      <c r="K231" s="49"/>
      <c r="L231" s="50">
        <f>SUM(AV52:AV219)</f>
        <v>0</v>
      </c>
    </row>
    <row r="232" spans="1:12" ht="14.25" hidden="1" x14ac:dyDescent="0.2">
      <c r="A232" s="45"/>
      <c r="B232" s="48"/>
      <c r="C232" s="247" t="s">
        <v>572</v>
      </c>
      <c r="D232" s="247"/>
      <c r="E232" s="247"/>
      <c r="F232" s="247"/>
      <c r="G232" s="247"/>
      <c r="H232" s="247"/>
      <c r="I232" s="50"/>
      <c r="J232" s="45"/>
      <c r="K232" s="49"/>
      <c r="L232" s="50">
        <f>L234+L235</f>
        <v>0</v>
      </c>
    </row>
    <row r="233" spans="1:12" ht="14.25" hidden="1" x14ac:dyDescent="0.2">
      <c r="A233" s="45"/>
      <c r="B233" s="48"/>
      <c r="C233" s="250" t="s">
        <v>569</v>
      </c>
      <c r="D233" s="247"/>
      <c r="E233" s="247"/>
      <c r="F233" s="247"/>
      <c r="G233" s="247"/>
      <c r="H233" s="247"/>
      <c r="I233" s="50"/>
      <c r="J233" s="45"/>
      <c r="K233" s="49"/>
      <c r="L233" s="50"/>
    </row>
    <row r="234" spans="1:12" ht="14.25" hidden="1" x14ac:dyDescent="0.2">
      <c r="A234" s="45"/>
      <c r="B234" s="48"/>
      <c r="C234" s="247" t="s">
        <v>573</v>
      </c>
      <c r="D234" s="247"/>
      <c r="E234" s="247"/>
      <c r="F234" s="247"/>
      <c r="G234" s="247"/>
      <c r="H234" s="247"/>
      <c r="I234" s="50"/>
      <c r="J234" s="45"/>
      <c r="K234" s="49"/>
      <c r="L234" s="50">
        <f>SUM(AW52:AW219)-SUM(BK52:BK219)</f>
        <v>0</v>
      </c>
    </row>
    <row r="235" spans="1:12" ht="14.25" hidden="1" x14ac:dyDescent="0.2">
      <c r="A235" s="45"/>
      <c r="B235" s="48"/>
      <c r="C235" s="247" t="s">
        <v>574</v>
      </c>
      <c r="D235" s="247"/>
      <c r="E235" s="247"/>
      <c r="F235" s="247"/>
      <c r="G235" s="247"/>
      <c r="H235" s="247"/>
      <c r="I235" s="50"/>
      <c r="J235" s="45"/>
      <c r="K235" s="49"/>
      <c r="L235" s="50">
        <f>SUM(BC52:BC219)</f>
        <v>0</v>
      </c>
    </row>
    <row r="236" spans="1:12" ht="14.25" hidden="1" x14ac:dyDescent="0.2">
      <c r="A236" s="45"/>
      <c r="B236" s="48"/>
      <c r="C236" s="247" t="s">
        <v>575</v>
      </c>
      <c r="D236" s="247"/>
      <c r="E236" s="247"/>
      <c r="F236" s="247"/>
      <c r="G236" s="247"/>
      <c r="H236" s="247"/>
      <c r="I236" s="50"/>
      <c r="J236" s="45"/>
      <c r="K236" s="49"/>
      <c r="L236" s="50">
        <f>SUM(BB52:BB219)</f>
        <v>0</v>
      </c>
    </row>
    <row r="237" spans="1:12" ht="14.25" x14ac:dyDescent="0.2">
      <c r="A237" s="45"/>
      <c r="B237" s="48"/>
      <c r="C237" s="247" t="s">
        <v>576</v>
      </c>
      <c r="D237" s="247"/>
      <c r="E237" s="247"/>
      <c r="F237" s="247"/>
      <c r="G237" s="247"/>
      <c r="H237" s="247"/>
      <c r="I237" s="50"/>
      <c r="J237" s="45"/>
      <c r="K237" s="49"/>
      <c r="L237" s="50">
        <f>SUM(AR52:AR219)+SUM(AT52:AT219)+SUM(AV52:AV219)</f>
        <v>12155.650000000001</v>
      </c>
    </row>
    <row r="238" spans="1:12" ht="14.25" x14ac:dyDescent="0.2">
      <c r="A238" s="45"/>
      <c r="B238" s="48"/>
      <c r="C238" s="247" t="s">
        <v>577</v>
      </c>
      <c r="D238" s="247"/>
      <c r="E238" s="247"/>
      <c r="F238" s="247"/>
      <c r="G238" s="247"/>
      <c r="H238" s="247"/>
      <c r="I238" s="50"/>
      <c r="J238" s="45"/>
      <c r="K238" s="49"/>
      <c r="L238" s="50">
        <f>SUM(AZ52:AZ219)</f>
        <v>8995.17</v>
      </c>
    </row>
    <row r="239" spans="1:12" ht="14.25" x14ac:dyDescent="0.2">
      <c r="A239" s="45"/>
      <c r="B239" s="48"/>
      <c r="C239" s="247" t="s">
        <v>578</v>
      </c>
      <c r="D239" s="247"/>
      <c r="E239" s="247"/>
      <c r="F239" s="247"/>
      <c r="G239" s="247"/>
      <c r="H239" s="247"/>
      <c r="I239" s="50"/>
      <c r="J239" s="45"/>
      <c r="K239" s="49"/>
      <c r="L239" s="50">
        <f>SUM(BA52:BA219)</f>
        <v>4376.04</v>
      </c>
    </row>
    <row r="240" spans="1:12" ht="14.25" hidden="1" x14ac:dyDescent="0.2">
      <c r="A240" s="45"/>
      <c r="B240" s="48"/>
      <c r="C240" s="247" t="s">
        <v>621</v>
      </c>
      <c r="D240" s="247"/>
      <c r="E240" s="247"/>
      <c r="F240" s="247"/>
      <c r="G240" s="247"/>
      <c r="H240" s="247"/>
      <c r="I240" s="50"/>
      <c r="J240" s="45"/>
      <c r="K240" s="49"/>
      <c r="L240" s="50">
        <f>L242+L243</f>
        <v>0</v>
      </c>
    </row>
    <row r="241" spans="1:12" ht="14.25" hidden="1" x14ac:dyDescent="0.2">
      <c r="A241" s="45"/>
      <c r="B241" s="48"/>
      <c r="C241" s="250" t="s">
        <v>566</v>
      </c>
      <c r="D241" s="247"/>
      <c r="E241" s="247"/>
      <c r="F241" s="247"/>
      <c r="G241" s="247"/>
      <c r="H241" s="247"/>
      <c r="I241" s="50"/>
      <c r="J241" s="45"/>
      <c r="K241" s="49"/>
      <c r="L241" s="50"/>
    </row>
    <row r="242" spans="1:12" ht="14.25" hidden="1" x14ac:dyDescent="0.2">
      <c r="A242" s="45"/>
      <c r="B242" s="48"/>
      <c r="C242" s="247" t="s">
        <v>580</v>
      </c>
      <c r="D242" s="247"/>
      <c r="E242" s="247"/>
      <c r="F242" s="247"/>
      <c r="G242" s="247"/>
      <c r="H242" s="247"/>
      <c r="I242" s="50"/>
      <c r="J242" s="45"/>
      <c r="K242" s="49"/>
      <c r="L242" s="50">
        <f>SUM(BK52:BK219)</f>
        <v>0</v>
      </c>
    </row>
    <row r="243" spans="1:12" ht="14.25" hidden="1" x14ac:dyDescent="0.2">
      <c r="A243" s="45"/>
      <c r="B243" s="48"/>
      <c r="C243" s="247" t="s">
        <v>581</v>
      </c>
      <c r="D243" s="247"/>
      <c r="E243" s="247"/>
      <c r="F243" s="247"/>
      <c r="G243" s="247"/>
      <c r="H243" s="247"/>
      <c r="I243" s="50"/>
      <c r="J243" s="45"/>
      <c r="K243" s="49"/>
      <c r="L243" s="50">
        <f>SUM(BD52:BD219)</f>
        <v>0</v>
      </c>
    </row>
    <row r="244" spans="1:12" ht="14.25" x14ac:dyDescent="0.2">
      <c r="A244" s="45"/>
      <c r="B244" s="48"/>
      <c r="C244" s="247" t="s">
        <v>622</v>
      </c>
      <c r="D244" s="247"/>
      <c r="E244" s="247"/>
      <c r="F244" s="247"/>
      <c r="G244" s="247"/>
      <c r="H244" s="247"/>
      <c r="I244" s="50"/>
      <c r="J244" s="45"/>
      <c r="K244" s="49"/>
      <c r="L244" s="50">
        <f>L195</f>
        <v>25526.86</v>
      </c>
    </row>
    <row r="245" spans="1:12" ht="14.25" x14ac:dyDescent="0.2">
      <c r="A245" s="45"/>
      <c r="B245" s="48"/>
      <c r="C245" s="251" t="s">
        <v>585</v>
      </c>
      <c r="D245" s="247"/>
      <c r="E245" s="247"/>
      <c r="F245" s="247"/>
      <c r="G245" s="247"/>
      <c r="H245" s="247"/>
      <c r="I245" s="50"/>
      <c r="J245" s="45"/>
      <c r="K245" s="49"/>
      <c r="L245" s="50"/>
    </row>
    <row r="246" spans="1:12" ht="14.25" hidden="1" x14ac:dyDescent="0.2">
      <c r="A246" s="45"/>
      <c r="B246" s="48"/>
      <c r="C246" s="247" t="s">
        <v>586</v>
      </c>
      <c r="D246" s="247"/>
      <c r="E246" s="247"/>
      <c r="F246" s="247"/>
      <c r="G246" s="247"/>
      <c r="H246" s="247"/>
      <c r="I246" s="50"/>
      <c r="J246" s="45"/>
      <c r="K246" s="49"/>
      <c r="L246" s="50">
        <f>SUM(AX52:AX219)</f>
        <v>0</v>
      </c>
    </row>
    <row r="247" spans="1:12" ht="14.25" hidden="1" x14ac:dyDescent="0.2">
      <c r="A247" s="45"/>
      <c r="B247" s="48"/>
      <c r="C247" s="247" t="s">
        <v>587</v>
      </c>
      <c r="D247" s="247"/>
      <c r="E247" s="247"/>
      <c r="F247" s="247"/>
      <c r="G247" s="247"/>
      <c r="H247" s="247"/>
      <c r="I247" s="50"/>
      <c r="J247" s="45"/>
      <c r="K247" s="49"/>
      <c r="L247" s="50">
        <f>SUM(AY52:AY219)</f>
        <v>0</v>
      </c>
    </row>
    <row r="248" spans="1:12" ht="14.25" x14ac:dyDescent="0.2">
      <c r="A248" s="45"/>
      <c r="B248" s="48"/>
      <c r="C248" s="247" t="s">
        <v>588</v>
      </c>
      <c r="D248" s="247"/>
      <c r="E248" s="247"/>
      <c r="F248" s="248"/>
      <c r="G248" s="56">
        <f>Source!F294</f>
        <v>12.514559999999999</v>
      </c>
      <c r="H248" s="45"/>
      <c r="I248" s="45"/>
      <c r="J248" s="45"/>
      <c r="K248" s="45"/>
      <c r="L248" s="45"/>
    </row>
    <row r="249" spans="1:12" ht="14.25" hidden="1" customHeight="1" x14ac:dyDescent="0.2">
      <c r="A249" s="45"/>
      <c r="B249" s="48"/>
      <c r="C249" s="247" t="s">
        <v>589</v>
      </c>
      <c r="D249" s="247"/>
      <c r="E249" s="247"/>
      <c r="F249" s="248"/>
      <c r="G249" s="56">
        <f>Source!F295</f>
        <v>0</v>
      </c>
      <c r="H249" s="45"/>
      <c r="I249" s="45"/>
      <c r="J249" s="45"/>
      <c r="K249" s="45"/>
      <c r="L249" s="45"/>
    </row>
    <row r="253" spans="1:12" ht="14.25" customHeight="1" x14ac:dyDescent="0.2">
      <c r="A253" s="80"/>
      <c r="B253" s="81" t="s">
        <v>623</v>
      </c>
      <c r="C253" s="83" t="str">
        <f>IF(Source!AC12&lt;&gt;"", Source!AC12," ")</f>
        <v>инженер сметчик ООО "Энком"</v>
      </c>
      <c r="D253" s="37"/>
      <c r="E253" s="37"/>
      <c r="F253" s="37"/>
      <c r="G253" s="37"/>
      <c r="H253" s="82" t="str">
        <f>IF(Source!AB12&lt;&gt;"", Source!AB12," ")</f>
        <v>Астахов А.И.</v>
      </c>
      <c r="I253" s="27"/>
      <c r="J253" s="27"/>
      <c r="K253" s="41"/>
      <c r="L253" s="41"/>
    </row>
    <row r="254" spans="1:12" ht="14.25" customHeight="1" x14ac:dyDescent="0.2">
      <c r="A254" s="80"/>
      <c r="B254" s="84"/>
      <c r="C254" s="249" t="s">
        <v>624</v>
      </c>
      <c r="D254" s="249"/>
      <c r="E254" s="249"/>
      <c r="F254" s="249"/>
      <c r="G254" s="249"/>
      <c r="H254" s="27"/>
      <c r="I254" s="27"/>
      <c r="J254" s="27"/>
      <c r="K254" s="41"/>
      <c r="L254" s="41"/>
    </row>
    <row r="255" spans="1:12" ht="14.25" customHeight="1" x14ac:dyDescent="0.2">
      <c r="A255" s="80"/>
      <c r="B255" s="84"/>
      <c r="C255" s="23"/>
      <c r="D255" s="23"/>
      <c r="E255" s="23"/>
      <c r="F255" s="23"/>
      <c r="G255" s="23"/>
      <c r="H255" s="27"/>
      <c r="I255" s="27"/>
      <c r="J255" s="27"/>
      <c r="K255" s="41"/>
      <c r="L255" s="41"/>
    </row>
    <row r="256" spans="1:12" ht="14.25" customHeight="1" x14ac:dyDescent="0.2">
      <c r="A256" s="80"/>
      <c r="B256" s="81" t="s">
        <v>625</v>
      </c>
      <c r="C256" s="83" t="str">
        <f>IF(Source!AE12&lt;&gt;"", Source!AE12," ")</f>
        <v>Начальник сметного отдела ООО "Энком"</v>
      </c>
      <c r="D256" s="37"/>
      <c r="E256" s="37"/>
      <c r="F256" s="37"/>
      <c r="G256" s="37"/>
      <c r="H256" s="82" t="str">
        <f>IF(Source!AD12&lt;&gt;"", Source!AD12," ")</f>
        <v>Стрекоза О.В.</v>
      </c>
      <c r="I256" s="27"/>
      <c r="J256" s="27"/>
      <c r="K256" s="41"/>
      <c r="L256" s="41"/>
    </row>
    <row r="257" spans="1:12" ht="14.25" customHeight="1" x14ac:dyDescent="0.2">
      <c r="A257" s="23"/>
      <c r="B257" s="23"/>
      <c r="C257" s="249" t="s">
        <v>624</v>
      </c>
      <c r="D257" s="249"/>
      <c r="E257" s="249"/>
      <c r="F257" s="249"/>
      <c r="G257" s="249"/>
      <c r="H257" s="27"/>
      <c r="I257" s="27"/>
      <c r="J257" s="27"/>
      <c r="K257" s="41"/>
      <c r="L257" s="41"/>
    </row>
  </sheetData>
  <mergeCells count="190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55:L55"/>
    <mergeCell ref="C64:H64"/>
    <mergeCell ref="I64:J64"/>
    <mergeCell ref="K64:L64"/>
    <mergeCell ref="C66:L66"/>
    <mergeCell ref="A46:A50"/>
    <mergeCell ref="B46:B50"/>
    <mergeCell ref="C46:C50"/>
    <mergeCell ref="D46:D50"/>
    <mergeCell ref="E46:G49"/>
    <mergeCell ref="H46:L49"/>
    <mergeCell ref="C86:L86"/>
    <mergeCell ref="C94:H94"/>
    <mergeCell ref="I94:J94"/>
    <mergeCell ref="K94:L94"/>
    <mergeCell ref="C96:L96"/>
    <mergeCell ref="C104:H104"/>
    <mergeCell ref="I104:J104"/>
    <mergeCell ref="K104:L104"/>
    <mergeCell ref="C74:H74"/>
    <mergeCell ref="I74:J74"/>
    <mergeCell ref="K74:L74"/>
    <mergeCell ref="C76:L76"/>
    <mergeCell ref="C84:H84"/>
    <mergeCell ref="I84:J84"/>
    <mergeCell ref="K84:L84"/>
    <mergeCell ref="C118:H118"/>
    <mergeCell ref="C119:H119"/>
    <mergeCell ref="C120:H120"/>
    <mergeCell ref="C121:H121"/>
    <mergeCell ref="C122:H122"/>
    <mergeCell ref="C123:H123"/>
    <mergeCell ref="C106:L106"/>
    <mergeCell ref="C114:H114"/>
    <mergeCell ref="I114:J114"/>
    <mergeCell ref="K114:L114"/>
    <mergeCell ref="C116:H116"/>
    <mergeCell ref="C117:H117"/>
    <mergeCell ref="C130:H130"/>
    <mergeCell ref="C131:H131"/>
    <mergeCell ref="C132:H132"/>
    <mergeCell ref="C133:H133"/>
    <mergeCell ref="C134:H134"/>
    <mergeCell ref="C135:H135"/>
    <mergeCell ref="C124:H124"/>
    <mergeCell ref="C125:H125"/>
    <mergeCell ref="C126:H126"/>
    <mergeCell ref="C127:H127"/>
    <mergeCell ref="C128:H128"/>
    <mergeCell ref="C129:H129"/>
    <mergeCell ref="C142:H142"/>
    <mergeCell ref="C143:H143"/>
    <mergeCell ref="C144:F144"/>
    <mergeCell ref="C145:F145"/>
    <mergeCell ref="C148:H148"/>
    <mergeCell ref="C150:H150"/>
    <mergeCell ref="C136:H136"/>
    <mergeCell ref="C137:H137"/>
    <mergeCell ref="C138:H138"/>
    <mergeCell ref="C139:H139"/>
    <mergeCell ref="C140:H140"/>
    <mergeCell ref="C141:H141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70:H170"/>
    <mergeCell ref="C171:H171"/>
    <mergeCell ref="C172:H172"/>
    <mergeCell ref="C173:H173"/>
    <mergeCell ref="C174:H174"/>
    <mergeCell ref="C175:H175"/>
    <mergeCell ref="C163:H163"/>
    <mergeCell ref="C164:H164"/>
    <mergeCell ref="C165:H165"/>
    <mergeCell ref="C166:H166"/>
    <mergeCell ref="C167:H167"/>
    <mergeCell ref="C168:H168"/>
    <mergeCell ref="C182:H182"/>
    <mergeCell ref="C183:H183"/>
    <mergeCell ref="C184:H184"/>
    <mergeCell ref="C185:H185"/>
    <mergeCell ref="C186:H186"/>
    <mergeCell ref="C187:H187"/>
    <mergeCell ref="C176:H176"/>
    <mergeCell ref="C177:H177"/>
    <mergeCell ref="C178:H178"/>
    <mergeCell ref="C179:H179"/>
    <mergeCell ref="C180:H180"/>
    <mergeCell ref="C181:H181"/>
    <mergeCell ref="C196:H196"/>
    <mergeCell ref="C197:H197"/>
    <mergeCell ref="C198:H198"/>
    <mergeCell ref="C199:H199"/>
    <mergeCell ref="C200:H200"/>
    <mergeCell ref="C201:H201"/>
    <mergeCell ref="C188:H188"/>
    <mergeCell ref="C190:H190"/>
    <mergeCell ref="C191:H191"/>
    <mergeCell ref="C192:H192"/>
    <mergeCell ref="C193:H193"/>
    <mergeCell ref="C195:H195"/>
    <mergeCell ref="C208:H208"/>
    <mergeCell ref="C209:H209"/>
    <mergeCell ref="C210:H210"/>
    <mergeCell ref="C211:H211"/>
    <mergeCell ref="C212:H212"/>
    <mergeCell ref="C213:H213"/>
    <mergeCell ref="C202:H202"/>
    <mergeCell ref="C203:H203"/>
    <mergeCell ref="C204:H204"/>
    <mergeCell ref="C205:H205"/>
    <mergeCell ref="C206:H206"/>
    <mergeCell ref="C207:H207"/>
    <mergeCell ref="C221:H221"/>
    <mergeCell ref="C222:H222"/>
    <mergeCell ref="C223:H223"/>
    <mergeCell ref="C224:H224"/>
    <mergeCell ref="C225:H225"/>
    <mergeCell ref="C226:H226"/>
    <mergeCell ref="C214:H214"/>
    <mergeCell ref="C215:H215"/>
    <mergeCell ref="C216:H216"/>
    <mergeCell ref="C217:H217"/>
    <mergeCell ref="C218:H218"/>
    <mergeCell ref="C219:H219"/>
    <mergeCell ref="C233:H233"/>
    <mergeCell ref="C234:H234"/>
    <mergeCell ref="C235:H235"/>
    <mergeCell ref="C236:H236"/>
    <mergeCell ref="C237:H237"/>
    <mergeCell ref="C238:H238"/>
    <mergeCell ref="C227:H227"/>
    <mergeCell ref="C228:H228"/>
    <mergeCell ref="C229:H229"/>
    <mergeCell ref="C230:H230"/>
    <mergeCell ref="C231:H231"/>
    <mergeCell ref="C232:H232"/>
    <mergeCell ref="C257:G257"/>
    <mergeCell ref="C245:H245"/>
    <mergeCell ref="C246:H246"/>
    <mergeCell ref="C247:H247"/>
    <mergeCell ref="C248:F248"/>
    <mergeCell ref="C249:F249"/>
    <mergeCell ref="C254:G254"/>
    <mergeCell ref="C239:H239"/>
    <mergeCell ref="C240:H240"/>
    <mergeCell ref="C241:H241"/>
    <mergeCell ref="C242:H242"/>
    <mergeCell ref="C243:H243"/>
    <mergeCell ref="C244:H244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zoomScale="70" zoomScaleNormal="70" workbookViewId="0"/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12" width="15.7109375" customWidth="1"/>
    <col min="13" max="16" width="10.7109375" customWidth="1"/>
    <col min="17" max="17" width="25.7109375" customWidth="1"/>
    <col min="18" max="19" width="10.7109375" customWidth="1"/>
    <col min="20" max="20" width="15.7109375" customWidth="1"/>
    <col min="21" max="21" width="20.7109375" customWidth="1"/>
    <col min="22" max="24" width="15.7109375" customWidth="1"/>
    <col min="25" max="26" width="20.7109375" customWidth="1"/>
    <col min="27" max="27" width="15.7109375" customWidth="1"/>
  </cols>
  <sheetData>
    <row r="1" spans="1:27" ht="12.75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27" ht="20.25" customHeight="1" x14ac:dyDescent="0.2">
      <c r="A2" s="305" t="s">
        <v>636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</row>
    <row r="3" spans="1:27" ht="15.75" customHeight="1" x14ac:dyDescent="0.2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</row>
    <row r="4" spans="1:27" ht="15" customHeight="1" x14ac:dyDescent="0.2">
      <c r="A4" s="306" t="s">
        <v>666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</row>
    <row r="5" spans="1:27" ht="12.75" customHeight="1" x14ac:dyDescent="0.2">
      <c r="A5" s="307" t="s">
        <v>530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  <c r="AA5" s="307"/>
    </row>
    <row r="6" spans="1:27" ht="12.7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2.75" customHeigh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86" t="s">
        <v>637</v>
      </c>
      <c r="V7" s="301"/>
      <c r="W7" s="301"/>
      <c r="X7" s="301"/>
      <c r="Y7" s="301"/>
      <c r="Z7" s="301"/>
      <c r="AA7" s="301"/>
    </row>
    <row r="8" spans="1:27" ht="12.75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86" t="s">
        <v>527</v>
      </c>
      <c r="V8" s="301"/>
      <c r="W8" s="301"/>
      <c r="X8" s="301"/>
      <c r="Y8" s="301"/>
      <c r="Z8" s="301"/>
      <c r="AA8" s="301"/>
    </row>
    <row r="9" spans="1:27" ht="12.75" customHeight="1" x14ac:dyDescent="0.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86" t="s">
        <v>638</v>
      </c>
      <c r="V9" s="301"/>
      <c r="W9" s="301"/>
      <c r="X9" s="301"/>
      <c r="Y9" s="301"/>
      <c r="Z9" s="301"/>
      <c r="AA9" s="301"/>
    </row>
    <row r="10" spans="1:27" ht="12.7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86" t="s">
        <v>639</v>
      </c>
      <c r="V10" s="301"/>
      <c r="W10" s="301"/>
      <c r="X10" s="301"/>
      <c r="Y10" s="301"/>
      <c r="Z10" s="301"/>
      <c r="AA10" s="301"/>
    </row>
    <row r="11" spans="1:27" ht="12.75" customHeight="1" x14ac:dyDescent="0.2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</row>
    <row r="12" spans="1:27" ht="12.75" customHeight="1" x14ac:dyDescent="0.2">
      <c r="A12" s="280" t="s">
        <v>640</v>
      </c>
      <c r="B12" s="280" t="s">
        <v>641</v>
      </c>
      <c r="C12" s="280" t="s">
        <v>642</v>
      </c>
      <c r="D12" s="280" t="s">
        <v>643</v>
      </c>
      <c r="E12" s="280" t="s">
        <v>644</v>
      </c>
      <c r="F12" s="280" t="s">
        <v>645</v>
      </c>
      <c r="G12" s="280" t="s">
        <v>646</v>
      </c>
      <c r="H12" s="302" t="s">
        <v>647</v>
      </c>
      <c r="I12" s="280" t="s">
        <v>648</v>
      </c>
      <c r="J12" s="280" t="s">
        <v>649</v>
      </c>
      <c r="K12" s="280" t="s">
        <v>650</v>
      </c>
      <c r="L12" s="280" t="s">
        <v>651</v>
      </c>
      <c r="M12" s="290" t="s">
        <v>652</v>
      </c>
      <c r="N12" s="291"/>
      <c r="O12" s="290" t="s">
        <v>653</v>
      </c>
      <c r="P12" s="291"/>
      <c r="Q12" s="290" t="s">
        <v>654</v>
      </c>
      <c r="R12" s="295"/>
      <c r="S12" s="296"/>
      <c r="T12" s="287" t="s">
        <v>655</v>
      </c>
      <c r="U12" s="280" t="s">
        <v>656</v>
      </c>
      <c r="V12" s="280" t="s">
        <v>657</v>
      </c>
      <c r="W12" s="280" t="s">
        <v>658</v>
      </c>
      <c r="X12" s="280" t="s">
        <v>659</v>
      </c>
      <c r="Y12" s="280" t="s">
        <v>660</v>
      </c>
      <c r="Z12" s="280" t="s">
        <v>661</v>
      </c>
      <c r="AA12" s="280" t="s">
        <v>662</v>
      </c>
    </row>
    <row r="13" spans="1:27" ht="12.75" customHeight="1" x14ac:dyDescent="0.2">
      <c r="A13" s="281"/>
      <c r="B13" s="281"/>
      <c r="C13" s="281"/>
      <c r="D13" s="281"/>
      <c r="E13" s="281"/>
      <c r="F13" s="281"/>
      <c r="G13" s="281"/>
      <c r="H13" s="303"/>
      <c r="I13" s="281"/>
      <c r="J13" s="281"/>
      <c r="K13" s="281"/>
      <c r="L13" s="281"/>
      <c r="M13" s="292"/>
      <c r="N13" s="293"/>
      <c r="O13" s="292"/>
      <c r="P13" s="293"/>
      <c r="Q13" s="292"/>
      <c r="R13" s="297"/>
      <c r="S13" s="298"/>
      <c r="T13" s="288"/>
      <c r="U13" s="281"/>
      <c r="V13" s="281"/>
      <c r="W13" s="281"/>
      <c r="X13" s="281"/>
      <c r="Y13" s="281"/>
      <c r="Z13" s="281"/>
      <c r="AA13" s="281"/>
    </row>
    <row r="14" spans="1:27" ht="12.75" customHeight="1" x14ac:dyDescent="0.2">
      <c r="A14" s="281"/>
      <c r="B14" s="281"/>
      <c r="C14" s="281"/>
      <c r="D14" s="281"/>
      <c r="E14" s="281"/>
      <c r="F14" s="281"/>
      <c r="G14" s="281"/>
      <c r="H14" s="303"/>
      <c r="I14" s="281"/>
      <c r="J14" s="281"/>
      <c r="K14" s="281"/>
      <c r="L14" s="281"/>
      <c r="M14" s="292"/>
      <c r="N14" s="293"/>
      <c r="O14" s="292"/>
      <c r="P14" s="293"/>
      <c r="Q14" s="292"/>
      <c r="R14" s="297"/>
      <c r="S14" s="298"/>
      <c r="T14" s="288"/>
      <c r="U14" s="281"/>
      <c r="V14" s="281"/>
      <c r="W14" s="281"/>
      <c r="X14" s="281"/>
      <c r="Y14" s="281"/>
      <c r="Z14" s="281"/>
      <c r="AA14" s="281"/>
    </row>
    <row r="15" spans="1:27" ht="12.75" customHeight="1" x14ac:dyDescent="0.2">
      <c r="A15" s="281"/>
      <c r="B15" s="281"/>
      <c r="C15" s="281"/>
      <c r="D15" s="281"/>
      <c r="E15" s="281"/>
      <c r="F15" s="281"/>
      <c r="G15" s="281"/>
      <c r="H15" s="303"/>
      <c r="I15" s="281"/>
      <c r="J15" s="281"/>
      <c r="K15" s="281"/>
      <c r="L15" s="281"/>
      <c r="M15" s="282"/>
      <c r="N15" s="294"/>
      <c r="O15" s="282"/>
      <c r="P15" s="294"/>
      <c r="Q15" s="282"/>
      <c r="R15" s="299"/>
      <c r="S15" s="300"/>
      <c r="T15" s="288"/>
      <c r="U15" s="281"/>
      <c r="V15" s="281"/>
      <c r="W15" s="281"/>
      <c r="X15" s="281"/>
      <c r="Y15" s="281"/>
      <c r="Z15" s="281"/>
      <c r="AA15" s="281"/>
    </row>
    <row r="16" spans="1:27" ht="12.75" customHeight="1" x14ac:dyDescent="0.2">
      <c r="A16" s="281"/>
      <c r="B16" s="281"/>
      <c r="C16" s="281"/>
      <c r="D16" s="281"/>
      <c r="E16" s="281"/>
      <c r="F16" s="281"/>
      <c r="G16" s="281"/>
      <c r="H16" s="303"/>
      <c r="I16" s="281"/>
      <c r="J16" s="281"/>
      <c r="K16" s="281"/>
      <c r="L16" s="281"/>
      <c r="M16" s="280" t="s">
        <v>47</v>
      </c>
      <c r="N16" s="280" t="s">
        <v>663</v>
      </c>
      <c r="O16" s="280" t="s">
        <v>47</v>
      </c>
      <c r="P16" s="280" t="s">
        <v>664</v>
      </c>
      <c r="Q16" s="280" t="s">
        <v>665</v>
      </c>
      <c r="R16" s="280" t="s">
        <v>47</v>
      </c>
      <c r="S16" s="284" t="s">
        <v>664</v>
      </c>
      <c r="T16" s="288"/>
      <c r="U16" s="281"/>
      <c r="V16" s="281"/>
      <c r="W16" s="281"/>
      <c r="X16" s="281"/>
      <c r="Y16" s="281"/>
      <c r="Z16" s="281"/>
      <c r="AA16" s="281"/>
    </row>
    <row r="17" spans="1:27" ht="12.75" customHeight="1" x14ac:dyDescent="0.2">
      <c r="A17" s="281"/>
      <c r="B17" s="281"/>
      <c r="C17" s="281"/>
      <c r="D17" s="281"/>
      <c r="E17" s="281"/>
      <c r="F17" s="281"/>
      <c r="G17" s="281"/>
      <c r="H17" s="303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5"/>
      <c r="T17" s="288"/>
      <c r="U17" s="281"/>
      <c r="V17" s="281"/>
      <c r="W17" s="281"/>
      <c r="X17" s="281"/>
      <c r="Y17" s="281"/>
      <c r="Z17" s="281"/>
      <c r="AA17" s="281"/>
    </row>
    <row r="18" spans="1:27" ht="226.5" customHeight="1" x14ac:dyDescent="0.2">
      <c r="A18" s="282"/>
      <c r="B18" s="282"/>
      <c r="C18" s="282"/>
      <c r="D18" s="282"/>
      <c r="E18" s="282"/>
      <c r="F18" s="282"/>
      <c r="G18" s="282"/>
      <c r="H18" s="304"/>
      <c r="I18" s="282"/>
      <c r="J18" s="282"/>
      <c r="K18" s="282"/>
      <c r="L18" s="282"/>
      <c r="M18" s="283"/>
      <c r="N18" s="283"/>
      <c r="O18" s="283"/>
      <c r="P18" s="283"/>
      <c r="Q18" s="283"/>
      <c r="R18" s="283"/>
      <c r="S18" s="286"/>
      <c r="T18" s="289"/>
      <c r="U18" s="282"/>
      <c r="V18" s="282"/>
      <c r="W18" s="282"/>
      <c r="X18" s="282"/>
      <c r="Y18" s="282"/>
      <c r="Z18" s="282"/>
      <c r="AA18" s="282"/>
    </row>
    <row r="19" spans="1:27" ht="14.25" customHeight="1" x14ac:dyDescent="0.2">
      <c r="A19" s="88">
        <v>1</v>
      </c>
      <c r="B19" s="88">
        <v>2</v>
      </c>
      <c r="C19" s="88">
        <v>3</v>
      </c>
      <c r="D19" s="88">
        <v>4</v>
      </c>
      <c r="E19" s="88">
        <v>5</v>
      </c>
      <c r="F19" s="88">
        <v>6</v>
      </c>
      <c r="G19" s="88">
        <v>7</v>
      </c>
      <c r="H19" s="88">
        <v>8</v>
      </c>
      <c r="I19" s="88">
        <v>9</v>
      </c>
      <c r="J19" s="88">
        <v>10</v>
      </c>
      <c r="K19" s="88">
        <v>11</v>
      </c>
      <c r="L19" s="88">
        <v>12</v>
      </c>
      <c r="M19" s="88">
        <v>13</v>
      </c>
      <c r="N19" s="88">
        <v>14</v>
      </c>
      <c r="O19" s="88">
        <v>15</v>
      </c>
      <c r="P19" s="88">
        <v>16</v>
      </c>
      <c r="Q19" s="88">
        <v>17</v>
      </c>
      <c r="R19" s="88">
        <v>18</v>
      </c>
      <c r="S19" s="88">
        <v>19</v>
      </c>
      <c r="T19" s="88">
        <v>20</v>
      </c>
      <c r="U19" s="88">
        <v>21</v>
      </c>
      <c r="V19" s="88">
        <v>22</v>
      </c>
      <c r="W19" s="88">
        <v>23</v>
      </c>
      <c r="X19" s="88">
        <v>24</v>
      </c>
      <c r="Y19" s="88">
        <v>25</v>
      </c>
      <c r="Z19" s="88">
        <v>26</v>
      </c>
      <c r="AA19" s="88">
        <v>27</v>
      </c>
    </row>
    <row r="20" spans="1:27" ht="16.5" x14ac:dyDescent="0.2">
      <c r="A20" s="278" t="str">
        <f>SrcKA!E14</f>
        <v>Конъюнктурный анализ</v>
      </c>
      <c r="B20" s="278"/>
      <c r="C20" s="278"/>
      <c r="D20" s="278"/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  <c r="S20" s="278"/>
      <c r="T20" s="278"/>
      <c r="U20" s="278"/>
      <c r="V20" s="278"/>
      <c r="W20" s="278"/>
      <c r="X20" s="278"/>
      <c r="Y20" s="278"/>
      <c r="Z20" s="278"/>
      <c r="AA20" s="278"/>
    </row>
    <row r="21" spans="1:27" ht="45" x14ac:dyDescent="0.2">
      <c r="A21" s="90" t="s">
        <v>413</v>
      </c>
      <c r="B21" s="91" t="str">
        <f>SrcKA!D15</f>
        <v>ТЦ_05.1.02.05_40_4027130780_04.05.2026_02_1.1</v>
      </c>
      <c r="C21" s="91" t="str">
        <f>IF((SrcKA!AI15&lt;&gt;""), SrcKA!AI15,"")</f>
        <v>Провода самонесущие изолированные  СИПн-2-УХЛ1 3х70+1х95</v>
      </c>
      <c r="D21" s="91" t="str">
        <f>IF((SrcKA!E15&lt;&gt;""), SrcKA!E15,"")</f>
        <v>Провода самонесущие изолированные  СИПн2-УХЛ1 3х70+1х95</v>
      </c>
      <c r="E21" s="92" t="str">
        <f>IF((SrcKA!AH15&lt;&gt;""), SrcKA!AH15,"")</f>
        <v>м</v>
      </c>
      <c r="F21" s="92" t="str">
        <f>IF((SrcKA!G15&lt;&gt;""), SrcKA!G15,"")</f>
        <v>м</v>
      </c>
      <c r="G21" s="93">
        <f>IF((SrcKA!I15&lt;&gt;""), SrcKA!I15,"")</f>
        <v>547.54</v>
      </c>
      <c r="H21" s="93">
        <f>IF((SrcKA!H15&lt;&gt;""), SrcKA!H15,"")</f>
        <v>448.8</v>
      </c>
      <c r="I21" s="92" t="s">
        <v>667</v>
      </c>
      <c r="J21" s="94"/>
      <c r="K21" s="94" t="str">
        <f>IF((SrcKA!AB15&lt;&gt;""), SrcKA!AB15,"")</f>
        <v/>
      </c>
      <c r="L21" s="93">
        <f>IF((SrcKA!AC15&lt;&gt;""), SrcKA!AC15,"")</f>
        <v>448.8</v>
      </c>
      <c r="M21" s="93">
        <f>IF((SrcKA!AA15&lt;&gt;""), SrcKA!AA15,"")</f>
        <v>3</v>
      </c>
      <c r="N21" s="93">
        <f>IF((SrcKA!J15&lt;&gt;""), SrcKA!J15,"")</f>
        <v>13.46</v>
      </c>
      <c r="O21" s="93">
        <f>IF((SrcKA!U15&lt;&gt;""), SrcKA!U15,"")</f>
        <v>2</v>
      </c>
      <c r="P21" s="93">
        <f>IF((SrcKA!V15&lt;&gt;""), SrcKA!V15,"")</f>
        <v>9.25</v>
      </c>
      <c r="Q21" s="91"/>
      <c r="R21" s="93"/>
      <c r="S21" s="93">
        <f>IF((SrcKA!AE15&lt;&gt;""), SrcKA!AE15,"")</f>
        <v>0</v>
      </c>
      <c r="T21" s="93">
        <f>IF((SrcKA!K15&lt;&gt;""), SrcKA!K15,"")</f>
        <v>471.51</v>
      </c>
      <c r="U21" s="91" t="str">
        <f>IF((SrcKA!O15&lt;&gt;""), SrcKA!O15,"")</f>
        <v>ООО ТК "Норма-кабель"</v>
      </c>
      <c r="V21" s="91" t="str">
        <f>IF((SrcKA!Z15&lt;&gt;""), SrcKA!Z15,"")</f>
        <v>Российская Федерация</v>
      </c>
      <c r="W21" s="91" t="str">
        <f>IF((SrcKA!R15&lt;&gt;""), SrcKA!R15,"")</f>
        <v>7719546987</v>
      </c>
      <c r="X21" s="91" t="str">
        <f>IF((SrcKA!Q15&lt;&gt;""), SrcKA!Q15,"")</f>
        <v>4027130780</v>
      </c>
      <c r="Y21" s="91" t="str">
        <f>IF((SrcKA!S15&lt;&gt;""), SrcKA!S15,"")</f>
        <v>www.sip2a.ru  norma-cable@yandex.ru</v>
      </c>
      <c r="Z21" s="91" t="str">
        <f>IF((SrcKA!P15&lt;&gt;""), SrcKA!P15,"")</f>
        <v>МО, г. Реутов, Юбилейный пр-кт, дом № 42</v>
      </c>
      <c r="AA21" s="92">
        <f>IF((SrcKA!N15&lt;&gt;""), SrcKA!N15,"")</f>
        <v>2</v>
      </c>
    </row>
    <row r="22" spans="1:27" ht="85.5" x14ac:dyDescent="0.2">
      <c r="A22" s="95" t="s">
        <v>424</v>
      </c>
      <c r="B22" s="96" t="str">
        <f>SrcKA!D16</f>
        <v>ТЦ_05.1.02.05_77_7735180881_05.05.2026_02_1.2</v>
      </c>
      <c r="C22" s="96" t="str">
        <f>IF((SrcKA!AI16&lt;&gt;""), SrcKA!AI16,"")</f>
        <v>Провода самонесущие изолированные  СИПн-2-УХЛ1 3х70+1х95</v>
      </c>
      <c r="D22" s="96" t="str">
        <f>IF((SrcKA!E16&lt;&gt;""), SrcKA!E16,"")</f>
        <v>Провода самонесущие изолированные  СИПн2-УХЛ1 3х70+1х95</v>
      </c>
      <c r="E22" s="97" t="str">
        <f>IF((SrcKA!AH16&lt;&gt;""), SrcKA!AH16,"")</f>
        <v>м</v>
      </c>
      <c r="F22" s="97" t="str">
        <f>IF((SrcKA!G16&lt;&gt;""), SrcKA!G16,"")</f>
        <v>м</v>
      </c>
      <c r="G22" s="98">
        <f>IF((SrcKA!I16&lt;&gt;""), SrcKA!I16,"")</f>
        <v>558.49</v>
      </c>
      <c r="H22" s="98">
        <f>IF((SrcKA!H16&lt;&gt;""), SrcKA!H16,"")</f>
        <v>457.78</v>
      </c>
      <c r="I22" s="97" t="s">
        <v>668</v>
      </c>
      <c r="J22" s="99"/>
      <c r="K22" s="99" t="str">
        <f>IF((SrcKA!AB16&lt;&gt;""), SrcKA!AB16,"")</f>
        <v/>
      </c>
      <c r="L22" s="98">
        <f>IF((SrcKA!AC16&lt;&gt;""), SrcKA!AC16,"")</f>
        <v>457.78</v>
      </c>
      <c r="M22" s="98">
        <f>IF((SrcKA!AA16&lt;&gt;""), SrcKA!AA16,"")</f>
        <v>3</v>
      </c>
      <c r="N22" s="98">
        <f>IF((SrcKA!J16&lt;&gt;""), SrcKA!J16,"")</f>
        <v>13.73</v>
      </c>
      <c r="O22" s="98">
        <f>IF((SrcKA!U16&lt;&gt;""), SrcKA!U16,"")</f>
        <v>2</v>
      </c>
      <c r="P22" s="98">
        <f>IF((SrcKA!V16&lt;&gt;""), SrcKA!V16,"")</f>
        <v>9.43</v>
      </c>
      <c r="Q22" s="96"/>
      <c r="R22" s="98"/>
      <c r="S22" s="98">
        <f>IF((SrcKA!AE16&lt;&gt;""), SrcKA!AE16,"")</f>
        <v>0</v>
      </c>
      <c r="T22" s="98">
        <f>IF((SrcKA!K16&lt;&gt;""), SrcKA!K16,"")</f>
        <v>480.94</v>
      </c>
      <c r="U22" s="96" t="str">
        <f>IF((SrcKA!O16&lt;&gt;""), SrcKA!O16,"")</f>
        <v>ООО "ЭЛЕКТРОТК"</v>
      </c>
      <c r="V22" s="96" t="str">
        <f>IF((SrcKA!Z16&lt;&gt;""), SrcKA!Z16,"")</f>
        <v>Российская Федерация</v>
      </c>
      <c r="W22" s="96" t="str">
        <f>IF((SrcKA!R16&lt;&gt;""), SrcKA!R16,"")</f>
        <v>773501001</v>
      </c>
      <c r="X22" s="96" t="str">
        <f>IF((SrcKA!Q16&lt;&gt;""), SrcKA!Q16,"")</f>
        <v>7735180881</v>
      </c>
      <c r="Y22" s="96" t="str">
        <f>IF((SrcKA!S16&lt;&gt;""), SrcKA!S16,"")</f>
        <v/>
      </c>
      <c r="Z22" s="96" t="str">
        <f>IF((SrcKA!P16&lt;&gt;""), SrcKA!P16,"")</f>
        <v>124460 г.Москва, г.Зеленоград, ул.Конструктора Гуськова, д. 14, стр. 2, этаж 2, пом.204</v>
      </c>
      <c r="AA22" s="97">
        <f>IF((SrcKA!N16&lt;&gt;""), SrcKA!N16,"")</f>
        <v>2</v>
      </c>
    </row>
    <row r="23" spans="1:27" ht="128.25" x14ac:dyDescent="0.2">
      <c r="A23" s="95" t="s">
        <v>432</v>
      </c>
      <c r="B23" s="96" t="str">
        <f>SrcKA!D17</f>
        <v>ТЦ_05.1.02.05_78_7842224734_06.05.2026_02_1.3</v>
      </c>
      <c r="C23" s="96" t="str">
        <f>IF((SrcKA!AI17&lt;&gt;""), SrcKA!AI17,"")</f>
        <v>Провода самонесущие изолированные  СИПн-2-УХЛ1 3х70+1х95</v>
      </c>
      <c r="D23" s="96" t="str">
        <f>IF((SrcKA!E17&lt;&gt;""), SrcKA!E17,"")</f>
        <v>Провода самонесущие изолированные  СИПн2-УХЛ1 3х70+1х95</v>
      </c>
      <c r="E23" s="97" t="str">
        <f>IF((SrcKA!AH17&lt;&gt;""), SrcKA!AH17,"")</f>
        <v>м</v>
      </c>
      <c r="F23" s="97" t="str">
        <f>IF((SrcKA!G17&lt;&gt;""), SrcKA!G17,"")</f>
        <v>м</v>
      </c>
      <c r="G23" s="98">
        <f>IF((SrcKA!I17&lt;&gt;""), SrcKA!I17,"")</f>
        <v>563.96</v>
      </c>
      <c r="H23" s="98">
        <f>IF((SrcKA!H17&lt;&gt;""), SrcKA!H17,"")</f>
        <v>462.26</v>
      </c>
      <c r="I23" s="97" t="s">
        <v>669</v>
      </c>
      <c r="J23" s="99"/>
      <c r="K23" s="99" t="str">
        <f>IF((SrcKA!AB17&lt;&gt;""), SrcKA!AB17,"")</f>
        <v/>
      </c>
      <c r="L23" s="98">
        <f>IF((SrcKA!AC17&lt;&gt;""), SrcKA!AC17,"")</f>
        <v>462.26</v>
      </c>
      <c r="M23" s="98">
        <f>IF((SrcKA!AA17&lt;&gt;""), SrcKA!AA17,"")</f>
        <v>3</v>
      </c>
      <c r="N23" s="98">
        <f>IF((SrcKA!J17&lt;&gt;""), SrcKA!J17,"")</f>
        <v>13.87</v>
      </c>
      <c r="O23" s="98">
        <f>IF((SrcKA!U17&lt;&gt;""), SrcKA!U17,"")</f>
        <v>2</v>
      </c>
      <c r="P23" s="98">
        <f>IF((SrcKA!V17&lt;&gt;""), SrcKA!V17,"")</f>
        <v>9.52</v>
      </c>
      <c r="Q23" s="96"/>
      <c r="R23" s="98"/>
      <c r="S23" s="98">
        <f>IF((SrcKA!AE17&lt;&gt;""), SrcKA!AE17,"")</f>
        <v>0</v>
      </c>
      <c r="T23" s="98">
        <f>IF((SrcKA!K17&lt;&gt;""), SrcKA!K17,"")</f>
        <v>485.65</v>
      </c>
      <c r="U23" s="96" t="str">
        <f>IF((SrcKA!O17&lt;&gt;""), SrcKA!O17,"")</f>
        <v>АО "ТД "Электротехмонтаж"</v>
      </c>
      <c r="V23" s="96" t="str">
        <f>IF((SrcKA!Z17&lt;&gt;""), SrcKA!Z17,"")</f>
        <v>Российская Федерация</v>
      </c>
      <c r="W23" s="96" t="str">
        <f>IF((SrcKA!R17&lt;&gt;""), SrcKA!R17,"")</f>
        <v>784201001</v>
      </c>
      <c r="X23" s="96" t="str">
        <f>IF((SrcKA!Q17&lt;&gt;""), SrcKA!Q17,"")</f>
        <v>7842224734</v>
      </c>
      <c r="Y23" s="96" t="str">
        <f>IF((SrcKA!S17&lt;&gt;""), SrcKA!S17,"")</f>
        <v>0</v>
      </c>
      <c r="Z23" s="96" t="str">
        <f>IF((SrcKA!P17&lt;&gt;""), SrcKA!P17,"")</f>
        <v>191144,,город Санкт-Петербург,вн.тер.г.муниципальный округ Смольнинское,ул 7-я Советская,д 44,,литера Б, Помещ. 6-Н</v>
      </c>
      <c r="AA23" s="97">
        <f>IF((SrcKA!N17&lt;&gt;""), SrcKA!N17,"")</f>
        <v>2</v>
      </c>
    </row>
    <row r="24" spans="1:27" ht="60" x14ac:dyDescent="0.2">
      <c r="A24" s="90" t="s">
        <v>441</v>
      </c>
      <c r="B24" s="91" t="str">
        <f>SrcKA!D18</f>
        <v>ТЦ_59.00.00.00_77_7704844420_06.03.2026_02_2.1</v>
      </c>
      <c r="C24" s="91" t="str">
        <f>IF((SrcKA!AI18&lt;&gt;""), SrcKA!AI18,"")</f>
        <v>Натяжной зажим  РА 1500</v>
      </c>
      <c r="D24" s="91" t="str">
        <f>IF((SrcKA!E18&lt;&gt;""), SrcKA!E18,"")</f>
        <v>Зажим  РА 1500</v>
      </c>
      <c r="E24" s="92" t="str">
        <f>IF((SrcKA!AH18&lt;&gt;""), SrcKA!AH18,"")</f>
        <v>ШТ</v>
      </c>
      <c r="F24" s="92" t="str">
        <f>IF((SrcKA!G18&lt;&gt;""), SrcKA!G18,"")</f>
        <v>ШТ</v>
      </c>
      <c r="G24" s="93">
        <f>IF((SrcKA!I18&lt;&gt;""), SrcKA!I18,"")</f>
        <v>1421.13</v>
      </c>
      <c r="H24" s="93">
        <f>IF((SrcKA!H18&lt;&gt;""), SrcKA!H18,"")</f>
        <v>1164.8599999999999</v>
      </c>
      <c r="I24" s="92" t="s">
        <v>670</v>
      </c>
      <c r="J24" s="94"/>
      <c r="K24" s="94" t="str">
        <f>IF((SrcKA!AB18&lt;&gt;""), SrcKA!AB18,"")</f>
        <v/>
      </c>
      <c r="L24" s="93">
        <f>IF((SrcKA!AC18&lt;&gt;""), SrcKA!AC18,"")</f>
        <v>1164.8599999999999</v>
      </c>
      <c r="M24" s="93">
        <f>IF((SrcKA!AA18&lt;&gt;""), SrcKA!AA18,"")</f>
        <v>3</v>
      </c>
      <c r="N24" s="93">
        <f>IF((SrcKA!J18&lt;&gt;""), SrcKA!J18,"")</f>
        <v>34.950000000000003</v>
      </c>
      <c r="O24" s="93">
        <f>IF((SrcKA!U18&lt;&gt;""), SrcKA!U18,"")</f>
        <v>2</v>
      </c>
      <c r="P24" s="93">
        <f>IF((SrcKA!V18&lt;&gt;""), SrcKA!V18,"")</f>
        <v>24</v>
      </c>
      <c r="Q24" s="91"/>
      <c r="R24" s="93"/>
      <c r="S24" s="93">
        <f>IF((SrcKA!AE18&lt;&gt;""), SrcKA!AE18,"")</f>
        <v>0</v>
      </c>
      <c r="T24" s="93">
        <f>IF((SrcKA!K18&lt;&gt;""), SrcKA!K18,"")</f>
        <v>1223.81</v>
      </c>
      <c r="U24" s="91" t="str">
        <f>IF((SrcKA!O18&lt;&gt;""), SrcKA!O18,"")</f>
        <v>Общество с ограниченной ответственностью "Русский Свет"</v>
      </c>
      <c r="V24" s="91" t="str">
        <f>IF((SrcKA!Z18&lt;&gt;""), SrcKA!Z18,"")</f>
        <v/>
      </c>
      <c r="W24" s="91" t="str">
        <f>IF((SrcKA!R18&lt;&gt;""), SrcKA!R18,"")</f>
        <v>772845001</v>
      </c>
      <c r="X24" s="91" t="str">
        <f>IF((SrcKA!Q18&lt;&gt;""), SrcKA!Q18,"")</f>
        <v>7704844420</v>
      </c>
      <c r="Y24" s="91" t="str">
        <f>IF((SrcKA!S18&lt;&gt;""), SrcKA!S18,"")</f>
        <v>0</v>
      </c>
      <c r="Z24" s="91" t="str">
        <f>IF((SrcKA!P18&lt;&gt;""), SrcKA!P18,"")</f>
        <v>117342, Москва г, Обручева ул, 36, 2, П. 2236</v>
      </c>
      <c r="AA24" s="92">
        <f>IF((SrcKA!N18&lt;&gt;""), SrcKA!N18,"")</f>
        <v>2</v>
      </c>
    </row>
    <row r="25" spans="1:27" ht="71.25" x14ac:dyDescent="0.2">
      <c r="A25" s="95" t="s">
        <v>449</v>
      </c>
      <c r="B25" s="96" t="str">
        <f>SrcKA!D19</f>
        <v>ТЦ_59.00.00.00_77_7722753969_06.03.2026_02_2.2</v>
      </c>
      <c r="C25" s="96" t="str">
        <f>IF((SrcKA!AI19&lt;&gt;""), SrcKA!AI19,"")</f>
        <v>Натяжной зажим  РА 1500</v>
      </c>
      <c r="D25" s="96" t="str">
        <f>IF((SrcKA!E19&lt;&gt;""), SrcKA!E19,"")</f>
        <v>Зажим  РА 1500</v>
      </c>
      <c r="E25" s="97" t="str">
        <f>IF((SrcKA!AH19&lt;&gt;""), SrcKA!AH19,"")</f>
        <v>ШТ</v>
      </c>
      <c r="F25" s="97" t="str">
        <f>IF((SrcKA!G19&lt;&gt;""), SrcKA!G19,"")</f>
        <v>ШТ</v>
      </c>
      <c r="G25" s="98">
        <f>IF((SrcKA!I19&lt;&gt;""), SrcKA!I19,"")</f>
        <v>1463.77</v>
      </c>
      <c r="H25" s="98">
        <f>IF((SrcKA!H19&lt;&gt;""), SrcKA!H19,"")</f>
        <v>1199.81</v>
      </c>
      <c r="I25" s="97" t="s">
        <v>670</v>
      </c>
      <c r="J25" s="99"/>
      <c r="K25" s="99" t="str">
        <f>IF((SrcKA!AB19&lt;&gt;""), SrcKA!AB19,"")</f>
        <v/>
      </c>
      <c r="L25" s="98">
        <f>IF((SrcKA!AC19&lt;&gt;""), SrcKA!AC19,"")</f>
        <v>1199.81</v>
      </c>
      <c r="M25" s="98">
        <f>IF((SrcKA!AA19&lt;&gt;""), SrcKA!AA19,"")</f>
        <v>3</v>
      </c>
      <c r="N25" s="98">
        <f>IF((SrcKA!J19&lt;&gt;""), SrcKA!J19,"")</f>
        <v>35.99</v>
      </c>
      <c r="O25" s="98">
        <f>IF((SrcKA!U19&lt;&gt;""), SrcKA!U19,"")</f>
        <v>2</v>
      </c>
      <c r="P25" s="98">
        <f>IF((SrcKA!V19&lt;&gt;""), SrcKA!V19,"")</f>
        <v>24.72</v>
      </c>
      <c r="Q25" s="96"/>
      <c r="R25" s="98"/>
      <c r="S25" s="98">
        <f>IF((SrcKA!AE19&lt;&gt;""), SrcKA!AE19,"")</f>
        <v>0</v>
      </c>
      <c r="T25" s="98">
        <f>IF((SrcKA!K19&lt;&gt;""), SrcKA!K19,"")</f>
        <v>1260.52</v>
      </c>
      <c r="U25" s="96" t="str">
        <f>IF((SrcKA!O19&lt;&gt;""), SrcKA!O19,"")</f>
        <v>OОО «ВсеИнструменты.ру»</v>
      </c>
      <c r="V25" s="96" t="str">
        <f>IF((SrcKA!Z19&lt;&gt;""), SrcKA!Z19,"")</f>
        <v/>
      </c>
      <c r="W25" s="96" t="str">
        <f>IF((SrcKA!R19&lt;&gt;""), SrcKA!R19,"")</f>
        <v>997750001</v>
      </c>
      <c r="X25" s="96" t="str">
        <f>IF((SrcKA!Q19&lt;&gt;""), SrcKA!Q19,"")</f>
        <v>7722753969</v>
      </c>
      <c r="Y25" s="96" t="str">
        <f>IF((SrcKA!S19&lt;&gt;""), SrcKA!S19,"")</f>
        <v>vseinstrumenti.ru</v>
      </c>
      <c r="Z25" s="96" t="str">
        <f>IF((SrcKA!P19&lt;&gt;""), SrcKA!P19,"")</f>
        <v>109451, ГОРОД МОСКВА, УЛИЦА БРАТИСЛАВСКАЯ, ДОМ 16, КОРПУС 1, ПОМ. 3</v>
      </c>
      <c r="AA25" s="97">
        <f>IF((SrcKA!N19&lt;&gt;""), SrcKA!N19,"")</f>
        <v>2</v>
      </c>
    </row>
    <row r="26" spans="1:27" ht="128.25" x14ac:dyDescent="0.2">
      <c r="A26" s="95" t="s">
        <v>457</v>
      </c>
      <c r="B26" s="96" t="str">
        <f>SrcKA!D20</f>
        <v>ТЦ_59.00.00.00_78_7842224734_11.03.2026_02_2.3</v>
      </c>
      <c r="C26" s="96" t="str">
        <f>IF((SrcKA!AI20&lt;&gt;""), SrcKA!AI20,"")</f>
        <v>Натяжной зажим  РА 1500</v>
      </c>
      <c r="D26" s="96" t="str">
        <f>IF((SrcKA!E20&lt;&gt;""), SrcKA!E20,"")</f>
        <v>Зажим  РА 1500</v>
      </c>
      <c r="E26" s="97" t="str">
        <f>IF((SrcKA!AH20&lt;&gt;""), SrcKA!AH20,"")</f>
        <v>ШТ</v>
      </c>
      <c r="F26" s="97" t="str">
        <f>IF((SrcKA!G20&lt;&gt;""), SrcKA!G20,"")</f>
        <v>ШТ</v>
      </c>
      <c r="G26" s="98">
        <f>IF((SrcKA!I20&lt;&gt;""), SrcKA!I20,"")</f>
        <v>1449.56</v>
      </c>
      <c r="H26" s="98">
        <f>IF((SrcKA!H20&lt;&gt;""), SrcKA!H20,"")</f>
        <v>1188.1600000000001</v>
      </c>
      <c r="I26" s="97" t="s">
        <v>671</v>
      </c>
      <c r="J26" s="99"/>
      <c r="K26" s="99" t="str">
        <f>IF((SrcKA!AB20&lt;&gt;""), SrcKA!AB20,"")</f>
        <v/>
      </c>
      <c r="L26" s="98">
        <f>IF((SrcKA!AC20&lt;&gt;""), SrcKA!AC20,"")</f>
        <v>1188.1600000000001</v>
      </c>
      <c r="M26" s="98">
        <f>IF((SrcKA!AA20&lt;&gt;""), SrcKA!AA20,"")</f>
        <v>3</v>
      </c>
      <c r="N26" s="98">
        <f>IF((SrcKA!J20&lt;&gt;""), SrcKA!J20,"")</f>
        <v>35.64</v>
      </c>
      <c r="O26" s="98">
        <f>IF((SrcKA!U20&lt;&gt;""), SrcKA!U20,"")</f>
        <v>2</v>
      </c>
      <c r="P26" s="98">
        <f>IF((SrcKA!V20&lt;&gt;""), SrcKA!V20,"")</f>
        <v>24.48</v>
      </c>
      <c r="Q26" s="96"/>
      <c r="R26" s="98"/>
      <c r="S26" s="98">
        <f>IF((SrcKA!AE20&lt;&gt;""), SrcKA!AE20,"")</f>
        <v>0</v>
      </c>
      <c r="T26" s="98">
        <f>IF((SrcKA!K20&lt;&gt;""), SrcKA!K20,"")</f>
        <v>1248.28</v>
      </c>
      <c r="U26" s="96" t="str">
        <f>IF((SrcKA!O20&lt;&gt;""), SrcKA!O20,"")</f>
        <v>АО "ТД "Электротехмонтаж"</v>
      </c>
      <c r="V26" s="96" t="str">
        <f>IF((SrcKA!Z20&lt;&gt;""), SrcKA!Z20,"")</f>
        <v/>
      </c>
      <c r="W26" s="96" t="str">
        <f>IF((SrcKA!R20&lt;&gt;""), SrcKA!R20,"")</f>
        <v>784201001</v>
      </c>
      <c r="X26" s="96" t="str">
        <f>IF((SrcKA!Q20&lt;&gt;""), SrcKA!Q20,"")</f>
        <v>7842224734</v>
      </c>
      <c r="Y26" s="96" t="str">
        <f>IF((SrcKA!S20&lt;&gt;""), SrcKA!S20,"")</f>
        <v>0</v>
      </c>
      <c r="Z26" s="96" t="str">
        <f>IF((SrcKA!P20&lt;&gt;""), SrcKA!P20,"")</f>
        <v>191144,,город Санкт-Петербург,вн.тер.г.муниципальный округ Смольнинское,ул 7-я Советская,д 44,,литера Б, Помещ. 6-Н</v>
      </c>
      <c r="AA26" s="97">
        <f>IF((SrcKA!N20&lt;&gt;""), SrcKA!N20,"")</f>
        <v>2</v>
      </c>
    </row>
    <row r="27" spans="1:27" ht="60" x14ac:dyDescent="0.2">
      <c r="A27" s="90" t="s">
        <v>460</v>
      </c>
      <c r="B27" s="91" t="str">
        <f>SrcKA!D21</f>
        <v>ТЦ_59.00.00.00_77_7704844420_06.03.2026_02_3.1</v>
      </c>
      <c r="C27" s="91" t="str">
        <f>IF((SrcKA!AI21&lt;&gt;""), SrcKA!AI21,"")</f>
        <v>Наконечник CPTA R 70</v>
      </c>
      <c r="D27" s="91" t="str">
        <f>IF((SrcKA!E21&lt;&gt;""), SrcKA!E21,"")</f>
        <v>Наконечник CPTA R 70</v>
      </c>
      <c r="E27" s="92" t="str">
        <f>IF((SrcKA!AH21&lt;&gt;""), SrcKA!AH21,"")</f>
        <v>ШТ</v>
      </c>
      <c r="F27" s="92" t="str">
        <f>IF((SrcKA!G21&lt;&gt;""), SrcKA!G21,"")</f>
        <v>ШТ</v>
      </c>
      <c r="G27" s="93">
        <f>IF((SrcKA!I21&lt;&gt;""), SrcKA!I21,"")</f>
        <v>1136.0899999999999</v>
      </c>
      <c r="H27" s="93">
        <f>IF((SrcKA!H21&lt;&gt;""), SrcKA!H21,"")</f>
        <v>931.22</v>
      </c>
      <c r="I27" s="92" t="s">
        <v>670</v>
      </c>
      <c r="J27" s="94"/>
      <c r="K27" s="94" t="str">
        <f>IF((SrcKA!AB21&lt;&gt;""), SrcKA!AB21,"")</f>
        <v/>
      </c>
      <c r="L27" s="93">
        <f>IF((SrcKA!AC21&lt;&gt;""), SrcKA!AC21,"")</f>
        <v>931.22</v>
      </c>
      <c r="M27" s="93">
        <f>IF((SrcKA!AA21&lt;&gt;""), SrcKA!AA21,"")</f>
        <v>3</v>
      </c>
      <c r="N27" s="93">
        <f>IF((SrcKA!J21&lt;&gt;""), SrcKA!J21,"")</f>
        <v>27.94</v>
      </c>
      <c r="O27" s="93">
        <f>IF((SrcKA!U21&lt;&gt;""), SrcKA!U21,"")</f>
        <v>2</v>
      </c>
      <c r="P27" s="93">
        <f>IF((SrcKA!V21&lt;&gt;""), SrcKA!V21,"")</f>
        <v>19.18</v>
      </c>
      <c r="Q27" s="91"/>
      <c r="R27" s="93"/>
      <c r="S27" s="93">
        <f>IF((SrcKA!AE21&lt;&gt;""), SrcKA!AE21,"")</f>
        <v>0</v>
      </c>
      <c r="T27" s="93">
        <f>IF((SrcKA!K21&lt;&gt;""), SrcKA!K21,"")</f>
        <v>978.34</v>
      </c>
      <c r="U27" s="91" t="str">
        <f>IF((SrcKA!O21&lt;&gt;""), SrcKA!O21,"")</f>
        <v>Общество с ограниченной ответственностью "Русский Свет"</v>
      </c>
      <c r="V27" s="91" t="str">
        <f>IF((SrcKA!Z21&lt;&gt;""), SrcKA!Z21,"")</f>
        <v/>
      </c>
      <c r="W27" s="91" t="str">
        <f>IF((SrcKA!R21&lt;&gt;""), SrcKA!R21,"")</f>
        <v>772845001</v>
      </c>
      <c r="X27" s="91" t="str">
        <f>IF((SrcKA!Q21&lt;&gt;""), SrcKA!Q21,"")</f>
        <v>7704844420</v>
      </c>
      <c r="Y27" s="91" t="str">
        <f>IF((SrcKA!S21&lt;&gt;""), SrcKA!S21,"")</f>
        <v>www.rs24.ru</v>
      </c>
      <c r="Z27" s="91" t="str">
        <f>IF((SrcKA!P21&lt;&gt;""), SrcKA!P21,"")</f>
        <v>117342, Москва г, Обручева ул, 36, 2, П. 2236</v>
      </c>
      <c r="AA27" s="92">
        <f>IF((SrcKA!N21&lt;&gt;""), SrcKA!N21,"")</f>
        <v>2</v>
      </c>
    </row>
    <row r="28" spans="1:27" ht="71.25" x14ac:dyDescent="0.2">
      <c r="A28" s="95" t="s">
        <v>462</v>
      </c>
      <c r="B28" s="96" t="str">
        <f>SrcKA!D22</f>
        <v>ТЦ_59.00.00.00_77_7722753969_06.03.2026_02_3.2</v>
      </c>
      <c r="C28" s="96" t="str">
        <f>IF((SrcKA!AI22&lt;&gt;""), SrcKA!AI22,"")</f>
        <v>Наконечник CPTA R 70</v>
      </c>
      <c r="D28" s="96" t="str">
        <f>IF((SrcKA!E22&lt;&gt;""), SrcKA!E22,"")</f>
        <v>Наконечник CPTA R 70</v>
      </c>
      <c r="E28" s="97" t="str">
        <f>IF((SrcKA!AH22&lt;&gt;""), SrcKA!AH22,"")</f>
        <v>ШТ</v>
      </c>
      <c r="F28" s="97" t="str">
        <f>IF((SrcKA!G22&lt;&gt;""), SrcKA!G22,"")</f>
        <v>ШТ</v>
      </c>
      <c r="G28" s="98">
        <f>IF((SrcKA!I22&lt;&gt;""), SrcKA!I22,"")</f>
        <v>1170.18</v>
      </c>
      <c r="H28" s="98">
        <f>IF((SrcKA!H22&lt;&gt;""), SrcKA!H22,"")</f>
        <v>959.16</v>
      </c>
      <c r="I28" s="97" t="s">
        <v>670</v>
      </c>
      <c r="J28" s="99"/>
      <c r="K28" s="99" t="str">
        <f>IF((SrcKA!AB22&lt;&gt;""), SrcKA!AB22,"")</f>
        <v/>
      </c>
      <c r="L28" s="98">
        <f>IF((SrcKA!AC22&lt;&gt;""), SrcKA!AC22,"")</f>
        <v>959.16</v>
      </c>
      <c r="M28" s="98">
        <f>IF((SrcKA!AA22&lt;&gt;""), SrcKA!AA22,"")</f>
        <v>3</v>
      </c>
      <c r="N28" s="98">
        <f>IF((SrcKA!J22&lt;&gt;""), SrcKA!J22,"")</f>
        <v>28.77</v>
      </c>
      <c r="O28" s="98">
        <f>IF((SrcKA!U22&lt;&gt;""), SrcKA!U22,"")</f>
        <v>2</v>
      </c>
      <c r="P28" s="98">
        <f>IF((SrcKA!V22&lt;&gt;""), SrcKA!V22,"")</f>
        <v>19.760000000000002</v>
      </c>
      <c r="Q28" s="96"/>
      <c r="R28" s="98"/>
      <c r="S28" s="98">
        <f>IF((SrcKA!AE22&lt;&gt;""), SrcKA!AE22,"")</f>
        <v>0</v>
      </c>
      <c r="T28" s="98">
        <f>IF((SrcKA!K22&lt;&gt;""), SrcKA!K22,"")</f>
        <v>1007.69</v>
      </c>
      <c r="U28" s="96" t="str">
        <f>IF((SrcKA!O22&lt;&gt;""), SrcKA!O22,"")</f>
        <v>OОО «ВсеИнструменты.ру»</v>
      </c>
      <c r="V28" s="96" t="str">
        <f>IF((SrcKA!Z22&lt;&gt;""), SrcKA!Z22,"")</f>
        <v/>
      </c>
      <c r="W28" s="96" t="str">
        <f>IF((SrcKA!R22&lt;&gt;""), SrcKA!R22,"")</f>
        <v>997750001</v>
      </c>
      <c r="X28" s="96" t="str">
        <f>IF((SrcKA!Q22&lt;&gt;""), SrcKA!Q22,"")</f>
        <v>7722753969</v>
      </c>
      <c r="Y28" s="96" t="str">
        <f>IF((SrcKA!S22&lt;&gt;""), SrcKA!S22,"")</f>
        <v>vseinstrumenti.ru</v>
      </c>
      <c r="Z28" s="96" t="str">
        <f>IF((SrcKA!P22&lt;&gt;""), SrcKA!P22,"")</f>
        <v>109451, ГОРОД МОСКВА, УЛИЦА БРАТИСЛАВСКАЯ, ДОМ 16, КОРПУС 1, ПОМ. 3</v>
      </c>
      <c r="AA28" s="97">
        <f>IF((SrcKA!N22&lt;&gt;""), SrcKA!N22,"")</f>
        <v>2</v>
      </c>
    </row>
    <row r="29" spans="1:27" ht="42.75" x14ac:dyDescent="0.2">
      <c r="A29" s="95" t="s">
        <v>464</v>
      </c>
      <c r="B29" s="96" t="str">
        <f>SrcKA!D23</f>
        <v>ТЦ_59.00.00.00_08_08.11.2024_11.03.2026_02_3.3</v>
      </c>
      <c r="C29" s="96" t="str">
        <f>IF((SrcKA!AI23&lt;&gt;""), SrcKA!AI23,"")</f>
        <v>Наконечник CPTA R 70</v>
      </c>
      <c r="D29" s="96" t="str">
        <f>IF((SrcKA!E23&lt;&gt;""), SrcKA!E23,"")</f>
        <v>Наконечник CPTA R 70</v>
      </c>
      <c r="E29" s="97" t="str">
        <f>IF((SrcKA!AH23&lt;&gt;""), SrcKA!AH23,"")</f>
        <v>ШТ</v>
      </c>
      <c r="F29" s="97" t="str">
        <f>IF((SrcKA!G23&lt;&gt;""), SrcKA!G23,"")</f>
        <v>ШТ</v>
      </c>
      <c r="G29" s="98">
        <f>IF((SrcKA!I23&lt;&gt;""), SrcKA!I23,"")</f>
        <v>1158.8</v>
      </c>
      <c r="H29" s="98">
        <f>IF((SrcKA!H23&lt;&gt;""), SrcKA!H23,"")</f>
        <v>949.84</v>
      </c>
      <c r="I29" s="97" t="s">
        <v>671</v>
      </c>
      <c r="J29" s="99"/>
      <c r="K29" s="99" t="str">
        <f>IF((SrcKA!AB23&lt;&gt;""), SrcKA!AB23,"")</f>
        <v/>
      </c>
      <c r="L29" s="98">
        <f>IF((SrcKA!AC23&lt;&gt;""), SrcKA!AC23,"")</f>
        <v>949.84</v>
      </c>
      <c r="M29" s="98">
        <f>IF((SrcKA!AA23&lt;&gt;""), SrcKA!AA23,"")</f>
        <v>3</v>
      </c>
      <c r="N29" s="98">
        <f>IF((SrcKA!J23&lt;&gt;""), SrcKA!J23,"")</f>
        <v>28.5</v>
      </c>
      <c r="O29" s="98">
        <f>IF((SrcKA!U23&lt;&gt;""), SrcKA!U23,"")</f>
        <v>2</v>
      </c>
      <c r="P29" s="98">
        <f>IF((SrcKA!V23&lt;&gt;""), SrcKA!V23,"")</f>
        <v>19.57</v>
      </c>
      <c r="Q29" s="96"/>
      <c r="R29" s="98"/>
      <c r="S29" s="98">
        <f>IF((SrcKA!AE23&lt;&gt;""), SrcKA!AE23,"")</f>
        <v>0</v>
      </c>
      <c r="T29" s="98">
        <f>IF((SrcKA!K23&lt;&gt;""), SrcKA!K23,"")</f>
        <v>997.91</v>
      </c>
      <c r="U29" s="96" t="str">
        <f>IF((SrcKA!O23&lt;&gt;""), SrcKA!O23,"")</f>
        <v>АО "ТД "Электротехмонтаж"</v>
      </c>
      <c r="V29" s="96" t="str">
        <f>IF((SrcKA!Z23&lt;&gt;""), SrcKA!Z23,"")</f>
        <v/>
      </c>
      <c r="W29" s="96" t="str">
        <f>IF((SrcKA!R23&lt;&gt;""), SrcKA!R23,"")</f>
        <v>784201001</v>
      </c>
      <c r="X29" s="96" t="str">
        <f>IF((SrcKA!Q23&lt;&gt;""), SrcKA!Q23,"")</f>
        <v>08.11.2024</v>
      </c>
      <c r="Y29" s="96" t="str">
        <f>IF((SrcKA!S23&lt;&gt;""), SrcKA!S23,"")</f>
        <v>https://www.etm.ru/</v>
      </c>
      <c r="Z29" s="96" t="str">
        <f>IF((SrcKA!P23&lt;&gt;""), SrcKA!P23,"")</f>
        <v>141401,Московская обл,,Химки г,, Мельникова ул,32,А</v>
      </c>
      <c r="AA29" s="97">
        <f>IF((SrcKA!N23&lt;&gt;""), SrcKA!N23,"")</f>
        <v>2</v>
      </c>
    </row>
    <row r="30" spans="1:27" ht="60" x14ac:dyDescent="0.2">
      <c r="A30" s="90" t="s">
        <v>470</v>
      </c>
      <c r="B30" s="91" t="str">
        <f>SrcKA!D24</f>
        <v>ТЦ_59.00.00.00_77_7704844420_06.03.2026_02_4.1</v>
      </c>
      <c r="C30" s="91" t="str">
        <f>IF((SrcKA!AI24&lt;&gt;""), SrcKA!AI24,"")</f>
        <v>Прокалывающий зажим Р 645</v>
      </c>
      <c r="D30" s="91" t="str">
        <f>IF((SrcKA!E24&lt;&gt;""), SrcKA!E24,"")</f>
        <v>Прокалывающий зажим Р 645</v>
      </c>
      <c r="E30" s="92" t="str">
        <f>IF((SrcKA!AH24&lt;&gt;""), SrcKA!AH24,"")</f>
        <v>ШТ</v>
      </c>
      <c r="F30" s="92" t="str">
        <f>IF((SrcKA!G24&lt;&gt;""), SrcKA!G24,"")</f>
        <v>ШТ</v>
      </c>
      <c r="G30" s="93">
        <f>IF((SrcKA!I24&lt;&gt;""), SrcKA!I24,"")</f>
        <v>504.27</v>
      </c>
      <c r="H30" s="93">
        <f>IF((SrcKA!H24&lt;&gt;""), SrcKA!H24,"")</f>
        <v>413.34</v>
      </c>
      <c r="I30" s="92" t="s">
        <v>670</v>
      </c>
      <c r="J30" s="94"/>
      <c r="K30" s="94" t="str">
        <f>IF((SrcKA!AB24&lt;&gt;""), SrcKA!AB24,"")</f>
        <v/>
      </c>
      <c r="L30" s="93">
        <f>IF((SrcKA!AC24&lt;&gt;""), SrcKA!AC24,"")</f>
        <v>413.34</v>
      </c>
      <c r="M30" s="93">
        <f>IF((SrcKA!AA24&lt;&gt;""), SrcKA!AA24,"")</f>
        <v>3</v>
      </c>
      <c r="N30" s="93">
        <f>IF((SrcKA!J24&lt;&gt;""), SrcKA!J24,"")</f>
        <v>12.4</v>
      </c>
      <c r="O30" s="93">
        <f>IF((SrcKA!U24&lt;&gt;""), SrcKA!U24,"")</f>
        <v>2</v>
      </c>
      <c r="P30" s="93">
        <f>IF((SrcKA!V24&lt;&gt;""), SrcKA!V24,"")</f>
        <v>8.51</v>
      </c>
      <c r="Q30" s="91"/>
      <c r="R30" s="93"/>
      <c r="S30" s="93">
        <f>IF((SrcKA!AE24&lt;&gt;""), SrcKA!AE24,"")</f>
        <v>0</v>
      </c>
      <c r="T30" s="93">
        <f>IF((SrcKA!K24&lt;&gt;""), SrcKA!K24,"")</f>
        <v>434.25</v>
      </c>
      <c r="U30" s="91" t="str">
        <f>IF((SrcKA!O24&lt;&gt;""), SrcKA!O24,"")</f>
        <v>Общество с ограниченной ответственностью "Русский Свет"</v>
      </c>
      <c r="V30" s="91" t="str">
        <f>IF((SrcKA!Z24&lt;&gt;""), SrcKA!Z24,"")</f>
        <v/>
      </c>
      <c r="W30" s="91" t="str">
        <f>IF((SrcKA!R24&lt;&gt;""), SrcKA!R24,"")</f>
        <v>772845001</v>
      </c>
      <c r="X30" s="91" t="str">
        <f>IF((SrcKA!Q24&lt;&gt;""), SrcKA!Q24,"")</f>
        <v>7704844420</v>
      </c>
      <c r="Y30" s="91" t="str">
        <f>IF((SrcKA!S24&lt;&gt;""), SrcKA!S24,"")</f>
        <v>www.rs24.ru</v>
      </c>
      <c r="Z30" s="91" t="str">
        <f>IF((SrcKA!P24&lt;&gt;""), SrcKA!P24,"")</f>
        <v>117342, Москва г, Обручева ул, 36, 2, П. 2236</v>
      </c>
      <c r="AA30" s="92">
        <f>IF((SrcKA!N24&lt;&gt;""), SrcKA!N24,"")</f>
        <v>2</v>
      </c>
    </row>
    <row r="31" spans="1:27" ht="71.25" x14ac:dyDescent="0.2">
      <c r="A31" s="95" t="s">
        <v>471</v>
      </c>
      <c r="B31" s="96" t="str">
        <f>SrcKA!D25</f>
        <v>ТЦ_59.00.00.00_77_7722753969_06.03.2026_02_4.2</v>
      </c>
      <c r="C31" s="96" t="str">
        <f>IF((SrcKA!AI25&lt;&gt;""), SrcKA!AI25,"")</f>
        <v>Прокалывающий зажим Р 645</v>
      </c>
      <c r="D31" s="96" t="str">
        <f>IF((SrcKA!E25&lt;&gt;""), SrcKA!E25,"")</f>
        <v>Прокалывающий зажим Р 645</v>
      </c>
      <c r="E31" s="97" t="str">
        <f>IF((SrcKA!AH25&lt;&gt;""), SrcKA!AH25,"")</f>
        <v>ШТ</v>
      </c>
      <c r="F31" s="97" t="str">
        <f>IF((SrcKA!G25&lt;&gt;""), SrcKA!G25,"")</f>
        <v>ШТ</v>
      </c>
      <c r="G31" s="98">
        <f>IF((SrcKA!I25&lt;&gt;""), SrcKA!I25,"")</f>
        <v>519.4</v>
      </c>
      <c r="H31" s="98">
        <f>IF((SrcKA!H25&lt;&gt;""), SrcKA!H25,"")</f>
        <v>425.74</v>
      </c>
      <c r="I31" s="97" t="s">
        <v>670</v>
      </c>
      <c r="J31" s="99"/>
      <c r="K31" s="99" t="str">
        <f>IF((SrcKA!AB25&lt;&gt;""), SrcKA!AB25,"")</f>
        <v/>
      </c>
      <c r="L31" s="98">
        <f>IF((SrcKA!AC25&lt;&gt;""), SrcKA!AC25,"")</f>
        <v>425.74</v>
      </c>
      <c r="M31" s="98">
        <f>IF((SrcKA!AA25&lt;&gt;""), SrcKA!AA25,"")</f>
        <v>3</v>
      </c>
      <c r="N31" s="98">
        <f>IF((SrcKA!J25&lt;&gt;""), SrcKA!J25,"")</f>
        <v>12.77</v>
      </c>
      <c r="O31" s="98">
        <f>IF((SrcKA!U25&lt;&gt;""), SrcKA!U25,"")</f>
        <v>2</v>
      </c>
      <c r="P31" s="98">
        <f>IF((SrcKA!V25&lt;&gt;""), SrcKA!V25,"")</f>
        <v>8.77</v>
      </c>
      <c r="Q31" s="96"/>
      <c r="R31" s="98"/>
      <c r="S31" s="98">
        <f>IF((SrcKA!AE25&lt;&gt;""), SrcKA!AE25,"")</f>
        <v>0</v>
      </c>
      <c r="T31" s="98">
        <f>IF((SrcKA!K25&lt;&gt;""), SrcKA!K25,"")</f>
        <v>447.28</v>
      </c>
      <c r="U31" s="96" t="str">
        <f>IF((SrcKA!O25&lt;&gt;""), SrcKA!O25,"")</f>
        <v>OОО «ВсеИнструменты.ру»</v>
      </c>
      <c r="V31" s="96" t="str">
        <f>IF((SrcKA!Z25&lt;&gt;""), SrcKA!Z25,"")</f>
        <v/>
      </c>
      <c r="W31" s="96" t="str">
        <f>IF((SrcKA!R25&lt;&gt;""), SrcKA!R25,"")</f>
        <v>997750001</v>
      </c>
      <c r="X31" s="96" t="str">
        <f>IF((SrcKA!Q25&lt;&gt;""), SrcKA!Q25,"")</f>
        <v>7722753969</v>
      </c>
      <c r="Y31" s="96" t="str">
        <f>IF((SrcKA!S25&lt;&gt;""), SrcKA!S25,"")</f>
        <v>vseinstrumenti.ru</v>
      </c>
      <c r="Z31" s="96" t="str">
        <f>IF((SrcKA!P25&lt;&gt;""), SrcKA!P25,"")</f>
        <v>109451, ГОРОД МОСКВА, УЛИЦА БРАТИСЛАВСКАЯ, ДОМ 16, КОРПУС 1, ПОМ. 3</v>
      </c>
      <c r="AA31" s="97">
        <f>IF((SrcKA!N25&lt;&gt;""), SrcKA!N25,"")</f>
        <v>2</v>
      </c>
    </row>
    <row r="32" spans="1:27" ht="42.75" x14ac:dyDescent="0.2">
      <c r="A32" s="95" t="s">
        <v>473</v>
      </c>
      <c r="B32" s="96" t="str">
        <f>SrcKA!D26</f>
        <v>ТЦ_59.00.00.00_08_08.11.2024_11.03.2026_02_4.3</v>
      </c>
      <c r="C32" s="96" t="str">
        <f>IF((SrcKA!AI26&lt;&gt;""), SrcKA!AI26,"")</f>
        <v>Прокалывающий зажим Р 645</v>
      </c>
      <c r="D32" s="96" t="str">
        <f>IF((SrcKA!E26&lt;&gt;""), SrcKA!E26,"")</f>
        <v>Прокалывающий зажим Р 645</v>
      </c>
      <c r="E32" s="97" t="str">
        <f>IF((SrcKA!AH26&lt;&gt;""), SrcKA!AH26,"")</f>
        <v>ШТ</v>
      </c>
      <c r="F32" s="97" t="str">
        <f>IF((SrcKA!G26&lt;&gt;""), SrcKA!G26,"")</f>
        <v>ШТ</v>
      </c>
      <c r="G32" s="98">
        <f>IF((SrcKA!I26&lt;&gt;""), SrcKA!I26,"")</f>
        <v>514.36</v>
      </c>
      <c r="H32" s="98">
        <f>IF((SrcKA!H26&lt;&gt;""), SrcKA!H26,"")</f>
        <v>421.61</v>
      </c>
      <c r="I32" s="97" t="s">
        <v>671</v>
      </c>
      <c r="J32" s="99"/>
      <c r="K32" s="99" t="str">
        <f>IF((SrcKA!AB26&lt;&gt;""), SrcKA!AB26,"")</f>
        <v/>
      </c>
      <c r="L32" s="98">
        <f>IF((SrcKA!AC26&lt;&gt;""), SrcKA!AC26,"")</f>
        <v>421.61</v>
      </c>
      <c r="M32" s="98">
        <f>IF((SrcKA!AA26&lt;&gt;""), SrcKA!AA26,"")</f>
        <v>3</v>
      </c>
      <c r="N32" s="98">
        <f>IF((SrcKA!J26&lt;&gt;""), SrcKA!J26,"")</f>
        <v>12.65</v>
      </c>
      <c r="O32" s="98">
        <f>IF((SrcKA!U26&lt;&gt;""), SrcKA!U26,"")</f>
        <v>2</v>
      </c>
      <c r="P32" s="98">
        <f>IF((SrcKA!V26&lt;&gt;""), SrcKA!V26,"")</f>
        <v>8.69</v>
      </c>
      <c r="Q32" s="96"/>
      <c r="R32" s="98"/>
      <c r="S32" s="98">
        <f>IF((SrcKA!AE26&lt;&gt;""), SrcKA!AE26,"")</f>
        <v>0</v>
      </c>
      <c r="T32" s="98">
        <f>IF((SrcKA!K26&lt;&gt;""), SrcKA!K26,"")</f>
        <v>442.95</v>
      </c>
      <c r="U32" s="96" t="str">
        <f>IF((SrcKA!O26&lt;&gt;""), SrcKA!O26,"")</f>
        <v>АО "ТД "Электротехмонтаж"</v>
      </c>
      <c r="V32" s="96" t="str">
        <f>IF((SrcKA!Z26&lt;&gt;""), SrcKA!Z26,"")</f>
        <v/>
      </c>
      <c r="W32" s="96" t="str">
        <f>IF((SrcKA!R26&lt;&gt;""), SrcKA!R26,"")</f>
        <v>784201001</v>
      </c>
      <c r="X32" s="96" t="str">
        <f>IF((SrcKA!Q26&lt;&gt;""), SrcKA!Q26,"")</f>
        <v>08.11.2024</v>
      </c>
      <c r="Y32" s="96" t="str">
        <f>IF((SrcKA!S26&lt;&gt;""), SrcKA!S26,"")</f>
        <v>https://www.etm.ru/</v>
      </c>
      <c r="Z32" s="96" t="str">
        <f>IF((SrcKA!P26&lt;&gt;""), SrcKA!P26,"")</f>
        <v>141401,Московская обл,,Химки г,, Мельникова ул,32,А</v>
      </c>
      <c r="AA32" s="97">
        <f>IF((SrcKA!N26&lt;&gt;""), SrcKA!N26,"")</f>
        <v>2</v>
      </c>
    </row>
    <row r="33" spans="1:27" ht="60" x14ac:dyDescent="0.2">
      <c r="A33" s="90" t="s">
        <v>475</v>
      </c>
      <c r="B33" s="91" t="str">
        <f>SrcKA!D27</f>
        <v>ТЦ_20.2.03.00_78_7804526950_10.03.2026_02_5.1</v>
      </c>
      <c r="C33" s="91" t="str">
        <f>IF((SrcKA!AI27&lt;&gt;""), SrcKA!AI27,"")</f>
        <v>Табличка информационная с указанием принадлежности ТП (ВРЩ, СП)</v>
      </c>
      <c r="D33" s="91" t="str">
        <f>IF((SrcKA!E27&lt;&gt;""), SrcKA!E27,"")</f>
        <v>Табличка информационная с указанием принадлежности ТП (ВРЩ)</v>
      </c>
      <c r="E33" s="92" t="str">
        <f>IF((SrcKA!AH27&lt;&gt;""), SrcKA!AH27,"")</f>
        <v>ШТ</v>
      </c>
      <c r="F33" s="92" t="str">
        <f>IF((SrcKA!G27&lt;&gt;""), SrcKA!G27,"")</f>
        <v>ШТ</v>
      </c>
      <c r="G33" s="93">
        <f>IF((SrcKA!I27&lt;&gt;""), SrcKA!I27,"")</f>
        <v>3050</v>
      </c>
      <c r="H33" s="93">
        <f>IF((SrcKA!H27&lt;&gt;""), SrcKA!H27,"")</f>
        <v>2500</v>
      </c>
      <c r="I33" s="92" t="s">
        <v>672</v>
      </c>
      <c r="J33" s="94"/>
      <c r="K33" s="94" t="str">
        <f>IF((SrcKA!AB27&lt;&gt;""), SrcKA!AB27,"")</f>
        <v/>
      </c>
      <c r="L33" s="93">
        <f>IF((SrcKA!AC27&lt;&gt;""), SrcKA!AC27,"")</f>
        <v>2500</v>
      </c>
      <c r="M33" s="93">
        <f>IF((SrcKA!AA27&lt;&gt;""), SrcKA!AA27,"")</f>
        <v>3</v>
      </c>
      <c r="N33" s="93">
        <f>IF((SrcKA!J27&lt;&gt;""), SrcKA!J27,"")</f>
        <v>75</v>
      </c>
      <c r="O33" s="93">
        <f>IF((SrcKA!U27&lt;&gt;""), SrcKA!U27,"")</f>
        <v>2</v>
      </c>
      <c r="P33" s="93">
        <f>IF((SrcKA!V27&lt;&gt;""), SrcKA!V27,"")</f>
        <v>51.5</v>
      </c>
      <c r="Q33" s="91"/>
      <c r="R33" s="93"/>
      <c r="S33" s="93">
        <f>IF((SrcKA!AE27&lt;&gt;""), SrcKA!AE27,"")</f>
        <v>0</v>
      </c>
      <c r="T33" s="93">
        <f>IF((SrcKA!K27&lt;&gt;""), SrcKA!K27,"")</f>
        <v>2626.5</v>
      </c>
      <c r="U33" s="91" t="str">
        <f>IF((SrcKA!O27&lt;&gt;""), SrcKA!O27,"")</f>
        <v>АО "ТД "Электротехмонтаж"</v>
      </c>
      <c r="V33" s="91" t="str">
        <f>IF((SrcKA!Z27&lt;&gt;""), SrcKA!Z27,"")</f>
        <v/>
      </c>
      <c r="W33" s="91" t="str">
        <f>IF((SrcKA!R27&lt;&gt;""), SrcKA!R27,"")</f>
        <v>784201001</v>
      </c>
      <c r="X33" s="91" t="str">
        <f>IF((SrcKA!Q27&lt;&gt;""), SrcKA!Q27,"")</f>
        <v>7804526950</v>
      </c>
      <c r="Y33" s="91" t="str">
        <f>IF((SrcKA!S27&lt;&gt;""), SrcKA!S27,"")</f>
        <v>https://www.etm.ru/</v>
      </c>
      <c r="Z33" s="91" t="str">
        <f>IF((SrcKA!P27&lt;&gt;""), SrcKA!P27,"")</f>
        <v>141401,Московская обл,,Химки г,, Мельникова ул,32,А</v>
      </c>
      <c r="AA33" s="92">
        <f>IF((SrcKA!N27&lt;&gt;""), SrcKA!N27,"")</f>
        <v>2</v>
      </c>
    </row>
    <row r="34" spans="1:27" ht="71.25" x14ac:dyDescent="0.2">
      <c r="A34" s="95" t="s">
        <v>479</v>
      </c>
      <c r="B34" s="96" t="str">
        <f>SrcKA!D28</f>
        <v>ТЦ_20.2.03.00_77_7722753969_04.03.2026_02_5.2</v>
      </c>
      <c r="C34" s="96" t="str">
        <f>IF((SrcKA!AI28&lt;&gt;""), SrcKA!AI28,"")</f>
        <v>Табличка информационная с указанием принадлежности ТП (ВРЩ, СП)</v>
      </c>
      <c r="D34" s="96" t="str">
        <f>IF((SrcKA!E28&lt;&gt;""), SrcKA!E28,"")</f>
        <v>Табличка информационная с указанием принадлежности ТП (ВРЩ)</v>
      </c>
      <c r="E34" s="97" t="str">
        <f>IF((SrcKA!AH28&lt;&gt;""), SrcKA!AH28,"")</f>
        <v>ШТ</v>
      </c>
      <c r="F34" s="97" t="str">
        <f>IF((SrcKA!G28&lt;&gt;""), SrcKA!G28,"")</f>
        <v>ШТ</v>
      </c>
      <c r="G34" s="98">
        <f>IF((SrcKA!I28&lt;&gt;""), SrcKA!I28,"")</f>
        <v>3141.5</v>
      </c>
      <c r="H34" s="98">
        <f>IF((SrcKA!H28&lt;&gt;""), SrcKA!H28,"")</f>
        <v>2575</v>
      </c>
      <c r="I34" s="97" t="s">
        <v>673</v>
      </c>
      <c r="J34" s="99"/>
      <c r="K34" s="99" t="str">
        <f>IF((SrcKA!AB28&lt;&gt;""), SrcKA!AB28,"")</f>
        <v/>
      </c>
      <c r="L34" s="98">
        <f>IF((SrcKA!AC28&lt;&gt;""), SrcKA!AC28,"")</f>
        <v>2575</v>
      </c>
      <c r="M34" s="98">
        <f>IF((SrcKA!AA28&lt;&gt;""), SrcKA!AA28,"")</f>
        <v>3</v>
      </c>
      <c r="N34" s="98">
        <f>IF((SrcKA!J28&lt;&gt;""), SrcKA!J28,"")</f>
        <v>77.25</v>
      </c>
      <c r="O34" s="98">
        <f>IF((SrcKA!U28&lt;&gt;""), SrcKA!U28,"")</f>
        <v>2</v>
      </c>
      <c r="P34" s="98">
        <f>IF((SrcKA!V28&lt;&gt;""), SrcKA!V28,"")</f>
        <v>53.05</v>
      </c>
      <c r="Q34" s="96"/>
      <c r="R34" s="98"/>
      <c r="S34" s="98">
        <f>IF((SrcKA!AE28&lt;&gt;""), SrcKA!AE28,"")</f>
        <v>0</v>
      </c>
      <c r="T34" s="98">
        <f>IF((SrcKA!K28&lt;&gt;""), SrcKA!K28,"")</f>
        <v>2705.3</v>
      </c>
      <c r="U34" s="96" t="str">
        <f>IF((SrcKA!O28&lt;&gt;""), SrcKA!O28,"")</f>
        <v>OОО «ВсеИнструменты.ру»</v>
      </c>
      <c r="V34" s="96" t="str">
        <f>IF((SrcKA!Z28&lt;&gt;""), SrcKA!Z28,"")</f>
        <v/>
      </c>
      <c r="W34" s="96" t="str">
        <f>IF((SrcKA!R28&lt;&gt;""), SrcKA!R28,"")</f>
        <v>997750001</v>
      </c>
      <c r="X34" s="96" t="str">
        <f>IF((SrcKA!Q28&lt;&gt;""), SrcKA!Q28,"")</f>
        <v>7722753969</v>
      </c>
      <c r="Y34" s="96" t="str">
        <f>IF((SrcKA!S28&lt;&gt;""), SrcKA!S28,"")</f>
        <v>https://www.vseinstrumenti.ru/</v>
      </c>
      <c r="Z34" s="96" t="str">
        <f>IF((SrcKA!P28&lt;&gt;""), SrcKA!P28,"")</f>
        <v>109451, ГОРОД МОСКВА, УЛИЦА БРАТИСЛАВСКАЯ, ДОМ 16, КОРПУС 1, ПОМ. 3</v>
      </c>
      <c r="AA34" s="97">
        <f>IF((SrcKA!N28&lt;&gt;""), SrcKA!N28,"")</f>
        <v>2</v>
      </c>
    </row>
    <row r="35" spans="1:27" ht="57" x14ac:dyDescent="0.2">
      <c r="A35" s="95" t="s">
        <v>482</v>
      </c>
      <c r="B35" s="96" t="str">
        <f>SrcKA!D29</f>
        <v>ТЦ_20.2.03.00_77_7704844420_05.03.2026_02_5.3</v>
      </c>
      <c r="C35" s="96" t="str">
        <f>IF((SrcKA!AI29&lt;&gt;""), SrcKA!AI29,"")</f>
        <v>Табличка информационная с указанием принадлежности ТП (ВРЩ, СП)</v>
      </c>
      <c r="D35" s="96" t="str">
        <f>IF((SrcKA!E29&lt;&gt;""), SrcKA!E29,"")</f>
        <v>Табличка информационная с указанием принадлежности ТП (ВРЩ)</v>
      </c>
      <c r="E35" s="97" t="str">
        <f>IF((SrcKA!AH29&lt;&gt;""), SrcKA!AH29,"")</f>
        <v>ШТ</v>
      </c>
      <c r="F35" s="97" t="str">
        <f>IF((SrcKA!G29&lt;&gt;""), SrcKA!G29,"")</f>
        <v>ШТ</v>
      </c>
      <c r="G35" s="98">
        <f>IF((SrcKA!I29&lt;&gt;""), SrcKA!I29,"")</f>
        <v>3111</v>
      </c>
      <c r="H35" s="98">
        <f>IF((SrcKA!H29&lt;&gt;""), SrcKA!H29,"")</f>
        <v>2550</v>
      </c>
      <c r="I35" s="97" t="s">
        <v>674</v>
      </c>
      <c r="J35" s="99"/>
      <c r="K35" s="99" t="str">
        <f>IF((SrcKA!AB29&lt;&gt;""), SrcKA!AB29,"")</f>
        <v/>
      </c>
      <c r="L35" s="98">
        <f>IF((SrcKA!AC29&lt;&gt;""), SrcKA!AC29,"")</f>
        <v>2550</v>
      </c>
      <c r="M35" s="98">
        <f>IF((SrcKA!AA29&lt;&gt;""), SrcKA!AA29,"")</f>
        <v>3</v>
      </c>
      <c r="N35" s="98">
        <f>IF((SrcKA!J29&lt;&gt;""), SrcKA!J29,"")</f>
        <v>76.5</v>
      </c>
      <c r="O35" s="98">
        <f>IF((SrcKA!U29&lt;&gt;""), SrcKA!U29,"")</f>
        <v>2</v>
      </c>
      <c r="P35" s="98">
        <f>IF((SrcKA!V29&lt;&gt;""), SrcKA!V29,"")</f>
        <v>52.53</v>
      </c>
      <c r="Q35" s="96"/>
      <c r="R35" s="98"/>
      <c r="S35" s="98">
        <f>IF((SrcKA!AE29&lt;&gt;""), SrcKA!AE29,"")</f>
        <v>0</v>
      </c>
      <c r="T35" s="98">
        <f>IF((SrcKA!K29&lt;&gt;""), SrcKA!K29,"")</f>
        <v>2679.03</v>
      </c>
      <c r="U35" s="96" t="str">
        <f>IF((SrcKA!O29&lt;&gt;""), SrcKA!O29,"")</f>
        <v>Общество с ограниченной ответственностью "Русский Свет"</v>
      </c>
      <c r="V35" s="96" t="str">
        <f>IF((SrcKA!Z29&lt;&gt;""), SrcKA!Z29,"")</f>
        <v/>
      </c>
      <c r="W35" s="96" t="str">
        <f>IF((SrcKA!R29&lt;&gt;""), SrcKA!R29,"")</f>
        <v>772845001</v>
      </c>
      <c r="X35" s="96" t="str">
        <f>IF((SrcKA!Q29&lt;&gt;""), SrcKA!Q29,"")</f>
        <v>7704844420</v>
      </c>
      <c r="Y35" s="96" t="str">
        <f>IF((SrcKA!S29&lt;&gt;""), SrcKA!S29,"")</f>
        <v>www.rs24.ru</v>
      </c>
      <c r="Z35" s="96" t="str">
        <f>IF((SrcKA!P29&lt;&gt;""), SrcKA!P29,"")</f>
        <v>117342, Москва г, Обручева ул, 36, 2, П. 2236</v>
      </c>
      <c r="AA35" s="97">
        <f>IF((SrcKA!N29&lt;&gt;""), SrcKA!N29,"")</f>
        <v>2</v>
      </c>
    </row>
    <row r="36" spans="1:27" ht="60" x14ac:dyDescent="0.2">
      <c r="A36" s="90" t="s">
        <v>484</v>
      </c>
      <c r="B36" s="91" t="str">
        <f>SrcKA!D30</f>
        <v>ТЦ_59.00.00.00_77_7704844420_06.03.2026_02_6.1</v>
      </c>
      <c r="C36" s="91" t="str">
        <f>IF((SrcKA!AI30&lt;&gt;""), SrcKA!AI30,"")</f>
        <v>Вертикальный заземлитель 3В2,5о</v>
      </c>
      <c r="D36" s="91" t="str">
        <f>IF((SrcKA!E30&lt;&gt;""), SrcKA!E30,"")</f>
        <v>Вертикальный заземлитель 3В2,5о</v>
      </c>
      <c r="E36" s="92" t="str">
        <f>IF((SrcKA!AH30&lt;&gt;""), SrcKA!AH30,"")</f>
        <v>ШТ</v>
      </c>
      <c r="F36" s="92" t="str">
        <f>IF((SrcKA!G30&lt;&gt;""), SrcKA!G30,"")</f>
        <v>ШТ</v>
      </c>
      <c r="G36" s="93">
        <f>IF((SrcKA!I30&lt;&gt;""), SrcKA!I30,"")</f>
        <v>1764.12</v>
      </c>
      <c r="H36" s="93">
        <f>IF((SrcKA!H30&lt;&gt;""), SrcKA!H30,"")</f>
        <v>1446</v>
      </c>
      <c r="I36" s="92" t="s">
        <v>670</v>
      </c>
      <c r="J36" s="94"/>
      <c r="K36" s="94" t="str">
        <f>IF((SrcKA!AB30&lt;&gt;""), SrcKA!AB30,"")</f>
        <v/>
      </c>
      <c r="L36" s="93">
        <f>IF((SrcKA!AC30&lt;&gt;""), SrcKA!AC30,"")</f>
        <v>1446</v>
      </c>
      <c r="M36" s="93">
        <f>IF((SrcKA!AA30&lt;&gt;""), SrcKA!AA30,"")</f>
        <v>3</v>
      </c>
      <c r="N36" s="93">
        <f>IF((SrcKA!J30&lt;&gt;""), SrcKA!J30,"")</f>
        <v>43.38</v>
      </c>
      <c r="O36" s="93">
        <f>IF((SrcKA!U30&lt;&gt;""), SrcKA!U30,"")</f>
        <v>2</v>
      </c>
      <c r="P36" s="93">
        <f>IF((SrcKA!V30&lt;&gt;""), SrcKA!V30,"")</f>
        <v>29.79</v>
      </c>
      <c r="Q36" s="91"/>
      <c r="R36" s="93"/>
      <c r="S36" s="93">
        <f>IF((SrcKA!AE30&lt;&gt;""), SrcKA!AE30,"")</f>
        <v>0</v>
      </c>
      <c r="T36" s="93">
        <f>IF((SrcKA!K30&lt;&gt;""), SrcKA!K30,"")</f>
        <v>1519.17</v>
      </c>
      <c r="U36" s="91" t="str">
        <f>IF((SrcKA!O30&lt;&gt;""), SrcKA!O30,"")</f>
        <v>Общество с ограниченной ответственностью "Русский Свет"</v>
      </c>
      <c r="V36" s="91" t="str">
        <f>IF((SrcKA!Z30&lt;&gt;""), SrcKA!Z30,"")</f>
        <v/>
      </c>
      <c r="W36" s="91" t="str">
        <f>IF((SrcKA!R30&lt;&gt;""), SrcKA!R30,"")</f>
        <v>772845001</v>
      </c>
      <c r="X36" s="91" t="str">
        <f>IF((SrcKA!Q30&lt;&gt;""), SrcKA!Q30,"")</f>
        <v>7704844420</v>
      </c>
      <c r="Y36" s="91" t="str">
        <f>IF((SrcKA!S30&lt;&gt;""), SrcKA!S30,"")</f>
        <v>www.rs24.ru</v>
      </c>
      <c r="Z36" s="91" t="str">
        <f>IF((SrcKA!P30&lt;&gt;""), SrcKA!P30,"")</f>
        <v>117342, Москва г, Обручева ул, 36, 2, П. 2236</v>
      </c>
      <c r="AA36" s="92">
        <f>IF((SrcKA!N30&lt;&gt;""), SrcKA!N30,"")</f>
        <v>2</v>
      </c>
    </row>
    <row r="37" spans="1:27" ht="71.25" x14ac:dyDescent="0.2">
      <c r="A37" s="95" t="s">
        <v>485</v>
      </c>
      <c r="B37" s="96" t="str">
        <f>SrcKA!D31</f>
        <v>ТЦ_59.00.00.00_77_7722753969_06.03.2026_02_6.2</v>
      </c>
      <c r="C37" s="96" t="str">
        <f>IF((SrcKA!AI31&lt;&gt;""), SrcKA!AI31,"")</f>
        <v>Вертикальный заземлитель 3В2,5о</v>
      </c>
      <c r="D37" s="96" t="str">
        <f>IF((SrcKA!E31&lt;&gt;""), SrcKA!E31,"")</f>
        <v>Вертикальный заземлитель 3В2,5о</v>
      </c>
      <c r="E37" s="97" t="str">
        <f>IF((SrcKA!AH31&lt;&gt;""), SrcKA!AH31,"")</f>
        <v>ШТ</v>
      </c>
      <c r="F37" s="97" t="str">
        <f>IF((SrcKA!G31&lt;&gt;""), SrcKA!G31,"")</f>
        <v>ШТ</v>
      </c>
      <c r="G37" s="98">
        <f>IF((SrcKA!I31&lt;&gt;""), SrcKA!I31,"")</f>
        <v>1817.04</v>
      </c>
      <c r="H37" s="98">
        <f>IF((SrcKA!H31&lt;&gt;""), SrcKA!H31,"")</f>
        <v>1489.38</v>
      </c>
      <c r="I37" s="97" t="s">
        <v>670</v>
      </c>
      <c r="J37" s="99"/>
      <c r="K37" s="99" t="str">
        <f>IF((SrcKA!AB31&lt;&gt;""), SrcKA!AB31,"")</f>
        <v/>
      </c>
      <c r="L37" s="98">
        <f>IF((SrcKA!AC31&lt;&gt;""), SrcKA!AC31,"")</f>
        <v>1489.38</v>
      </c>
      <c r="M37" s="98">
        <f>IF((SrcKA!AA31&lt;&gt;""), SrcKA!AA31,"")</f>
        <v>3</v>
      </c>
      <c r="N37" s="98">
        <f>IF((SrcKA!J31&lt;&gt;""), SrcKA!J31,"")</f>
        <v>44.68</v>
      </c>
      <c r="O37" s="98">
        <f>IF((SrcKA!U31&lt;&gt;""), SrcKA!U31,"")</f>
        <v>2</v>
      </c>
      <c r="P37" s="98">
        <f>IF((SrcKA!V31&lt;&gt;""), SrcKA!V31,"")</f>
        <v>30.68</v>
      </c>
      <c r="Q37" s="96"/>
      <c r="R37" s="98"/>
      <c r="S37" s="98">
        <f>IF((SrcKA!AE31&lt;&gt;""), SrcKA!AE31,"")</f>
        <v>0</v>
      </c>
      <c r="T37" s="98">
        <f>IF((SrcKA!K31&lt;&gt;""), SrcKA!K31,"")</f>
        <v>1564.74</v>
      </c>
      <c r="U37" s="96" t="str">
        <f>IF((SrcKA!O31&lt;&gt;""), SrcKA!O31,"")</f>
        <v>OОО «ВсеИнструменты.ру»</v>
      </c>
      <c r="V37" s="96" t="str">
        <f>IF((SrcKA!Z31&lt;&gt;""), SrcKA!Z31,"")</f>
        <v/>
      </c>
      <c r="W37" s="96" t="str">
        <f>IF((SrcKA!R31&lt;&gt;""), SrcKA!R31,"")</f>
        <v>997750001</v>
      </c>
      <c r="X37" s="96" t="str">
        <f>IF((SrcKA!Q31&lt;&gt;""), SrcKA!Q31,"")</f>
        <v>7722753969</v>
      </c>
      <c r="Y37" s="96" t="str">
        <f>IF((SrcKA!S31&lt;&gt;""), SrcKA!S31,"")</f>
        <v>vseinstrumenti.ru</v>
      </c>
      <c r="Z37" s="96" t="str">
        <f>IF((SrcKA!P31&lt;&gt;""), SrcKA!P31,"")</f>
        <v>109451, ГОРОД МОСКВА, УЛИЦА БРАТИСЛАВСКАЯ, ДОМ 16, КОРПУС 1, ПОМ. 3</v>
      </c>
      <c r="AA37" s="97">
        <f>IF((SrcKA!N31&lt;&gt;""), SrcKA!N31,"")</f>
        <v>2</v>
      </c>
    </row>
    <row r="38" spans="1:27" ht="42.75" x14ac:dyDescent="0.2">
      <c r="A38" s="95" t="s">
        <v>487</v>
      </c>
      <c r="B38" s="96" t="str">
        <f>SrcKA!D32</f>
        <v>ТЦ_59.00.00.00_08_08.11.2024_11.03.2026_02_6.3</v>
      </c>
      <c r="C38" s="96" t="str">
        <f>IF((SrcKA!AI32&lt;&gt;""), SrcKA!AI32,"")</f>
        <v>Вертикальный заземлитель 3В2,5о</v>
      </c>
      <c r="D38" s="96" t="str">
        <f>IF((SrcKA!E32&lt;&gt;""), SrcKA!E32,"")</f>
        <v>Вертикальный заземлитель 3В2,5о</v>
      </c>
      <c r="E38" s="97" t="str">
        <f>IF((SrcKA!AH32&lt;&gt;""), SrcKA!AH32,"")</f>
        <v>ШТ</v>
      </c>
      <c r="F38" s="97" t="str">
        <f>IF((SrcKA!G32&lt;&gt;""), SrcKA!G32,"")</f>
        <v>ШТ</v>
      </c>
      <c r="G38" s="98">
        <f>IF((SrcKA!I32&lt;&gt;""), SrcKA!I32,"")</f>
        <v>1799.4</v>
      </c>
      <c r="H38" s="98">
        <f>IF((SrcKA!H32&lt;&gt;""), SrcKA!H32,"")</f>
        <v>1474.92</v>
      </c>
      <c r="I38" s="97" t="s">
        <v>671</v>
      </c>
      <c r="J38" s="99"/>
      <c r="K38" s="99" t="str">
        <f>IF((SrcKA!AB32&lt;&gt;""), SrcKA!AB32,"")</f>
        <v/>
      </c>
      <c r="L38" s="98">
        <f>IF((SrcKA!AC32&lt;&gt;""), SrcKA!AC32,"")</f>
        <v>1474.92</v>
      </c>
      <c r="M38" s="98">
        <f>IF((SrcKA!AA32&lt;&gt;""), SrcKA!AA32,"")</f>
        <v>3</v>
      </c>
      <c r="N38" s="98">
        <f>IF((SrcKA!J32&lt;&gt;""), SrcKA!J32,"")</f>
        <v>44.25</v>
      </c>
      <c r="O38" s="98">
        <f>IF((SrcKA!U32&lt;&gt;""), SrcKA!U32,"")</f>
        <v>2</v>
      </c>
      <c r="P38" s="98">
        <f>IF((SrcKA!V32&lt;&gt;""), SrcKA!V32,"")</f>
        <v>30.38</v>
      </c>
      <c r="Q38" s="96"/>
      <c r="R38" s="98"/>
      <c r="S38" s="98">
        <f>IF((SrcKA!AE32&lt;&gt;""), SrcKA!AE32,"")</f>
        <v>0</v>
      </c>
      <c r="T38" s="98">
        <f>IF((SrcKA!K32&lt;&gt;""), SrcKA!K32,"")</f>
        <v>1549.55</v>
      </c>
      <c r="U38" s="96" t="str">
        <f>IF((SrcKA!O32&lt;&gt;""), SrcKA!O32,"")</f>
        <v>АО "ТД "Электротехмонтаж"</v>
      </c>
      <c r="V38" s="96" t="str">
        <f>IF((SrcKA!Z32&lt;&gt;""), SrcKA!Z32,"")</f>
        <v/>
      </c>
      <c r="W38" s="96" t="str">
        <f>IF((SrcKA!R32&lt;&gt;""), SrcKA!R32,"")</f>
        <v>784201001</v>
      </c>
      <c r="X38" s="96" t="str">
        <f>IF((SrcKA!Q32&lt;&gt;""), SrcKA!Q32,"")</f>
        <v>08.11.2024</v>
      </c>
      <c r="Y38" s="96" t="str">
        <f>IF((SrcKA!S32&lt;&gt;""), SrcKA!S32,"")</f>
        <v>https://www.etm.ru/</v>
      </c>
      <c r="Z38" s="96" t="str">
        <f>IF((SrcKA!P32&lt;&gt;""), SrcKA!P32,"")</f>
        <v>141401,Московская обл,,Химки г,, Мельникова ул,32,А</v>
      </c>
      <c r="AA38" s="97">
        <f>IF((SrcKA!N32&lt;&gt;""), SrcKA!N32,"")</f>
        <v>2</v>
      </c>
    </row>
    <row r="39" spans="1:27" ht="60" x14ac:dyDescent="0.2">
      <c r="A39" s="90" t="s">
        <v>489</v>
      </c>
      <c r="B39" s="91" t="str">
        <f>SrcKA!D33</f>
        <v>ТЦ_20.2.03.00_50_5038162627_12.03.2026_02_7.1</v>
      </c>
      <c r="C39" s="91" t="str">
        <f>IF((SrcKA!AI33&lt;&gt;""), SrcKA!AI33,"")</f>
        <v>Опорная конструкция для ШУ(РЩ)-0,4 с кабельными вводами</v>
      </c>
      <c r="D39" s="91" t="str">
        <f>IF((SrcKA!E33&lt;&gt;""), SrcKA!E33,"")</f>
        <v>Опорная конструкция для ШУ(РЩ)-0,4 с кабельными вводами</v>
      </c>
      <c r="E39" s="92" t="str">
        <f>IF((SrcKA!AH33&lt;&gt;""), SrcKA!AH33,"")</f>
        <v>ШТ</v>
      </c>
      <c r="F39" s="92" t="str">
        <f>IF((SrcKA!G33&lt;&gt;""), SrcKA!G33,"")</f>
        <v>ШТ</v>
      </c>
      <c r="G39" s="93">
        <f>IF((SrcKA!I33&lt;&gt;""), SrcKA!I33,"")</f>
        <v>25967.7</v>
      </c>
      <c r="H39" s="93">
        <f>IF((SrcKA!H33&lt;&gt;""), SrcKA!H33,"")</f>
        <v>21285</v>
      </c>
      <c r="I39" s="92" t="s">
        <v>675</v>
      </c>
      <c r="J39" s="94"/>
      <c r="K39" s="94" t="str">
        <f>IF((SrcKA!AB33&lt;&gt;""), SrcKA!AB33,"")</f>
        <v/>
      </c>
      <c r="L39" s="93">
        <f>IF((SrcKA!AC33&lt;&gt;""), SrcKA!AC33,"")</f>
        <v>21285</v>
      </c>
      <c r="M39" s="93">
        <f>IF((SrcKA!AA33&lt;&gt;""), SrcKA!AA33,"")</f>
        <v>3</v>
      </c>
      <c r="N39" s="93">
        <f>IF((SrcKA!J33&lt;&gt;""), SrcKA!J33,"")</f>
        <v>638.54999999999995</v>
      </c>
      <c r="O39" s="93">
        <f>IF((SrcKA!U33&lt;&gt;""), SrcKA!U33,"")</f>
        <v>0.75</v>
      </c>
      <c r="P39" s="93">
        <f>IF((SrcKA!V33&lt;&gt;""), SrcKA!V33,"")</f>
        <v>164.43</v>
      </c>
      <c r="Q39" s="91"/>
      <c r="R39" s="93"/>
      <c r="S39" s="93">
        <f>IF((SrcKA!AE33&lt;&gt;""), SrcKA!AE33,"")</f>
        <v>0</v>
      </c>
      <c r="T39" s="93">
        <f>IF((SrcKA!K33&lt;&gt;""), SrcKA!K33,"")</f>
        <v>22087.98</v>
      </c>
      <c r="U39" s="91" t="str">
        <f>IF((SrcKA!O33&lt;&gt;""), SrcKA!O33,"")</f>
        <v>ООО ЗМК Завод металлоконструкций</v>
      </c>
      <c r="V39" s="91" t="str">
        <f>IF((SrcKA!Z33&lt;&gt;""), SrcKA!Z33,"")</f>
        <v/>
      </c>
      <c r="W39" s="91" t="str">
        <f>IF((SrcKA!R33&lt;&gt;""), SrcKA!R33,"")</f>
        <v>503801001</v>
      </c>
      <c r="X39" s="91" t="str">
        <f>IF((SrcKA!Q33&lt;&gt;""), SrcKA!Q33,"")</f>
        <v>5038162627</v>
      </c>
      <c r="Y39" s="91" t="str">
        <f>IF((SrcKA!S33&lt;&gt;""), SrcKA!S33,"")</f>
        <v>https://www.etm.ru/</v>
      </c>
      <c r="Z39" s="91" t="str">
        <f>IF((SrcKA!P33&lt;&gt;""), SrcKA!P33,"")</f>
        <v>141401,Московская обл,,Химки г,, Мельникова ул,32,А</v>
      </c>
      <c r="AA39" s="92">
        <f>IF((SrcKA!N33&lt;&gt;""), SrcKA!N33,"")</f>
        <v>2</v>
      </c>
    </row>
    <row r="40" spans="1:27" ht="71.25" x14ac:dyDescent="0.2">
      <c r="A40" s="95" t="s">
        <v>494</v>
      </c>
      <c r="B40" s="96" t="str">
        <f>SrcKA!D34</f>
        <v>ТЦ_20.2.03.00_66_6686071268_03.03.2026_02_7.2</v>
      </c>
      <c r="C40" s="96" t="str">
        <f>IF((SrcKA!AI34&lt;&gt;""), SrcKA!AI34,"")</f>
        <v>Опорная конструкция для ШУ(РЩ)-0,4 с кабельными вводами</v>
      </c>
      <c r="D40" s="96" t="str">
        <f>IF((SrcKA!E34&lt;&gt;""), SrcKA!E34,"")</f>
        <v>Опорная конструкция для ШУ(РЩ)-0,4 с кабельными вводами</v>
      </c>
      <c r="E40" s="97" t="str">
        <f>IF((SrcKA!AH34&lt;&gt;""), SrcKA!AH34,"")</f>
        <v>ШТ</v>
      </c>
      <c r="F40" s="97" t="str">
        <f>IF((SrcKA!G34&lt;&gt;""), SrcKA!G34,"")</f>
        <v>ШТ</v>
      </c>
      <c r="G40" s="98">
        <f>IF((SrcKA!I34&lt;&gt;""), SrcKA!I34,"")</f>
        <v>26487.05</v>
      </c>
      <c r="H40" s="98">
        <f>IF((SrcKA!H34&lt;&gt;""), SrcKA!H34,"")</f>
        <v>21710.7</v>
      </c>
      <c r="I40" s="97" t="s">
        <v>676</v>
      </c>
      <c r="J40" s="99"/>
      <c r="K40" s="99" t="str">
        <f>IF((SrcKA!AB34&lt;&gt;""), SrcKA!AB34,"")</f>
        <v>*1</v>
      </c>
      <c r="L40" s="98">
        <f>IF((SrcKA!AC34&lt;&gt;""), SrcKA!AC34,"")</f>
        <v>21710.7</v>
      </c>
      <c r="M40" s="98">
        <f>IF((SrcKA!AA34&lt;&gt;""), SrcKA!AA34,"")</f>
        <v>3</v>
      </c>
      <c r="N40" s="98">
        <f>IF((SrcKA!J34&lt;&gt;""), SrcKA!J34,"")</f>
        <v>651.32000000000005</v>
      </c>
      <c r="O40" s="98">
        <f>IF((SrcKA!U34&lt;&gt;""), SrcKA!U34,"")</f>
        <v>0.75</v>
      </c>
      <c r="P40" s="98">
        <f>IF((SrcKA!V34&lt;&gt;""), SrcKA!V34,"")</f>
        <v>167.72</v>
      </c>
      <c r="Q40" s="96"/>
      <c r="R40" s="98"/>
      <c r="S40" s="98">
        <f>IF((SrcKA!AE34&lt;&gt;""), SrcKA!AE34,"")</f>
        <v>0</v>
      </c>
      <c r="T40" s="98">
        <f>IF((SrcKA!K34&lt;&gt;""), SrcKA!K34,"")</f>
        <v>22529.74</v>
      </c>
      <c r="U40" s="96" t="str">
        <f>IF((SrcKA!O34&lt;&gt;""), SrcKA!O34,"")</f>
        <v>ООО ГК "МеталлЭнергоХолдинг</v>
      </c>
      <c r="V40" s="96" t="str">
        <f>IF((SrcKA!Z34&lt;&gt;""), SrcKA!Z34,"")</f>
        <v>Российская Федерация</v>
      </c>
      <c r="W40" s="96" t="str">
        <f>IF((SrcKA!R34&lt;&gt;""), SrcKA!R34,"")</f>
        <v>540743001</v>
      </c>
      <c r="X40" s="96" t="str">
        <f>IF((SrcKA!Q34&lt;&gt;""), SrcKA!Q34,"")</f>
        <v>6686071268</v>
      </c>
      <c r="Y40" s="96" t="str">
        <f>IF((SrcKA!S34&lt;&gt;""), SrcKA!S34,"")</f>
        <v>WWW.ztpmin.ru</v>
      </c>
      <c r="Z40" s="96" t="str">
        <f>IF((SrcKA!P34&lt;&gt;""), SrcKA!P34,"")</f>
        <v>630132, Новосибирская область, г.о. город Новосибирск, г Новосибирск,</v>
      </c>
      <c r="AA40" s="97">
        <f>IF((SrcKA!N34&lt;&gt;""), SrcKA!N34,"")</f>
        <v>1</v>
      </c>
    </row>
    <row r="41" spans="1:27" ht="42.75" x14ac:dyDescent="0.2">
      <c r="A41" s="95" t="s">
        <v>503</v>
      </c>
      <c r="B41" s="96" t="str">
        <f>SrcKA!D35</f>
        <v>ТЦ_20.2.03.00_08_08.11.2024_16.03.2026_02_7.3</v>
      </c>
      <c r="C41" s="96" t="str">
        <f>IF((SrcKA!AI35&lt;&gt;""), SrcKA!AI35,"")</f>
        <v>Опорная конструкция для ШУ(РЩ)-0,4 с кабельными вводами</v>
      </c>
      <c r="D41" s="96" t="str">
        <f>IF((SrcKA!E35&lt;&gt;""), SrcKA!E35,"")</f>
        <v>Опорная конструкция для ШУ(РЩ)-0,4 с кабельными вводами</v>
      </c>
      <c r="E41" s="97" t="str">
        <f>IF((SrcKA!AH35&lt;&gt;""), SrcKA!AH35,"")</f>
        <v>ШТ</v>
      </c>
      <c r="F41" s="97" t="str">
        <f>IF((SrcKA!G35&lt;&gt;""), SrcKA!G35,"")</f>
        <v>ШТ</v>
      </c>
      <c r="G41" s="98">
        <f>IF((SrcKA!I35&lt;&gt;""), SrcKA!I35,"")</f>
        <v>26746.73</v>
      </c>
      <c r="H41" s="98">
        <f>IF((SrcKA!H35&lt;&gt;""), SrcKA!H35,"")</f>
        <v>21923.55</v>
      </c>
      <c r="I41" s="97" t="s">
        <v>677</v>
      </c>
      <c r="J41" s="99"/>
      <c r="K41" s="99" t="str">
        <f>IF((SrcKA!AB35&lt;&gt;""), SrcKA!AB35,"")</f>
        <v>*1</v>
      </c>
      <c r="L41" s="98">
        <f>IF((SrcKA!AC35&lt;&gt;""), SrcKA!AC35,"")</f>
        <v>21923.55</v>
      </c>
      <c r="M41" s="98">
        <f>IF((SrcKA!AA35&lt;&gt;""), SrcKA!AA35,"")</f>
        <v>3</v>
      </c>
      <c r="N41" s="98">
        <f>IF((SrcKA!J35&lt;&gt;""), SrcKA!J35,"")</f>
        <v>657.71</v>
      </c>
      <c r="O41" s="98">
        <f>IF((SrcKA!U35&lt;&gt;""), SrcKA!U35,"")</f>
        <v>0.75</v>
      </c>
      <c r="P41" s="98">
        <f>IF((SrcKA!V35&lt;&gt;""), SrcKA!V35,"")</f>
        <v>169.36</v>
      </c>
      <c r="Q41" s="96"/>
      <c r="R41" s="98"/>
      <c r="S41" s="98">
        <f>IF((SrcKA!AE35&lt;&gt;""), SrcKA!AE35,"")</f>
        <v>0</v>
      </c>
      <c r="T41" s="98">
        <f>IF((SrcKA!K35&lt;&gt;""), SrcKA!K35,"")</f>
        <v>22750.62</v>
      </c>
      <c r="U41" s="96" t="str">
        <f>IF((SrcKA!O35&lt;&gt;""), SrcKA!O35,"")</f>
        <v>АО "ТД "Электротехмонтаж"</v>
      </c>
      <c r="V41" s="96" t="str">
        <f>IF((SrcKA!Z35&lt;&gt;""), SrcKA!Z35,"")</f>
        <v>Российская Федерация</v>
      </c>
      <c r="W41" s="96" t="str">
        <f>IF((SrcKA!R35&lt;&gt;""), SrcKA!R35,"")</f>
        <v>784201001</v>
      </c>
      <c r="X41" s="96" t="str">
        <f>IF((SrcKA!Q35&lt;&gt;""), SrcKA!Q35,"")</f>
        <v>08.11.2024</v>
      </c>
      <c r="Y41" s="96" t="str">
        <f>IF((SrcKA!S35&lt;&gt;""), SrcKA!S35,"")</f>
        <v>https://www.etm.ru/</v>
      </c>
      <c r="Z41" s="96" t="str">
        <f>IF((SrcKA!P35&lt;&gt;""), SrcKA!P35,"")</f>
        <v>141401,Московская обл,,Химки г,, Мельникова ул,32,А</v>
      </c>
      <c r="AA41" s="97">
        <f>IF((SrcKA!N35&lt;&gt;""), SrcKA!N35,"")</f>
        <v>2</v>
      </c>
    </row>
    <row r="42" spans="1:27" ht="105" x14ac:dyDescent="0.2">
      <c r="A42" s="90" t="s">
        <v>505</v>
      </c>
      <c r="B42" s="91" t="str">
        <f>SrcKA!D36</f>
        <v>ТЦ_103_50_5036003332_05.03.2026_02_8.1</v>
      </c>
      <c r="C42" s="91" t="str">
        <f>IF((SrcKA!AI36&lt;&gt;""), SrcKA!AI36,"")</f>
        <v>Вводно-распределительный щит 0,4кВ окрашенный в цвета RAL 7047, RAL 5019, 1000х650х285мм, в комплекте с выключателем-разъединителем типа ВР32-37 3п, 400А</v>
      </c>
      <c r="D42" s="91" t="str">
        <f>IF((SrcKA!E36&lt;&gt;""), SrcKA!E36,"")</f>
        <v>Вводно-распределительный щит 0,4кВ, 1000х650х285мм</v>
      </c>
      <c r="E42" s="92" t="str">
        <f>IF((SrcKA!AH36&lt;&gt;""), SrcKA!AH36,"")</f>
        <v>ШТ</v>
      </c>
      <c r="F42" s="92" t="str">
        <f>IF((SrcKA!G36&lt;&gt;""), SrcKA!G36,"")</f>
        <v>ШТ</v>
      </c>
      <c r="G42" s="93">
        <f>IF((SrcKA!I36&lt;&gt;""), SrcKA!I36,"")</f>
        <v>97112</v>
      </c>
      <c r="H42" s="93">
        <f>IF((SrcKA!H36&lt;&gt;""), SrcKA!H36,"")</f>
        <v>79600</v>
      </c>
      <c r="I42" s="92" t="s">
        <v>674</v>
      </c>
      <c r="J42" s="94"/>
      <c r="K42" s="94" t="str">
        <f>IF((SrcKA!AB36&lt;&gt;""), SrcKA!AB36,"")</f>
        <v/>
      </c>
      <c r="L42" s="93">
        <f>IF((SrcKA!AC36&lt;&gt;""), SrcKA!AC36,"")</f>
        <v>79600</v>
      </c>
      <c r="M42" s="93">
        <f>IF((SrcKA!AA36&lt;&gt;""), SrcKA!AA36,"")</f>
        <v>3</v>
      </c>
      <c r="N42" s="93">
        <f>IF((SrcKA!J36&lt;&gt;""), SrcKA!J36,"")</f>
        <v>2388</v>
      </c>
      <c r="O42" s="93">
        <f>IF((SrcKA!U36&lt;&gt;""), SrcKA!U36,"")</f>
        <v>1.2</v>
      </c>
      <c r="P42" s="93">
        <f>IF((SrcKA!V36&lt;&gt;""), SrcKA!V36,"")</f>
        <v>983.86</v>
      </c>
      <c r="Q42" s="91"/>
      <c r="R42" s="93"/>
      <c r="S42" s="93">
        <f>IF((SrcKA!AE36&lt;&gt;""), SrcKA!AE36,"")</f>
        <v>0</v>
      </c>
      <c r="T42" s="93">
        <f>IF((SrcKA!K36&lt;&gt;""), SrcKA!K36,"")</f>
        <v>82971.86</v>
      </c>
      <c r="U42" s="91" t="str">
        <f>IF((SrcKA!O36&lt;&gt;""), SrcKA!O36,"")</f>
        <v>АО «ПЗЭМИ»</v>
      </c>
      <c r="V42" s="91" t="str">
        <f>IF((SrcKA!Z36&lt;&gt;""), SrcKA!Z36,"")</f>
        <v/>
      </c>
      <c r="W42" s="91" t="str">
        <f>IF((SrcKA!R36&lt;&gt;""), SrcKA!R36,"")</f>
        <v>503601001</v>
      </c>
      <c r="X42" s="91" t="str">
        <f>IF((SrcKA!Q36&lt;&gt;""), SrcKA!Q36,"")</f>
        <v>5036003332</v>
      </c>
      <c r="Y42" s="91" t="str">
        <f>IF((SrcKA!S36&lt;&gt;""), SrcKA!S36,"")</f>
        <v>https://www.pzemi.ru/</v>
      </c>
      <c r="Z42" s="91" t="str">
        <f>IF((SrcKA!P36&lt;&gt;""), SrcKA!P36,"")</f>
        <v>142115, Московская область, г. Подольск, ул. Правды, 31</v>
      </c>
      <c r="AA42" s="92">
        <f>IF((SrcKA!N36&lt;&gt;""), SrcKA!N36,"")</f>
        <v>1</v>
      </c>
    </row>
    <row r="43" spans="1:27" ht="85.5" x14ac:dyDescent="0.2">
      <c r="A43" s="95" t="s">
        <v>513</v>
      </c>
      <c r="B43" s="96" t="str">
        <f>SrcKA!D37</f>
        <v>ТЦ_103_77_7722753969_12.03.2026_02_8.2</v>
      </c>
      <c r="C43" s="96" t="str">
        <f>IF((SrcKA!AI37&lt;&gt;""), SrcKA!AI37,"")</f>
        <v>Вводно-распределительный щит 0,4кВ окрашенный в цвета RAL 7047, RAL 5019, 1000х650х285мм, в комплекте с выключателем-разъединителем типа ВР32-37 3п, 400А</v>
      </c>
      <c r="D43" s="96" t="str">
        <f>IF((SrcKA!E37&lt;&gt;""), SrcKA!E37,"")</f>
        <v>Вводно-распределительный щит 0,4кВ, 1000х650х285мм</v>
      </c>
      <c r="E43" s="97" t="str">
        <f>IF((SrcKA!AH37&lt;&gt;""), SrcKA!AH37,"")</f>
        <v>ШТ</v>
      </c>
      <c r="F43" s="97" t="str">
        <f>IF((SrcKA!G37&lt;&gt;""), SrcKA!G37,"")</f>
        <v>ШТ</v>
      </c>
      <c r="G43" s="98">
        <f>IF((SrcKA!I37&lt;&gt;""), SrcKA!I37,"")</f>
        <v>100025.36</v>
      </c>
      <c r="H43" s="98">
        <f>IF((SrcKA!H37&lt;&gt;""), SrcKA!H37,"")</f>
        <v>81988</v>
      </c>
      <c r="I43" s="97" t="s">
        <v>675</v>
      </c>
      <c r="J43" s="99"/>
      <c r="K43" s="99" t="str">
        <f>IF((SrcKA!AB37&lt;&gt;""), SrcKA!AB37,"")</f>
        <v/>
      </c>
      <c r="L43" s="98">
        <f>IF((SrcKA!AC37&lt;&gt;""), SrcKA!AC37,"")</f>
        <v>81988</v>
      </c>
      <c r="M43" s="98">
        <f>IF((SrcKA!AA37&lt;&gt;""), SrcKA!AA37,"")</f>
        <v>3</v>
      </c>
      <c r="N43" s="98">
        <f>IF((SrcKA!J37&lt;&gt;""), SrcKA!J37,"")</f>
        <v>2459.64</v>
      </c>
      <c r="O43" s="98">
        <f>IF((SrcKA!U37&lt;&gt;""), SrcKA!U37,"")</f>
        <v>1.2</v>
      </c>
      <c r="P43" s="98">
        <f>IF((SrcKA!V37&lt;&gt;""), SrcKA!V37,"")</f>
        <v>1013.37</v>
      </c>
      <c r="Q43" s="96"/>
      <c r="R43" s="98"/>
      <c r="S43" s="98">
        <f>IF((SrcKA!AE37&lt;&gt;""), SrcKA!AE37,"")</f>
        <v>0</v>
      </c>
      <c r="T43" s="98">
        <f>IF((SrcKA!K37&lt;&gt;""), SrcKA!K37,"")</f>
        <v>85461.01</v>
      </c>
      <c r="U43" s="96" t="str">
        <f>IF((SrcKA!O37&lt;&gt;""), SrcKA!O37,"")</f>
        <v>OОО «ВсеИнструменты.ру»</v>
      </c>
      <c r="V43" s="96" t="str">
        <f>IF((SrcKA!Z37&lt;&gt;""), SrcKA!Z37,"")</f>
        <v/>
      </c>
      <c r="W43" s="96" t="str">
        <f>IF((SrcKA!R37&lt;&gt;""), SrcKA!R37,"")</f>
        <v>997750001</v>
      </c>
      <c r="X43" s="96" t="str">
        <f>IF((SrcKA!Q37&lt;&gt;""), SrcKA!Q37,"")</f>
        <v>7722753969</v>
      </c>
      <c r="Y43" s="96" t="str">
        <f>IF((SrcKA!S37&lt;&gt;""), SrcKA!S37,"")</f>
        <v>https://www.vseinstrumenti.ru/</v>
      </c>
      <c r="Z43" s="96" t="str">
        <f>IF((SrcKA!P37&lt;&gt;""), SrcKA!P37,"")</f>
        <v>109451, ГОРОД МОСКВА, УЛИЦА БРАТИСЛАВСКАЯ, ДОМ 16, КОРПУС 1, ПОМ. 3</v>
      </c>
      <c r="AA43" s="97">
        <f>IF((SrcKA!N37&lt;&gt;""), SrcKA!N37,"")</f>
        <v>2</v>
      </c>
    </row>
    <row r="44" spans="1:27" ht="128.25" x14ac:dyDescent="0.2">
      <c r="A44" s="95" t="s">
        <v>515</v>
      </c>
      <c r="B44" s="96" t="str">
        <f>SrcKA!D38</f>
        <v>ТЦ_103_78_7842224734_13.03.2026_02_8.3</v>
      </c>
      <c r="C44" s="96" t="str">
        <f>IF((SrcKA!AI38&lt;&gt;""), SrcKA!AI38,"")</f>
        <v>Вводно-распределительный щит 0,4кВ окрашенный в цвета RAL 7047, RAL 5019, 1000х650х285мм, в комплекте с выключателем-разъединителем типа ВР32-37 3п, 400А</v>
      </c>
      <c r="D44" s="96" t="str">
        <f>IF((SrcKA!E38&lt;&gt;""), SrcKA!E38,"")</f>
        <v>Вводно-распределительный щит 0,4кВ, 1000х650х285мм</v>
      </c>
      <c r="E44" s="97" t="str">
        <f>IF((SrcKA!AH38&lt;&gt;""), SrcKA!AH38,"")</f>
        <v>ШТ</v>
      </c>
      <c r="F44" s="97" t="str">
        <f>IF((SrcKA!G38&lt;&gt;""), SrcKA!G38,"")</f>
        <v>ШТ</v>
      </c>
      <c r="G44" s="98">
        <f>IF((SrcKA!I38&lt;&gt;""), SrcKA!I38,"")</f>
        <v>99054.24</v>
      </c>
      <c r="H44" s="98">
        <f>IF((SrcKA!H38&lt;&gt;""), SrcKA!H38,"")</f>
        <v>81192</v>
      </c>
      <c r="I44" s="97" t="s">
        <v>678</v>
      </c>
      <c r="J44" s="99"/>
      <c r="K44" s="99" t="str">
        <f>IF((SrcKA!AB38&lt;&gt;""), SrcKA!AB38,"")</f>
        <v/>
      </c>
      <c r="L44" s="98">
        <f>IF((SrcKA!AC38&lt;&gt;""), SrcKA!AC38,"")</f>
        <v>81192</v>
      </c>
      <c r="M44" s="98">
        <f>IF((SrcKA!AA38&lt;&gt;""), SrcKA!AA38,"")</f>
        <v>3</v>
      </c>
      <c r="N44" s="98">
        <f>IF((SrcKA!J38&lt;&gt;""), SrcKA!J38,"")</f>
        <v>2435.7600000000002</v>
      </c>
      <c r="O44" s="98">
        <f>IF((SrcKA!U38&lt;&gt;""), SrcKA!U38,"")</f>
        <v>1.2</v>
      </c>
      <c r="P44" s="98">
        <f>IF((SrcKA!V38&lt;&gt;""), SrcKA!V38,"")</f>
        <v>1003.53</v>
      </c>
      <c r="Q44" s="96"/>
      <c r="R44" s="98"/>
      <c r="S44" s="98">
        <f>IF((SrcKA!AE38&lt;&gt;""), SrcKA!AE38,"")</f>
        <v>0</v>
      </c>
      <c r="T44" s="98">
        <f>IF((SrcKA!K38&lt;&gt;""), SrcKA!K38,"")</f>
        <v>84631.29</v>
      </c>
      <c r="U44" s="96" t="str">
        <f>IF((SrcKA!O38&lt;&gt;""), SrcKA!O38,"")</f>
        <v>АО "ТД "Электротехмонтаж"</v>
      </c>
      <c r="V44" s="96" t="str">
        <f>IF((SrcKA!Z38&lt;&gt;""), SrcKA!Z38,"")</f>
        <v/>
      </c>
      <c r="W44" s="96" t="str">
        <f>IF((SrcKA!R38&lt;&gt;""), SrcKA!R38,"")</f>
        <v>784201001</v>
      </c>
      <c r="X44" s="96" t="str">
        <f>IF((SrcKA!Q38&lt;&gt;""), SrcKA!Q38,"")</f>
        <v>7842224734</v>
      </c>
      <c r="Y44" s="96" t="str">
        <f>IF((SrcKA!S38&lt;&gt;""), SrcKA!S38,"")</f>
        <v>0</v>
      </c>
      <c r="Z44" s="96" t="str">
        <f>IF((SrcKA!P38&lt;&gt;""), SrcKA!P38,"")</f>
        <v>191144,,город Санкт-Петербург,вн.тер.г.муниципальный округ Смольнинское,ул 7-я Советская,д 44,,литера Б, Помещ. 6-Н</v>
      </c>
      <c r="AA44" s="97">
        <f>IF((SrcKA!N38&lt;&gt;""), SrcKA!N38,"")</f>
        <v>2</v>
      </c>
    </row>
    <row r="47" spans="1:27" ht="14.25" customHeight="1" x14ac:dyDescent="0.2">
      <c r="A47" s="15"/>
      <c r="B47" s="15"/>
      <c r="C47" s="15"/>
      <c r="D47" s="100" t="s">
        <v>623</v>
      </c>
      <c r="E47" s="37"/>
      <c r="F47" s="37"/>
      <c r="G47" s="37"/>
      <c r="H47" s="37"/>
      <c r="I47" s="37"/>
      <c r="J47" s="37"/>
      <c r="K47" s="37"/>
      <c r="L47" s="37"/>
      <c r="M47" s="37"/>
      <c r="N47" s="23"/>
      <c r="O47" s="15"/>
      <c r="P47" s="15"/>
      <c r="Q47" s="18"/>
      <c r="R47" s="18"/>
      <c r="S47" s="18"/>
      <c r="T47" s="18"/>
      <c r="U47" s="18"/>
      <c r="V47" s="15"/>
      <c r="W47" s="15"/>
      <c r="X47" s="15"/>
      <c r="Y47" s="15"/>
      <c r="Z47" s="15"/>
      <c r="AA47" s="15"/>
    </row>
    <row r="48" spans="1:27" ht="14.25" customHeight="1" x14ac:dyDescent="0.2">
      <c r="A48" s="15"/>
      <c r="B48" s="15"/>
      <c r="C48" s="15"/>
      <c r="D48" s="15"/>
      <c r="E48" s="279" t="s">
        <v>624</v>
      </c>
      <c r="F48" s="279"/>
      <c r="G48" s="279"/>
      <c r="H48" s="279"/>
      <c r="I48" s="279"/>
      <c r="J48" s="279"/>
      <c r="K48" s="279"/>
      <c r="L48" s="279"/>
      <c r="M48" s="279"/>
      <c r="N48" s="41"/>
      <c r="O48" s="27"/>
      <c r="P48" s="27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</row>
    <row r="49" spans="1:27" ht="14.25" customHeight="1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23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</row>
    <row r="50" spans="1:27" ht="14.25" customHeight="1" x14ac:dyDescent="0.2">
      <c r="A50" s="15"/>
      <c r="B50" s="15"/>
      <c r="C50" s="101"/>
      <c r="D50" s="100" t="s">
        <v>625</v>
      </c>
      <c r="E50" s="37"/>
      <c r="F50" s="37"/>
      <c r="G50" s="37"/>
      <c r="H50" s="37"/>
      <c r="I50" s="37"/>
      <c r="J50" s="37"/>
      <c r="K50" s="37"/>
      <c r="L50" s="37"/>
      <c r="M50" s="37"/>
      <c r="N50" s="23"/>
      <c r="O50" s="15"/>
      <c r="P50" s="15"/>
      <c r="Q50" s="18"/>
      <c r="R50" s="18"/>
      <c r="S50" s="18"/>
      <c r="T50" s="18"/>
      <c r="U50" s="18"/>
      <c r="V50" s="15"/>
      <c r="W50" s="15"/>
      <c r="X50" s="15"/>
      <c r="Y50" s="15"/>
      <c r="Z50" s="15"/>
      <c r="AA50" s="15"/>
    </row>
    <row r="51" spans="1:27" ht="14.25" customHeight="1" x14ac:dyDescent="0.2">
      <c r="A51" s="15"/>
      <c r="B51" s="15"/>
      <c r="C51" s="15"/>
      <c r="D51" s="15"/>
      <c r="E51" s="279" t="s">
        <v>624</v>
      </c>
      <c r="F51" s="279"/>
      <c r="G51" s="279"/>
      <c r="H51" s="279"/>
      <c r="I51" s="279"/>
      <c r="J51" s="279"/>
      <c r="K51" s="279"/>
      <c r="L51" s="279"/>
      <c r="M51" s="279"/>
      <c r="N51" s="41"/>
      <c r="O51" s="27"/>
      <c r="P51" s="27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</row>
    <row r="52" spans="1:27" ht="14.25" customHeight="1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23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</row>
    <row r="53" spans="1:27" ht="28.5" customHeight="1" x14ac:dyDescent="0.2">
      <c r="A53" s="15"/>
      <c r="B53" s="15"/>
      <c r="C53" s="15"/>
      <c r="D53" s="102" t="s">
        <v>679</v>
      </c>
      <c r="E53" s="37"/>
      <c r="F53" s="37"/>
      <c r="G53" s="37"/>
      <c r="H53" s="37"/>
      <c r="I53" s="37"/>
      <c r="J53" s="37"/>
      <c r="K53" s="37"/>
      <c r="L53" s="37"/>
      <c r="M53" s="37"/>
      <c r="N53" s="23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</row>
    <row r="54" spans="1:27" ht="14.25" customHeight="1" x14ac:dyDescent="0.2">
      <c r="A54" s="15"/>
      <c r="B54" s="15"/>
      <c r="C54" s="15"/>
      <c r="D54" s="15"/>
      <c r="E54" s="279" t="s">
        <v>624</v>
      </c>
      <c r="F54" s="279"/>
      <c r="G54" s="279"/>
      <c r="H54" s="279"/>
      <c r="I54" s="279"/>
      <c r="J54" s="279"/>
      <c r="K54" s="279"/>
      <c r="L54" s="279"/>
      <c r="M54" s="279"/>
      <c r="N54" s="23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</row>
  </sheetData>
  <mergeCells count="41">
    <mergeCell ref="V9:AA9"/>
    <mergeCell ref="A2:AA2"/>
    <mergeCell ref="A4:AA4"/>
    <mergeCell ref="A5:AA5"/>
    <mergeCell ref="V7:AA7"/>
    <mergeCell ref="V8:AA8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J12:J18"/>
    <mergeCell ref="K12:K18"/>
    <mergeCell ref="L12:L18"/>
    <mergeCell ref="M12:N15"/>
    <mergeCell ref="O12:P15"/>
    <mergeCell ref="Q12:S15"/>
    <mergeCell ref="A20:AA20"/>
    <mergeCell ref="E48:M48"/>
    <mergeCell ref="E51:M51"/>
    <mergeCell ref="E54:M54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</mergeCells>
  <pageMargins left="0.4" right="0.2" top="0.2" bottom="0.4" header="0.2" footer="0.2"/>
  <pageSetup paperSize="9" scale="31" fitToHeight="0" orientation="landscape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zoomScaleNormal="100" workbookViewId="0">
      <selection sqref="A1:D1"/>
    </sheetView>
  </sheetViews>
  <sheetFormatPr defaultRowHeight="12.75" x14ac:dyDescent="0.2"/>
  <cols>
    <col min="1" max="1" width="5.7109375" customWidth="1"/>
    <col min="2" max="2" width="30.7109375" customWidth="1"/>
    <col min="3" max="3" width="40.7109375" customWidth="1"/>
    <col min="4" max="8" width="15.7109375" customWidth="1"/>
    <col min="30" max="31" width="0" hidden="1" customWidth="1"/>
    <col min="33" max="33" width="0" hidden="1" customWidth="1"/>
  </cols>
  <sheetData>
    <row r="1" spans="1:8" x14ac:dyDescent="0.2">
      <c r="A1" s="318" t="str">
        <f>SourceObSm!B1</f>
        <v>Smeta.RU  (495) 974-1589</v>
      </c>
      <c r="B1" s="318"/>
      <c r="C1" s="318"/>
      <c r="D1" s="318"/>
    </row>
    <row r="2" spans="1:8" ht="14.25" x14ac:dyDescent="0.2">
      <c r="A2" s="89"/>
      <c r="B2" s="89"/>
      <c r="C2" s="89"/>
      <c r="D2" s="89"/>
      <c r="E2" s="89"/>
      <c r="F2" s="89"/>
      <c r="G2" s="89"/>
      <c r="H2" s="60"/>
    </row>
    <row r="3" spans="1:8" ht="14.25" x14ac:dyDescent="0.2">
      <c r="A3" s="89"/>
      <c r="B3" s="89"/>
      <c r="C3" s="89"/>
      <c r="D3" s="89"/>
      <c r="E3" s="89"/>
      <c r="F3" s="89"/>
      <c r="G3" s="89"/>
      <c r="H3" s="89"/>
    </row>
    <row r="4" spans="1:8" ht="15" x14ac:dyDescent="0.2">
      <c r="A4" s="103"/>
      <c r="B4" s="319" t="str">
        <f>IF(SourceObSm!G4&lt;&gt;"",SourceObSm!G4,IF(SourceObSm!F4&lt;&gt;"",SourceObSm!F4,IF(SourceObSm!G5&lt;&gt;"",SourceObSm!G5,IF(SourceObSm!F5&lt;&gt;"",SourceObSm!F5,IF(SourceObSm!G6&lt;&gt;"",SourceObSm!G6,IF(SourceObSm!G12&lt;&gt;"",SourceObSm!G12," "))))))</f>
        <v>Х304189-345334_Вольский_2ПК</v>
      </c>
      <c r="C4" s="319"/>
      <c r="D4" s="319"/>
      <c r="E4" s="319"/>
      <c r="F4" s="319"/>
      <c r="G4" s="319"/>
      <c r="H4" s="104"/>
    </row>
    <row r="5" spans="1:8" ht="14.25" x14ac:dyDescent="0.2">
      <c r="A5" s="103"/>
      <c r="B5" s="312" t="s">
        <v>680</v>
      </c>
      <c r="C5" s="312"/>
      <c r="D5" s="312"/>
      <c r="E5" s="312"/>
      <c r="F5" s="312"/>
      <c r="G5" s="312"/>
      <c r="H5" s="105"/>
    </row>
    <row r="6" spans="1:8" ht="14.25" x14ac:dyDescent="0.2">
      <c r="A6" s="89"/>
      <c r="B6" s="89"/>
      <c r="C6" s="89"/>
      <c r="D6" s="89"/>
      <c r="E6" s="89"/>
      <c r="F6" s="89"/>
      <c r="G6" s="89"/>
      <c r="H6" s="89"/>
    </row>
    <row r="7" spans="1:8" ht="15" x14ac:dyDescent="0.2">
      <c r="A7" s="103"/>
      <c r="B7" s="319" t="str">
        <f>IF(SourceObSm!G12&lt;&gt;"",SourceObSm!G12,IF(SourceObSm!F12&lt;&gt;"",SourceObSm!F12," "))</f>
        <v>Х304189-345334_Вольский_2ПК</v>
      </c>
      <c r="C7" s="319"/>
      <c r="D7" s="319"/>
      <c r="E7" s="319"/>
      <c r="F7" s="319"/>
      <c r="G7" s="319"/>
      <c r="H7" s="104"/>
    </row>
    <row r="8" spans="1:8" ht="14.25" x14ac:dyDescent="0.2">
      <c r="A8" s="103"/>
      <c r="B8" s="312" t="s">
        <v>681</v>
      </c>
      <c r="C8" s="312"/>
      <c r="D8" s="312"/>
      <c r="E8" s="312"/>
      <c r="F8" s="312"/>
      <c r="G8" s="312"/>
      <c r="H8" s="105"/>
    </row>
    <row r="9" spans="1:8" ht="14.25" x14ac:dyDescent="0.2">
      <c r="A9" s="103"/>
      <c r="B9" s="103"/>
      <c r="C9" s="89"/>
      <c r="D9" s="89"/>
      <c r="E9" s="89"/>
      <c r="F9" s="89"/>
      <c r="G9" s="89"/>
      <c r="H9" s="89"/>
    </row>
    <row r="10" spans="1:8" ht="15.75" x14ac:dyDescent="0.2">
      <c r="A10" s="103"/>
      <c r="B10" s="320" t="str">
        <f>CONCATENATE( "ОБЪЕКТНЫЙ СМЕТНЫЙ РАСЧЕТ № ОСР-", SourceObSm!F12)</f>
        <v>ОБЪЕКТНЫЙ СМЕТНЫЙ РАСЧЕТ № ОСР-ФСНБ_пк</v>
      </c>
      <c r="C10" s="320"/>
      <c r="D10" s="320"/>
      <c r="E10" s="320"/>
      <c r="F10" s="320"/>
      <c r="G10" s="320"/>
      <c r="H10" s="89"/>
    </row>
    <row r="11" spans="1:8" ht="15" x14ac:dyDescent="0.2">
      <c r="A11" s="103"/>
      <c r="B11" s="103"/>
      <c r="C11" s="106"/>
      <c r="D11" s="103"/>
      <c r="E11" s="103"/>
      <c r="F11" s="103"/>
      <c r="G11" s="103"/>
      <c r="H11" s="89"/>
    </row>
    <row r="12" spans="1:8" ht="14.25" x14ac:dyDescent="0.2">
      <c r="A12" s="103"/>
      <c r="B12" s="311" t="str">
        <f>CONCATENATE( "Основание: ", SourceObSm!J12)</f>
        <v xml:space="preserve">Основание: </v>
      </c>
      <c r="C12" s="311"/>
      <c r="D12" s="311"/>
      <c r="E12" s="311"/>
      <c r="F12" s="311"/>
      <c r="G12" s="311"/>
      <c r="H12" s="103"/>
    </row>
    <row r="13" spans="1:8" ht="14.25" x14ac:dyDescent="0.2">
      <c r="A13" s="103"/>
      <c r="B13" s="312" t="s">
        <v>535</v>
      </c>
      <c r="C13" s="312"/>
      <c r="D13" s="312"/>
      <c r="E13" s="312"/>
      <c r="F13" s="312"/>
      <c r="G13" s="312"/>
      <c r="H13" s="105"/>
    </row>
    <row r="14" spans="1:8" ht="14.25" x14ac:dyDescent="0.2">
      <c r="A14" s="103"/>
      <c r="B14" s="103"/>
      <c r="C14" s="89"/>
      <c r="D14" s="89"/>
      <c r="E14" s="89"/>
      <c r="F14" s="89"/>
      <c r="G14" s="89"/>
      <c r="H14" s="89"/>
    </row>
    <row r="15" spans="1:8" ht="15" x14ac:dyDescent="0.2">
      <c r="A15" s="103"/>
      <c r="B15" s="107" t="s">
        <v>536</v>
      </c>
      <c r="C15" s="313">
        <f>H28</f>
        <v>42.22</v>
      </c>
      <c r="D15" s="314"/>
      <c r="E15" s="314"/>
      <c r="F15" s="314"/>
      <c r="G15" s="108" t="s">
        <v>682</v>
      </c>
      <c r="H15" s="44"/>
    </row>
    <row r="16" spans="1:8" ht="14.25" x14ac:dyDescent="0.2">
      <c r="A16" s="103"/>
      <c r="B16" s="103"/>
      <c r="C16" s="89"/>
      <c r="D16" s="89"/>
      <c r="E16" s="89"/>
      <c r="F16" s="89"/>
      <c r="G16" s="89"/>
      <c r="H16" s="89"/>
    </row>
    <row r="17" spans="1:8" ht="14.25" x14ac:dyDescent="0.2">
      <c r="A17" s="103"/>
      <c r="B17" s="315" t="s">
        <v>683</v>
      </c>
      <c r="C17" s="315"/>
      <c r="D17" s="316">
        <f>IF(SourceObSm!I12&lt;&gt;"",SourceObSm!I12," ")</f>
        <v>0</v>
      </c>
      <c r="E17" s="316"/>
      <c r="F17" s="316"/>
      <c r="G17" s="109" t="str">
        <f>IF(SourceObSm!H12&lt;&gt;"",SourceObSm!H12," ")</f>
        <v xml:space="preserve"> </v>
      </c>
      <c r="H17" s="89"/>
    </row>
    <row r="18" spans="1:8" ht="14.25" x14ac:dyDescent="0.2">
      <c r="A18" s="103"/>
      <c r="B18" s="103"/>
      <c r="C18" s="89"/>
      <c r="D18" s="89"/>
      <c r="E18" s="89"/>
      <c r="F18" s="89"/>
      <c r="G18" s="89"/>
      <c r="H18" s="89"/>
    </row>
    <row r="19" spans="1:8" ht="30" customHeight="1" x14ac:dyDescent="0.2">
      <c r="A19" s="103"/>
      <c r="B19" s="315" t="s">
        <v>684</v>
      </c>
      <c r="C19" s="315"/>
      <c r="D19" s="317" t="str">
        <f>IF(SourceObSm!I12=0," ", ROUND(C15/SourceObSm!I12,2))</f>
        <v xml:space="preserve"> </v>
      </c>
      <c r="E19" s="317"/>
      <c r="F19" s="317"/>
      <c r="G19" s="109" t="s">
        <v>682</v>
      </c>
      <c r="H19" s="44"/>
    </row>
    <row r="20" spans="1:8" ht="14.25" x14ac:dyDescent="0.2">
      <c r="A20" s="103"/>
      <c r="B20" s="103"/>
      <c r="C20" s="89"/>
      <c r="D20" s="89"/>
      <c r="E20" s="89"/>
      <c r="F20" s="89"/>
      <c r="G20" s="89"/>
      <c r="H20" s="89"/>
    </row>
    <row r="21" spans="1:8" ht="14.25" x14ac:dyDescent="0.2">
      <c r="A21" s="89"/>
      <c r="B21" s="309" t="s">
        <v>691</v>
      </c>
      <c r="C21" s="309"/>
      <c r="D21" s="309"/>
      <c r="E21" s="309"/>
      <c r="F21" s="309"/>
      <c r="G21" s="309"/>
      <c r="H21" s="89"/>
    </row>
    <row r="22" spans="1:8" ht="14.25" x14ac:dyDescent="0.2">
      <c r="A22" s="89"/>
      <c r="B22" s="89"/>
      <c r="C22" s="89"/>
      <c r="D22" s="89"/>
      <c r="E22" s="89"/>
      <c r="F22" s="89"/>
      <c r="G22" s="89"/>
      <c r="H22" s="89"/>
    </row>
    <row r="23" spans="1:8" ht="14.25" x14ac:dyDescent="0.2">
      <c r="A23" s="310" t="s">
        <v>547</v>
      </c>
      <c r="B23" s="310" t="s">
        <v>548</v>
      </c>
      <c r="C23" s="310" t="s">
        <v>685</v>
      </c>
      <c r="D23" s="310" t="s">
        <v>686</v>
      </c>
      <c r="E23" s="310"/>
      <c r="F23" s="310"/>
      <c r="G23" s="310"/>
      <c r="H23" s="310"/>
    </row>
    <row r="24" spans="1:8" ht="85.5" x14ac:dyDescent="0.2">
      <c r="A24" s="310"/>
      <c r="B24" s="310"/>
      <c r="C24" s="310"/>
      <c r="D24" s="110" t="s">
        <v>687</v>
      </c>
      <c r="E24" s="110" t="s">
        <v>688</v>
      </c>
      <c r="F24" s="110" t="s">
        <v>689</v>
      </c>
      <c r="G24" s="110" t="s">
        <v>690</v>
      </c>
      <c r="H24" s="110" t="s">
        <v>138</v>
      </c>
    </row>
    <row r="25" spans="1:8" ht="14.25" x14ac:dyDescent="0.2">
      <c r="A25" s="113">
        <v>1</v>
      </c>
      <c r="B25" s="113">
        <v>2</v>
      </c>
      <c r="C25" s="113">
        <v>3</v>
      </c>
      <c r="D25" s="113">
        <v>4</v>
      </c>
      <c r="E25" s="113">
        <v>5</v>
      </c>
      <c r="F25" s="113">
        <v>6</v>
      </c>
      <c r="G25" s="113">
        <v>7</v>
      </c>
      <c r="H25" s="113">
        <v>8</v>
      </c>
    </row>
    <row r="26" spans="1:8" ht="14.25" x14ac:dyDescent="0.2">
      <c r="A26" s="111">
        <v>1</v>
      </c>
      <c r="B26" s="114" t="str">
        <f>CONCATENATE("ЛСР №",SourceObSm!C16)</f>
        <v>ЛСР №02-01-01</v>
      </c>
      <c r="C26" s="114" t="str">
        <f>SourceObSm!D16</f>
        <v>Строительство шкафа ВРЩ-0,4 кВ</v>
      </c>
      <c r="D26" s="115">
        <f>IF(SourceObSm!E16=0,"-", ROUND(SourceObSm!E16,6))</f>
        <v>16.579999999999998</v>
      </c>
      <c r="E26" s="115">
        <f>IF(SourceObSm!F16=0,"-", ROUND(SourceObSm!F16,6))</f>
        <v>0.11</v>
      </c>
      <c r="F26" s="115" t="str">
        <f>IF(SourceObSm!G16=0,"-", ROUND(SourceObSm!G16,6))</f>
        <v>-</v>
      </c>
      <c r="G26" s="115" t="str">
        <f>IF(SourceObSm!H16=0,"-", ROUND(SourceObSm!H16,6))</f>
        <v>-</v>
      </c>
      <c r="H26" s="115">
        <f>IF(SourceObSm!I16=0,"-", ROUND(SourceObSm!I16,6))</f>
        <v>16.690000000000001</v>
      </c>
    </row>
    <row r="27" spans="1:8" ht="14.25" x14ac:dyDescent="0.2">
      <c r="A27" s="111">
        <v>2</v>
      </c>
      <c r="B27" s="114" t="str">
        <f>CONCATENATE("ЛСР №",SourceObSm!C17)</f>
        <v>ЛСР №09-01-01</v>
      </c>
      <c r="C27" s="114" t="str">
        <f>SourceObSm!D17</f>
        <v>Пусконаладочные работы ВРЩ-0,4 кВ</v>
      </c>
      <c r="D27" s="115" t="str">
        <f>IF(SourceObSm!E17=0,"-", ROUND(SourceObSm!E17,6))</f>
        <v>-</v>
      </c>
      <c r="E27" s="115" t="str">
        <f>IF(SourceObSm!F17=0,"-", ROUND(SourceObSm!F17,6))</f>
        <v>-</v>
      </c>
      <c r="F27" s="115" t="str">
        <f>IF(SourceObSm!G17=0,"-", ROUND(SourceObSm!G17,6))</f>
        <v>-</v>
      </c>
      <c r="G27" s="115">
        <f>IF(SourceObSm!H17=0,"-", ROUND(SourceObSm!H17,6))</f>
        <v>25.53</v>
      </c>
      <c r="H27" s="115">
        <f>IF(SourceObSm!I17=0,"-", ROUND(SourceObSm!I17,6))</f>
        <v>25.53</v>
      </c>
    </row>
    <row r="28" spans="1:8" ht="15" x14ac:dyDescent="0.25">
      <c r="A28" s="116"/>
      <c r="B28" s="117"/>
      <c r="C28" s="117" t="s">
        <v>692</v>
      </c>
      <c r="D28" s="118">
        <f>IF(SourceObSm!E19=0,"-", ROUND(SourceObSm!E19,6))</f>
        <v>16.579999999999998</v>
      </c>
      <c r="E28" s="118">
        <f>IF(SourceObSm!F19=0,"-", ROUND(SourceObSm!F19,6))</f>
        <v>0.11</v>
      </c>
      <c r="F28" s="118" t="str">
        <f>IF(SourceObSm!G19=0,"-", ROUND(SourceObSm!G19,6))</f>
        <v>-</v>
      </c>
      <c r="G28" s="118">
        <f>IF(SourceObSm!H19=0,"-", ROUND(SourceObSm!H19,6))</f>
        <v>25.53</v>
      </c>
      <c r="H28" s="118">
        <f>IF(SourceObSm!I19=0,"-", ROUND(SourceObSm!I19,6))</f>
        <v>42.22</v>
      </c>
    </row>
    <row r="31" spans="1:8" ht="14.25" x14ac:dyDescent="0.2">
      <c r="A31" s="44"/>
      <c r="B31" s="119" t="s">
        <v>693</v>
      </c>
      <c r="C31" s="120"/>
      <c r="D31" s="121"/>
      <c r="E31" s="122"/>
      <c r="F31" s="122"/>
      <c r="G31" s="123" t="str">
        <f>IF(SourceObSm!X12&lt;&gt;"",SourceObSm!X12,"")</f>
        <v/>
      </c>
      <c r="H31" s="44"/>
    </row>
    <row r="32" spans="1:8" ht="14.25" x14ac:dyDescent="0.2">
      <c r="A32" s="44"/>
      <c r="B32" s="124"/>
      <c r="C32" s="308" t="s">
        <v>694</v>
      </c>
      <c r="D32" s="308"/>
      <c r="E32" s="308"/>
      <c r="F32" s="308"/>
      <c r="G32" s="14"/>
      <c r="H32" s="44"/>
    </row>
    <row r="33" spans="1:8" ht="14.25" x14ac:dyDescent="0.2">
      <c r="A33" s="44"/>
      <c r="B33" s="124"/>
      <c r="C33" s="112"/>
      <c r="D33" s="44"/>
      <c r="E33" s="44"/>
      <c r="F33" s="44"/>
      <c r="G33" s="44"/>
      <c r="H33" s="44"/>
    </row>
    <row r="34" spans="1:8" ht="14.25" x14ac:dyDescent="0.2">
      <c r="A34" s="44"/>
      <c r="B34" s="125" t="s">
        <v>695</v>
      </c>
      <c r="C34" s="121" t="str">
        <f>IF(SourceObSm!AA12&lt;&gt;"",SourceObSm!AA12,"")</f>
        <v/>
      </c>
      <c r="D34" s="112" t="s">
        <v>696</v>
      </c>
      <c r="E34" s="126"/>
      <c r="F34" s="126"/>
      <c r="G34" s="44" t="str">
        <f>IF(SourceObSm!Y12&lt;&gt;"",SourceObSm!Y12,"")</f>
        <v/>
      </c>
      <c r="H34" s="44"/>
    </row>
    <row r="35" spans="1:8" ht="14.25" x14ac:dyDescent="0.2">
      <c r="A35" s="44"/>
      <c r="B35" s="58"/>
      <c r="C35" s="127" t="s">
        <v>697</v>
      </c>
      <c r="D35" s="44"/>
      <c r="E35" s="308" t="s">
        <v>694</v>
      </c>
      <c r="F35" s="308"/>
      <c r="G35" s="14"/>
      <c r="H35" s="44"/>
    </row>
    <row r="36" spans="1:8" ht="14.25" x14ac:dyDescent="0.2">
      <c r="A36" s="44"/>
      <c r="B36" s="125"/>
      <c r="C36" s="44"/>
      <c r="D36" s="44"/>
      <c r="E36" s="44"/>
      <c r="F36" s="44"/>
      <c r="G36" s="44"/>
      <c r="H36" s="44"/>
    </row>
    <row r="37" spans="1:8" ht="14.25" x14ac:dyDescent="0.2">
      <c r="A37" s="44"/>
      <c r="B37" s="125" t="s">
        <v>698</v>
      </c>
      <c r="C37" s="121" t="str">
        <f>IF(SourceObSm!AC12&lt;&gt;"",SourceObSm!AC12,"")</f>
        <v>инженер сметчик ООО "Энком"</v>
      </c>
      <c r="D37" s="126"/>
      <c r="E37" s="126"/>
      <c r="F37" s="121"/>
      <c r="G37" s="44" t="str">
        <f>IF(SourceObSm!AB12&lt;&gt;"",SourceObSm!AB12,"")</f>
        <v>Астахов А.И.</v>
      </c>
      <c r="H37" s="44"/>
    </row>
    <row r="38" spans="1:8" ht="14.25" x14ac:dyDescent="0.2">
      <c r="A38" s="44"/>
      <c r="B38" s="125"/>
      <c r="C38" s="308" t="s">
        <v>624</v>
      </c>
      <c r="D38" s="308"/>
      <c r="E38" s="308"/>
      <c r="F38" s="308"/>
      <c r="G38" s="14"/>
      <c r="H38" s="44"/>
    </row>
    <row r="39" spans="1:8" ht="14.25" x14ac:dyDescent="0.2">
      <c r="A39" s="44"/>
      <c r="B39" s="125"/>
      <c r="C39" s="112"/>
      <c r="D39" s="112"/>
      <c r="E39" s="112"/>
      <c r="F39" s="44"/>
      <c r="G39" s="44"/>
      <c r="H39" s="44"/>
    </row>
    <row r="40" spans="1:8" ht="14.25" x14ac:dyDescent="0.2">
      <c r="A40" s="44"/>
      <c r="B40" s="125" t="s">
        <v>699</v>
      </c>
      <c r="C40" s="121" t="str">
        <f>IF(SourceObSm!AE12&lt;&gt;"",SourceObSm!AE12,"")</f>
        <v>Начальник сметного отдела ООО "Энком"</v>
      </c>
      <c r="D40" s="126"/>
      <c r="E40" s="126"/>
      <c r="F40" s="121"/>
      <c r="G40" s="44" t="str">
        <f>IF(SourceObSm!AD12&lt;&gt;"",SourceObSm!AD12,"")</f>
        <v>Стрекоза О.В.</v>
      </c>
      <c r="H40" s="44"/>
    </row>
    <row r="41" spans="1:8" ht="14.25" x14ac:dyDescent="0.2">
      <c r="A41" s="44"/>
      <c r="B41" s="128"/>
      <c r="C41" s="308" t="s">
        <v>624</v>
      </c>
      <c r="D41" s="308"/>
      <c r="E41" s="308"/>
      <c r="F41" s="308"/>
      <c r="G41" s="14"/>
      <c r="H41" s="44"/>
    </row>
  </sheetData>
  <mergeCells count="22">
    <mergeCell ref="B19:C19"/>
    <mergeCell ref="D19:F19"/>
    <mergeCell ref="A1:D1"/>
    <mergeCell ref="B4:G4"/>
    <mergeCell ref="B5:G5"/>
    <mergeCell ref="B7:G7"/>
    <mergeCell ref="B8:G8"/>
    <mergeCell ref="B10:G10"/>
    <mergeCell ref="B12:G12"/>
    <mergeCell ref="B13:G13"/>
    <mergeCell ref="C15:F15"/>
    <mergeCell ref="B17:C17"/>
    <mergeCell ref="D17:F17"/>
    <mergeCell ref="E35:F35"/>
    <mergeCell ref="C38:F38"/>
    <mergeCell ref="C41:F41"/>
    <mergeCell ref="B21:G21"/>
    <mergeCell ref="A23:A24"/>
    <mergeCell ref="B23:B24"/>
    <mergeCell ref="C23:C24"/>
    <mergeCell ref="D23:H23"/>
    <mergeCell ref="C32:F32"/>
  </mergeCells>
  <pageMargins left="0.4" right="0.2" top="0.2" bottom="0.4" header="0.2" footer="0.2"/>
  <pageSetup paperSize="9" scale="64" fitToHeight="0" orientation="portrait" r:id="rId1"/>
  <headerFooter>
    <oddHeader>&amp;C&amp;P страница из &amp;N&amp;L&amp;8</oddHeader>
  </headerFooter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67"/>
  <sheetViews>
    <sheetView workbookViewId="0">
      <selection activeCell="G12" sqref="G1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71896</v>
      </c>
      <c r="M1">
        <v>47705867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1">
        <v>1</v>
      </c>
      <c r="B12" s="1">
        <v>361</v>
      </c>
      <c r="C12" s="1">
        <v>0</v>
      </c>
      <c r="D12" s="1">
        <f>ROW(A302)</f>
        <v>302</v>
      </c>
      <c r="E12" s="1">
        <v>0</v>
      </c>
      <c r="F12" s="1" t="s">
        <v>4</v>
      </c>
      <c r="G12" s="1" t="s">
        <v>800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46073</v>
      </c>
      <c r="CT12" s="1">
        <v>540</v>
      </c>
      <c r="CU12" s="1">
        <v>17</v>
      </c>
      <c r="CV12" s="1" t="s">
        <v>517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B302</f>
        <v>361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ФСНБ_пк</v>
      </c>
      <c r="G18" s="3" t="str">
        <f t="shared" si="0"/>
        <v>Строительство (установка) ВРЩ-0,4 кВ от ВЛ-0,4 кВ от ТП-6/0,4кВ № 4117, ПС №387 "Подрезково", в т.ч. ПИР, МО, Химкинский р-н, д. Черная Грязь, д. 3 (Договор № Х304189-345334 от 2025г.)_2ПК</v>
      </c>
      <c r="H18" s="3"/>
      <c r="I18" s="3"/>
      <c r="J18" s="3"/>
      <c r="K18" s="3"/>
      <c r="L18" s="3"/>
      <c r="M18" s="3"/>
      <c r="N18" s="3"/>
      <c r="O18" s="3">
        <f t="shared" ref="O18:AT18" si="1">O302</f>
        <v>26908.9</v>
      </c>
      <c r="P18" s="3">
        <f t="shared" si="1"/>
        <v>13392.14</v>
      </c>
      <c r="Q18" s="3">
        <f t="shared" si="1"/>
        <v>175.29</v>
      </c>
      <c r="R18" s="3">
        <f t="shared" si="1"/>
        <v>187.8</v>
      </c>
      <c r="S18" s="3">
        <f t="shared" si="1"/>
        <v>13153.67</v>
      </c>
      <c r="T18" s="3">
        <f t="shared" si="1"/>
        <v>0</v>
      </c>
      <c r="U18" s="3">
        <f t="shared" si="1"/>
        <v>13.770144000000002</v>
      </c>
      <c r="V18" s="3">
        <f t="shared" si="1"/>
        <v>0.32854800000000001</v>
      </c>
      <c r="W18" s="3">
        <f t="shared" si="1"/>
        <v>0</v>
      </c>
      <c r="X18" s="3">
        <f t="shared" si="1"/>
        <v>10216.56</v>
      </c>
      <c r="Y18" s="3">
        <f t="shared" si="1"/>
        <v>5087.53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42212.99</v>
      </c>
      <c r="AS18" s="3">
        <f t="shared" si="1"/>
        <v>16578.580000000002</v>
      </c>
      <c r="AT18" s="3">
        <f t="shared" si="1"/>
        <v>107.55</v>
      </c>
      <c r="AU18" s="3">
        <f t="shared" ref="AU18:BZ18" si="2">AU302</f>
        <v>25526.86</v>
      </c>
      <c r="AV18" s="3">
        <f t="shared" si="2"/>
        <v>13392.14</v>
      </c>
      <c r="AW18" s="3">
        <f t="shared" si="2"/>
        <v>13392.14</v>
      </c>
      <c r="AX18" s="3">
        <f t="shared" si="2"/>
        <v>0</v>
      </c>
      <c r="AY18" s="3">
        <f t="shared" si="2"/>
        <v>13392.14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CA302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DG302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EM302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FS302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ROW(A197)</f>
        <v>197</v>
      </c>
      <c r="E20" s="1"/>
      <c r="F20" s="1" t="s">
        <v>18</v>
      </c>
      <c r="G20" s="1" t="s">
        <v>19</v>
      </c>
      <c r="H20" s="1" t="s">
        <v>3</v>
      </c>
      <c r="I20" s="1">
        <v>0</v>
      </c>
      <c r="J20" s="1" t="s">
        <v>3</v>
      </c>
      <c r="K20" s="1">
        <v>-1</v>
      </c>
      <c r="L20" s="1" t="s">
        <v>18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B197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шкафа ВРЩ-0,4 кВ</v>
      </c>
      <c r="H22" s="3"/>
      <c r="I22" s="3"/>
      <c r="J22" s="3"/>
      <c r="K22" s="3"/>
      <c r="L22" s="3"/>
      <c r="M22" s="3"/>
      <c r="N22" s="3"/>
      <c r="O22" s="3">
        <f t="shared" ref="O22:AT22" si="8">O197</f>
        <v>14753.25</v>
      </c>
      <c r="P22" s="3">
        <f t="shared" si="8"/>
        <v>13392.14</v>
      </c>
      <c r="Q22" s="3">
        <f t="shared" si="8"/>
        <v>175.29</v>
      </c>
      <c r="R22" s="3">
        <f t="shared" si="8"/>
        <v>187.8</v>
      </c>
      <c r="S22" s="3">
        <f t="shared" si="8"/>
        <v>998.02</v>
      </c>
      <c r="T22" s="3">
        <f t="shared" si="8"/>
        <v>0</v>
      </c>
      <c r="U22" s="3">
        <f t="shared" si="8"/>
        <v>1.2555839999999998</v>
      </c>
      <c r="V22" s="3">
        <f t="shared" si="8"/>
        <v>0.32854800000000001</v>
      </c>
      <c r="W22" s="3">
        <f t="shared" si="8"/>
        <v>0</v>
      </c>
      <c r="X22" s="3">
        <f t="shared" si="8"/>
        <v>1221.3900000000001</v>
      </c>
      <c r="Y22" s="3">
        <f t="shared" si="8"/>
        <v>711.49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16686.13</v>
      </c>
      <c r="AS22" s="3">
        <f t="shared" si="8"/>
        <v>16578.580000000002</v>
      </c>
      <c r="AT22" s="3">
        <f t="shared" si="8"/>
        <v>107.55</v>
      </c>
      <c r="AU22" s="3">
        <f t="shared" ref="AU22:BZ22" si="9">AU197</f>
        <v>0</v>
      </c>
      <c r="AV22" s="3">
        <f t="shared" si="9"/>
        <v>13392.14</v>
      </c>
      <c r="AW22" s="3">
        <f t="shared" si="9"/>
        <v>13392.14</v>
      </c>
      <c r="AX22" s="3">
        <f t="shared" si="9"/>
        <v>0</v>
      </c>
      <c r="AY22" s="3">
        <f t="shared" si="9"/>
        <v>13392.14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CA197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DG197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EM197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FS197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ROW(A42)</f>
        <v>42</v>
      </c>
      <c r="E24" s="1"/>
      <c r="F24" s="1" t="s">
        <v>3</v>
      </c>
      <c r="G24" s="1" t="s">
        <v>20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B42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/>
      </c>
      <c r="G26" s="3" t="str">
        <f t="shared" si="14"/>
        <v>Строительно 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O42</f>
        <v>0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0</v>
      </c>
      <c r="T26" s="3">
        <f t="shared" si="15"/>
        <v>0</v>
      </c>
      <c r="U26" s="3">
        <f t="shared" si="15"/>
        <v>0</v>
      </c>
      <c r="V26" s="3">
        <f t="shared" si="15"/>
        <v>0</v>
      </c>
      <c r="W26" s="3">
        <f t="shared" si="15"/>
        <v>0</v>
      </c>
      <c r="X26" s="3">
        <f t="shared" si="15"/>
        <v>0</v>
      </c>
      <c r="Y26" s="3">
        <f t="shared" si="15"/>
        <v>0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0</v>
      </c>
      <c r="AS26" s="3">
        <f t="shared" si="15"/>
        <v>0</v>
      </c>
      <c r="AT26" s="3">
        <f t="shared" si="15"/>
        <v>0</v>
      </c>
      <c r="AU26" s="3">
        <f t="shared" ref="AU26:BZ26" si="16">AU42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CA42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DG42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EM42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FS42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ht="409.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21</v>
      </c>
      <c r="F28" s="2" t="s">
        <v>22</v>
      </c>
      <c r="G28" s="2" t="s">
        <v>23</v>
      </c>
      <c r="H28" s="2" t="s">
        <v>24</v>
      </c>
      <c r="I28" s="2">
        <v>0</v>
      </c>
      <c r="J28" s="2">
        <v>0</v>
      </c>
      <c r="K28" s="2">
        <v>0</v>
      </c>
      <c r="L28" s="2"/>
      <c r="M28" s="2"/>
      <c r="N28" s="2"/>
      <c r="O28" s="2">
        <f>ROUND(CP28,2)</f>
        <v>0</v>
      </c>
      <c r="P28" s="2">
        <f>SUMIF(SmtRes!AQ1:'SmtRes'!AQ1,"=1",SmtRes!DF1:'SmtRes'!DF1)</f>
        <v>0</v>
      </c>
      <c r="Q28" s="2">
        <f>SUMIF(SmtRes!AQ1:'SmtRes'!AQ1,"=1",SmtRes!DG1:'SmtRes'!DG1)</f>
        <v>0</v>
      </c>
      <c r="R28" s="2">
        <f>SUMIF(SmtRes!AQ1:'SmtRes'!AQ1,"=1",SmtRes!DH1:'SmtRes'!DH1)</f>
        <v>0</v>
      </c>
      <c r="S28" s="2">
        <f>SUMIF(SmtRes!AQ1:'SmtRes'!AQ1,"=1",SmtRes!DI1:'SmtRes'!DI1)</f>
        <v>0</v>
      </c>
      <c r="T28" s="2">
        <f t="shared" ref="T28:T40" si="21">ROUND(CU28*I28,2)</f>
        <v>0</v>
      </c>
      <c r="U28" s="2">
        <f>SUMIF(SmtRes!AQ1:'SmtRes'!AQ1,"=1",SmtRes!CV1:'SmtRes'!CV1)</f>
        <v>0</v>
      </c>
      <c r="V28" s="2">
        <f>SUMIF(SmtRes!AQ1:'SmtRes'!AQ1,"=1",SmtRes!CW1:'SmtRes'!CW1)</f>
        <v>0</v>
      </c>
      <c r="W28" s="2">
        <f t="shared" ref="W28:W40" si="22">ROUND(CX28*I28,2)</f>
        <v>0</v>
      </c>
      <c r="X28" s="2">
        <f t="shared" ref="X28:X40" si="23">ROUND(CY28,2)</f>
        <v>0</v>
      </c>
      <c r="Y28" s="2">
        <f t="shared" ref="Y28:Y40" si="24">ROUND(CZ28,2)</f>
        <v>0</v>
      </c>
      <c r="Z28" s="2"/>
      <c r="AA28" s="2">
        <v>74507739</v>
      </c>
      <c r="AB28" s="2">
        <f t="shared" ref="AB28:AB40" si="25">ROUND((AC28+AD28+AF28),6)</f>
        <v>122028.984</v>
      </c>
      <c r="AC28" s="2">
        <f>ROUND((0),6)</f>
        <v>0</v>
      </c>
      <c r="AD28" s="2">
        <f>ROUND((((0)-(0))+AE28),6)</f>
        <v>0</v>
      </c>
      <c r="AE28" s="2">
        <f>ROUND((0),6)</f>
        <v>0</v>
      </c>
      <c r="AF28" s="2">
        <f>ROUND((SUM(SmtRes!BT1:'SmtRes'!BT1)),6)</f>
        <v>122028.984</v>
      </c>
      <c r="AG28" s="2">
        <f t="shared" ref="AG28:AG40" si="26">ROUND((AP28),6)</f>
        <v>0</v>
      </c>
      <c r="AH28" s="2">
        <f>(SUM(SmtRes!BU1:'SmtRes'!BU1))</f>
        <v>184.79999999999998</v>
      </c>
      <c r="AI28" s="2">
        <f>(0)</f>
        <v>0</v>
      </c>
      <c r="AJ28" s="2">
        <f t="shared" ref="AJ28:AJ40" si="27">(AS28)</f>
        <v>0</v>
      </c>
      <c r="AK28" s="2">
        <v>101690.82</v>
      </c>
      <c r="AL28" s="2">
        <v>0</v>
      </c>
      <c r="AM28" s="2">
        <v>0</v>
      </c>
      <c r="AN28" s="2">
        <v>0</v>
      </c>
      <c r="AO28" s="2">
        <v>101690.82</v>
      </c>
      <c r="AP28" s="2">
        <v>0</v>
      </c>
      <c r="AQ28" s="2">
        <v>154</v>
      </c>
      <c r="AR28" s="2">
        <v>0</v>
      </c>
      <c r="AS28" s="2">
        <v>0</v>
      </c>
      <c r="AT28" s="2">
        <v>89</v>
      </c>
      <c r="AU28" s="2">
        <v>40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25</v>
      </c>
      <c r="BK28" s="2"/>
      <c r="BL28" s="2"/>
      <c r="BM28" s="2">
        <v>1003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89</v>
      </c>
      <c r="CA28" s="2">
        <v>40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7" t="s">
        <v>519</v>
      </c>
      <c r="CO28" s="2">
        <v>0</v>
      </c>
      <c r="CP28" s="2">
        <f>(P28+Q28+S28+R28)</f>
        <v>0</v>
      </c>
      <c r="CQ28" s="2">
        <f>SUMIF(SmtRes!AQ1:'SmtRes'!AQ1,"=1",SmtRes!AA1:'SmtRes'!AA1)</f>
        <v>0</v>
      </c>
      <c r="CR28" s="2">
        <f>SUMIF(SmtRes!AQ1:'SmtRes'!AQ1,"=1",SmtRes!AB1:'SmtRes'!AB1)</f>
        <v>0</v>
      </c>
      <c r="CS28" s="2">
        <f>SUMIF(SmtRes!AQ1:'SmtRes'!AQ1,"=1",SmtRes!AC1:'SmtRes'!AC1)</f>
        <v>0</v>
      </c>
      <c r="CT28" s="2">
        <f>SUMIF(SmtRes!AQ1:'SmtRes'!AQ1,"=1",SmtRes!AD1:'SmtRes'!AD1)</f>
        <v>660.33</v>
      </c>
      <c r="CU28" s="2">
        <f>AG28</f>
        <v>0</v>
      </c>
      <c r="CV28" s="2">
        <f>SUMIF(SmtRes!AQ1:'SmtRes'!AQ1,"=1",SmtRes!BU1:'SmtRes'!BU1)</f>
        <v>184.79999999999998</v>
      </c>
      <c r="CW28" s="2">
        <f>SUMIF(SmtRes!AQ1:'SmtRes'!AQ1,"=1",SmtRes!BV1:'SmtRes'!BV1)</f>
        <v>0</v>
      </c>
      <c r="CX28" s="2">
        <f>AJ28</f>
        <v>0</v>
      </c>
      <c r="CY28" s="2">
        <f>(((S28+R28)*AT28)/100)</f>
        <v>0</v>
      </c>
      <c r="CZ28" s="2">
        <f>(((S28+R28)*AU28)/100)</f>
        <v>0</v>
      </c>
      <c r="DA28" s="2"/>
      <c r="DB28" s="2">
        <v>1</v>
      </c>
      <c r="DC28" s="2" t="s">
        <v>3</v>
      </c>
      <c r="DD28" s="2" t="s">
        <v>3</v>
      </c>
      <c r="DE28" s="2" t="s">
        <v>26</v>
      </c>
      <c r="DF28" s="2" t="s">
        <v>26</v>
      </c>
      <c r="DG28" s="2" t="s">
        <v>26</v>
      </c>
      <c r="DH28" s="2" t="s">
        <v>3</v>
      </c>
      <c r="DI28" s="2" t="s">
        <v>26</v>
      </c>
      <c r="DJ28" s="2" t="s">
        <v>26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1007</v>
      </c>
      <c r="DV28" s="2" t="s">
        <v>24</v>
      </c>
      <c r="DW28" s="2" t="s">
        <v>24</v>
      </c>
      <c r="DX28" s="2">
        <v>100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68005703</v>
      </c>
      <c r="EF28" s="2">
        <v>2</v>
      </c>
      <c r="EG28" s="2" t="s">
        <v>27</v>
      </c>
      <c r="EH28" s="2">
        <v>1</v>
      </c>
      <c r="EI28" s="2" t="s">
        <v>28</v>
      </c>
      <c r="EJ28" s="2">
        <v>1</v>
      </c>
      <c r="EK28" s="2">
        <v>1003</v>
      </c>
      <c r="EL28" s="2" t="s">
        <v>29</v>
      </c>
      <c r="EM28" s="2" t="s">
        <v>30</v>
      </c>
      <c r="EN28" s="2"/>
      <c r="EO28" s="2" t="s">
        <v>31</v>
      </c>
      <c r="EP28" s="2"/>
      <c r="EQ28" s="2">
        <v>2097664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154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89</v>
      </c>
      <c r="FY28" s="2">
        <v>40</v>
      </c>
      <c r="FZ28" s="2"/>
      <c r="GA28" s="2" t="s">
        <v>3</v>
      </c>
      <c r="GB28" s="2"/>
      <c r="GC28" s="2"/>
      <c r="GD28" s="2">
        <v>1</v>
      </c>
      <c r="GE28" s="2"/>
      <c r="GF28" s="2">
        <v>-696138492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40" si="28">ROUND(IF(AND(BH28=3,BI28=3,FS28&lt;&gt;0),P28,0),2)</f>
        <v>0</v>
      </c>
      <c r="GM28" s="2">
        <f t="shared" ref="GM28:GM40" si="29">ROUND(O28+X28+Y28,2)+GX28</f>
        <v>0</v>
      </c>
      <c r="GN28" s="2">
        <f t="shared" ref="GN28:GN40" si="30">IF(OR(BI28=0,BI28=1),GM28-GX28,0)</f>
        <v>0</v>
      </c>
      <c r="GO28" s="2">
        <f t="shared" ref="GO28:GO40" si="31">IF(BI28=2,GM28-GX28,0)</f>
        <v>0</v>
      </c>
      <c r="GP28" s="2">
        <f t="shared" ref="GP28:GP40" si="32">IF(BI28=4,GM28-GX28,0)</f>
        <v>0</v>
      </c>
      <c r="GQ28" s="2"/>
      <c r="GR28" s="2">
        <v>0</v>
      </c>
      <c r="GS28" s="2">
        <v>0</v>
      </c>
      <c r="GT28" s="2">
        <v>0</v>
      </c>
      <c r="GU28" s="2" t="s">
        <v>3</v>
      </c>
      <c r="GV28" s="2">
        <f t="shared" ref="GV28:GV40" si="33">ROUND((GT28),6)</f>
        <v>0</v>
      </c>
      <c r="GW28" s="2">
        <v>1</v>
      </c>
      <c r="GX28" s="2">
        <f t="shared" ref="GX28:GX40" si="34"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32</v>
      </c>
      <c r="HO28" s="2" t="s">
        <v>33</v>
      </c>
      <c r="HP28" s="2" t="s">
        <v>29</v>
      </c>
      <c r="HQ28" s="2" t="s">
        <v>29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ht="409.5" x14ac:dyDescent="0.2">
      <c r="A29" s="2">
        <v>17</v>
      </c>
      <c r="B29" s="2">
        <v>1</v>
      </c>
      <c r="C29" s="2">
        <f>ROW(SmtRes!A14)</f>
        <v>14</v>
      </c>
      <c r="D29" s="2">
        <f>ROW(EtalonRes!A13)</f>
        <v>13</v>
      </c>
      <c r="E29" s="2" t="s">
        <v>34</v>
      </c>
      <c r="F29" s="2" t="s">
        <v>35</v>
      </c>
      <c r="G29" s="2" t="s">
        <v>36</v>
      </c>
      <c r="H29" s="2" t="s">
        <v>37</v>
      </c>
      <c r="I29" s="2">
        <v>0</v>
      </c>
      <c r="J29" s="2">
        <v>0</v>
      </c>
      <c r="K29" s="2">
        <v>0</v>
      </c>
      <c r="L29" s="2"/>
      <c r="M29" s="2"/>
      <c r="N29" s="2"/>
      <c r="O29" s="2">
        <f>ROUND(CP29,2)</f>
        <v>0</v>
      </c>
      <c r="P29" s="2">
        <f>SUMIF(SmtRes!AQ2:'SmtRes'!AQ14,"=1",SmtRes!DF2:'SmtRes'!DF14)</f>
        <v>0</v>
      </c>
      <c r="Q29" s="2">
        <f>SUMIF(SmtRes!AQ2:'SmtRes'!AQ14,"=1",SmtRes!DG2:'SmtRes'!DG14)</f>
        <v>0</v>
      </c>
      <c r="R29" s="2">
        <f>SUMIF(SmtRes!AQ2:'SmtRes'!AQ14,"=1",SmtRes!DH2:'SmtRes'!DH14)</f>
        <v>0</v>
      </c>
      <c r="S29" s="2">
        <f>SUMIF(SmtRes!AQ2:'SmtRes'!AQ14,"=1",SmtRes!DI2:'SmtRes'!DI14)</f>
        <v>0</v>
      </c>
      <c r="T29" s="2">
        <f t="shared" si="21"/>
        <v>0</v>
      </c>
      <c r="U29" s="2">
        <f>SUMIF(SmtRes!AQ2:'SmtRes'!AQ14,"=1",SmtRes!CV2:'SmtRes'!CV14)</f>
        <v>0</v>
      </c>
      <c r="V29" s="2">
        <f>SUMIF(SmtRes!AQ2:'SmtRes'!AQ14,"=1",SmtRes!CW2:'SmtRes'!CW14)</f>
        <v>0</v>
      </c>
      <c r="W29" s="2">
        <f t="shared" si="22"/>
        <v>0</v>
      </c>
      <c r="X29" s="2">
        <f t="shared" si="23"/>
        <v>0</v>
      </c>
      <c r="Y29" s="2">
        <f t="shared" si="24"/>
        <v>0</v>
      </c>
      <c r="Z29" s="2"/>
      <c r="AA29" s="2">
        <v>74507739</v>
      </c>
      <c r="AB29" s="2">
        <f t="shared" si="25"/>
        <v>64185.328240000003</v>
      </c>
      <c r="AC29" s="2">
        <f>ROUND((SUM(SmtRes!BQ2:'SmtRes'!BQ14)),6)</f>
        <v>7073.6314000000002</v>
      </c>
      <c r="AD29" s="2">
        <f>ROUND((((SUM(SmtRes!BR2:'SmtRes'!BR14))-(SUM(SmtRes!BS2:'SmtRes'!BS14)))+AE29),6)</f>
        <v>4897.3640400000004</v>
      </c>
      <c r="AE29" s="2">
        <f>ROUND((SUM(SmtRes!BS2:'SmtRes'!BS14)),6)</f>
        <v>3652.32</v>
      </c>
      <c r="AF29" s="2">
        <f>ROUND((SUM(SmtRes!BT2:'SmtRes'!BT14)),6)</f>
        <v>52214.332799999996</v>
      </c>
      <c r="AG29" s="2">
        <f t="shared" si="26"/>
        <v>0</v>
      </c>
      <c r="AH29" s="2">
        <f>(SUM(SmtRes!BU2:'SmtRes'!BU14))</f>
        <v>64.319999999999993</v>
      </c>
      <c r="AI29" s="2">
        <f>(SUM(SmtRes!BV2:'SmtRes'!BV14))</f>
        <v>3.84</v>
      </c>
      <c r="AJ29" s="2">
        <f t="shared" si="27"/>
        <v>0</v>
      </c>
      <c r="AK29" s="2">
        <v>57710.312099999996</v>
      </c>
      <c r="AL29" s="2">
        <v>7073.6314000000002</v>
      </c>
      <c r="AM29" s="2">
        <v>4081.1367000000005</v>
      </c>
      <c r="AN29" s="2">
        <v>3043.6000000000004</v>
      </c>
      <c r="AO29" s="2">
        <v>43511.943999999996</v>
      </c>
      <c r="AP29" s="2">
        <v>0</v>
      </c>
      <c r="AQ29" s="2">
        <v>53.6</v>
      </c>
      <c r="AR29" s="2">
        <v>3.2</v>
      </c>
      <c r="AS29" s="2">
        <v>0</v>
      </c>
      <c r="AT29" s="2">
        <v>97</v>
      </c>
      <c r="AU29" s="2">
        <v>51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2</v>
      </c>
      <c r="BJ29" s="2" t="s">
        <v>38</v>
      </c>
      <c r="BK29" s="2"/>
      <c r="BL29" s="2"/>
      <c r="BM29" s="2">
        <v>108001</v>
      </c>
      <c r="BN29" s="2">
        <v>0</v>
      </c>
      <c r="BO29" s="2" t="s">
        <v>3</v>
      </c>
      <c r="BP29" s="2">
        <v>0</v>
      </c>
      <c r="BQ29" s="2">
        <v>3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97</v>
      </c>
      <c r="CA29" s="2">
        <v>51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7" t="s">
        <v>519</v>
      </c>
      <c r="CO29" s="2">
        <v>0</v>
      </c>
      <c r="CP29" s="2">
        <f>(P29+Q29+S29+R29)</f>
        <v>0</v>
      </c>
      <c r="CQ29" s="2">
        <f>SUMIF(SmtRes!AQ2:'SmtRes'!AQ14,"=1",SmtRes!AA2:'SmtRes'!AA14)</f>
        <v>9138.73</v>
      </c>
      <c r="CR29" s="2">
        <f>SUMIF(SmtRes!AQ2:'SmtRes'!AQ14,"=1",SmtRes!AB2:'SmtRes'!AB14)</f>
        <v>2302.6</v>
      </c>
      <c r="CS29" s="2">
        <f>SUMIF(SmtRes!AQ2:'SmtRes'!AQ14,"=1",SmtRes!AC2:'SmtRes'!AC14)</f>
        <v>1902.25</v>
      </c>
      <c r="CT29" s="2">
        <f>SUMIF(SmtRes!AQ2:'SmtRes'!AQ14,"=1",SmtRes!AD2:'SmtRes'!AD14)</f>
        <v>811.79</v>
      </c>
      <c r="CU29" s="2">
        <f>AG29</f>
        <v>0</v>
      </c>
      <c r="CV29" s="2">
        <f>SUMIF(SmtRes!AQ2:'SmtRes'!AQ14,"=1",SmtRes!BU2:'SmtRes'!BU14)</f>
        <v>64.319999999999993</v>
      </c>
      <c r="CW29" s="2">
        <f>SUMIF(SmtRes!AQ2:'SmtRes'!AQ14,"=1",SmtRes!BV2:'SmtRes'!BV14)</f>
        <v>3.84</v>
      </c>
      <c r="CX29" s="2">
        <f>AJ29</f>
        <v>0</v>
      </c>
      <c r="CY29" s="2">
        <f>(((S29+R29)*AT29)/100)</f>
        <v>0</v>
      </c>
      <c r="CZ29" s="2">
        <f>(((S29+R29)*AU29)/100)</f>
        <v>0</v>
      </c>
      <c r="DA29" s="2"/>
      <c r="DB29" s="2">
        <v>2</v>
      </c>
      <c r="DC29" s="2" t="s">
        <v>3</v>
      </c>
      <c r="DD29" s="2" t="s">
        <v>3</v>
      </c>
      <c r="DE29" s="2" t="s">
        <v>26</v>
      </c>
      <c r="DF29" s="2" t="s">
        <v>26</v>
      </c>
      <c r="DG29" s="2" t="s">
        <v>26</v>
      </c>
      <c r="DH29" s="2" t="s">
        <v>3</v>
      </c>
      <c r="DI29" s="2" t="s">
        <v>26</v>
      </c>
      <c r="DJ29" s="2" t="s">
        <v>26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1009</v>
      </c>
      <c r="DV29" s="2" t="s">
        <v>37</v>
      </c>
      <c r="DW29" s="2" t="s">
        <v>37</v>
      </c>
      <c r="DX29" s="2">
        <v>1000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68005604</v>
      </c>
      <c r="EF29" s="2">
        <v>3</v>
      </c>
      <c r="EG29" s="2" t="s">
        <v>39</v>
      </c>
      <c r="EH29" s="2">
        <v>0</v>
      </c>
      <c r="EI29" s="2" t="s">
        <v>3</v>
      </c>
      <c r="EJ29" s="2">
        <v>2</v>
      </c>
      <c r="EK29" s="2">
        <v>108001</v>
      </c>
      <c r="EL29" s="2" t="s">
        <v>40</v>
      </c>
      <c r="EM29" s="2" t="s">
        <v>41</v>
      </c>
      <c r="EN29" s="2"/>
      <c r="EO29" s="2" t="s">
        <v>31</v>
      </c>
      <c r="EP29" s="2"/>
      <c r="EQ29" s="2">
        <v>2097664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53.6</v>
      </c>
      <c r="EX29" s="2">
        <v>3.2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97</v>
      </c>
      <c r="FY29" s="2">
        <v>51</v>
      </c>
      <c r="FZ29" s="2"/>
      <c r="GA29" s="2" t="s">
        <v>3</v>
      </c>
      <c r="GB29" s="2"/>
      <c r="GC29" s="2"/>
      <c r="GD29" s="2">
        <v>1</v>
      </c>
      <c r="GE29" s="2"/>
      <c r="GF29" s="2">
        <v>-1167413712</v>
      </c>
      <c r="GG29" s="2">
        <v>2</v>
      </c>
      <c r="GH29" s="2">
        <v>1</v>
      </c>
      <c r="GI29" s="2">
        <v>-2</v>
      </c>
      <c r="GJ29" s="2">
        <v>0</v>
      </c>
      <c r="GK29" s="2">
        <v>0</v>
      </c>
      <c r="GL29" s="2">
        <f t="shared" si="28"/>
        <v>0</v>
      </c>
      <c r="GM29" s="2">
        <f t="shared" si="29"/>
        <v>0</v>
      </c>
      <c r="GN29" s="2">
        <f t="shared" si="30"/>
        <v>0</v>
      </c>
      <c r="GO29" s="2">
        <f t="shared" si="31"/>
        <v>0</v>
      </c>
      <c r="GP29" s="2">
        <f t="shared" si="32"/>
        <v>0</v>
      </c>
      <c r="GQ29" s="2"/>
      <c r="GR29" s="2">
        <v>0</v>
      </c>
      <c r="GS29" s="2">
        <v>0</v>
      </c>
      <c r="GT29" s="2">
        <v>0</v>
      </c>
      <c r="GU29" s="2" t="s">
        <v>3</v>
      </c>
      <c r="GV29" s="2">
        <f t="shared" si="33"/>
        <v>0</v>
      </c>
      <c r="GW29" s="2">
        <v>1</v>
      </c>
      <c r="GX29" s="2">
        <f t="shared" si="34"/>
        <v>0</v>
      </c>
      <c r="GY29" s="2"/>
      <c r="GZ29" s="2"/>
      <c r="HA29" s="2">
        <v>0</v>
      </c>
      <c r="HB29" s="2">
        <v>0</v>
      </c>
      <c r="HC29" s="2">
        <f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42</v>
      </c>
      <c r="HO29" s="2" t="s">
        <v>43</v>
      </c>
      <c r="HP29" s="2" t="s">
        <v>40</v>
      </c>
      <c r="HQ29" s="2" t="s">
        <v>40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 s="2">
        <v>18</v>
      </c>
      <c r="B30" s="2">
        <v>1</v>
      </c>
      <c r="C30" s="2">
        <v>14</v>
      </c>
      <c r="D30" s="2"/>
      <c r="E30" s="2" t="s">
        <v>44</v>
      </c>
      <c r="F30" s="2" t="s">
        <v>45</v>
      </c>
      <c r="G30" s="2" t="s">
        <v>46</v>
      </c>
      <c r="H30" s="2" t="s">
        <v>47</v>
      </c>
      <c r="I30" s="2">
        <f>J30</f>
        <v>2</v>
      </c>
      <c r="J30" s="2">
        <v>2</v>
      </c>
      <c r="K30" s="2">
        <v>2</v>
      </c>
      <c r="L30" s="2"/>
      <c r="M30" s="2"/>
      <c r="N30" s="2"/>
      <c r="O30" s="2">
        <f>ROUND(P30,2)</f>
        <v>0</v>
      </c>
      <c r="P30" s="2">
        <f>ROUND(ROUND(ROUND(SUMIF(SmtRes!AQ2:'SmtRes'!AQ14,"=1",SmtRes!CU2:'SmtRes'!CU14),2),2)*I30/100,2)</f>
        <v>0</v>
      </c>
      <c r="Q30" s="2">
        <f>ROUND(CR30*I30,2)</f>
        <v>0</v>
      </c>
      <c r="R30" s="2">
        <f>ROUND(CS30*I30,2)</f>
        <v>0</v>
      </c>
      <c r="S30" s="2">
        <f>ROUND(CT30*I30,2)</f>
        <v>0</v>
      </c>
      <c r="T30" s="2">
        <f t="shared" si="21"/>
        <v>0</v>
      </c>
      <c r="U30" s="2">
        <f>ROUND(CV30*I30,7)</f>
        <v>0</v>
      </c>
      <c r="V30" s="2">
        <f>ROUND(CW30*I30,7)</f>
        <v>0</v>
      </c>
      <c r="W30" s="2">
        <f t="shared" si="22"/>
        <v>0</v>
      </c>
      <c r="X30" s="2">
        <f t="shared" si="23"/>
        <v>0</v>
      </c>
      <c r="Y30" s="2">
        <f t="shared" si="24"/>
        <v>0</v>
      </c>
      <c r="Z30" s="2"/>
      <c r="AA30" s="2">
        <v>74507739</v>
      </c>
      <c r="AB30" s="2">
        <f t="shared" si="25"/>
        <v>0</v>
      </c>
      <c r="AC30" s="2">
        <f>ROUND((ES30),6)</f>
        <v>0</v>
      </c>
      <c r="AD30" s="2">
        <f>ROUND((((ET30)-(EU30))+AE30),6)</f>
        <v>0</v>
      </c>
      <c r="AE30" s="2">
        <f t="shared" ref="AE30:AF33" si="35">ROUND((EU30),6)</f>
        <v>0</v>
      </c>
      <c r="AF30" s="2">
        <f t="shared" si="35"/>
        <v>0</v>
      </c>
      <c r="AG30" s="2">
        <f t="shared" si="26"/>
        <v>0</v>
      </c>
      <c r="AH30" s="2">
        <f t="shared" ref="AH30:AI33" si="36">(EW30)</f>
        <v>0</v>
      </c>
      <c r="AI30" s="2">
        <f t="shared" si="36"/>
        <v>0</v>
      </c>
      <c r="AJ30" s="2">
        <f t="shared" si="27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97</v>
      </c>
      <c r="AU30" s="2">
        <v>51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2</v>
      </c>
      <c r="BJ30" s="2" t="s">
        <v>3</v>
      </c>
      <c r="BK30" s="2"/>
      <c r="BL30" s="2"/>
      <c r="BM30" s="2">
        <v>108001</v>
      </c>
      <c r="BN30" s="2">
        <v>0</v>
      </c>
      <c r="BO30" s="2" t="s">
        <v>3</v>
      </c>
      <c r="BP30" s="2">
        <v>0</v>
      </c>
      <c r="BQ30" s="2">
        <v>3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97</v>
      </c>
      <c r="CA30" s="2">
        <v>51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>0</f>
        <v>0</v>
      </c>
      <c r="CQ30" s="2">
        <f>0</f>
        <v>0</v>
      </c>
      <c r="CR30" s="2">
        <f>0</f>
        <v>0</v>
      </c>
      <c r="CS30" s="2">
        <f>0</f>
        <v>0</v>
      </c>
      <c r="CT30" s="2">
        <f>0</f>
        <v>0</v>
      </c>
      <c r="CU30" s="2">
        <f>0</f>
        <v>0</v>
      </c>
      <c r="CV30" s="2">
        <f>0</f>
        <v>0</v>
      </c>
      <c r="CW30" s="2">
        <f>0</f>
        <v>0</v>
      </c>
      <c r="CX30" s="2">
        <f>0</f>
        <v>0</v>
      </c>
      <c r="CY30" s="2">
        <f>0</f>
        <v>0</v>
      </c>
      <c r="CZ30" s="2">
        <f>0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47</v>
      </c>
      <c r="DW30" s="2" t="s">
        <v>47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68005604</v>
      </c>
      <c r="EF30" s="2">
        <v>3</v>
      </c>
      <c r="EG30" s="2" t="s">
        <v>39</v>
      </c>
      <c r="EH30" s="2">
        <v>0</v>
      </c>
      <c r="EI30" s="2" t="s">
        <v>3</v>
      </c>
      <c r="EJ30" s="2">
        <v>2</v>
      </c>
      <c r="EK30" s="2">
        <v>108001</v>
      </c>
      <c r="EL30" s="2" t="s">
        <v>40</v>
      </c>
      <c r="EM30" s="2" t="s">
        <v>41</v>
      </c>
      <c r="EN30" s="2"/>
      <c r="EO30" s="2" t="s">
        <v>3</v>
      </c>
      <c r="EP30" s="2"/>
      <c r="EQ30" s="2">
        <v>2097664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97</v>
      </c>
      <c r="FY30" s="2">
        <v>51</v>
      </c>
      <c r="FZ30" s="2"/>
      <c r="GA30" s="2" t="s">
        <v>3</v>
      </c>
      <c r="GB30" s="2"/>
      <c r="GC30" s="2"/>
      <c r="GD30" s="2">
        <v>1</v>
      </c>
      <c r="GE30" s="2"/>
      <c r="GF30" s="2">
        <v>274903907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28"/>
        <v>0</v>
      </c>
      <c r="GM30" s="2">
        <f t="shared" si="29"/>
        <v>0</v>
      </c>
      <c r="GN30" s="2">
        <f t="shared" si="30"/>
        <v>0</v>
      </c>
      <c r="GO30" s="2">
        <f t="shared" si="31"/>
        <v>0</v>
      </c>
      <c r="GP30" s="2">
        <f t="shared" si="32"/>
        <v>0</v>
      </c>
      <c r="GQ30" s="2"/>
      <c r="GR30" s="2">
        <v>0</v>
      </c>
      <c r="GS30" s="2">
        <v>0</v>
      </c>
      <c r="GT30" s="2">
        <v>0</v>
      </c>
      <c r="GU30" s="2" t="s">
        <v>3</v>
      </c>
      <c r="GV30" s="2">
        <f t="shared" si="33"/>
        <v>0</v>
      </c>
      <c r="GW30" s="2">
        <v>1</v>
      </c>
      <c r="GX30" s="2">
        <f t="shared" si="34"/>
        <v>0</v>
      </c>
      <c r="GY30" s="2"/>
      <c r="GZ30" s="2"/>
      <c r="HA30" s="2">
        <v>0</v>
      </c>
      <c r="HB30" s="2">
        <v>0</v>
      </c>
      <c r="HC30" s="2">
        <f>0</f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42</v>
      </c>
      <c r="HO30" s="2" t="s">
        <v>43</v>
      </c>
      <c r="HP30" s="2" t="s">
        <v>40</v>
      </c>
      <c r="HQ30" s="2" t="s">
        <v>40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 s="2">
        <v>18</v>
      </c>
      <c r="B31" s="2">
        <v>1</v>
      </c>
      <c r="C31" s="2">
        <v>12</v>
      </c>
      <c r="D31" s="2"/>
      <c r="E31" s="2" t="s">
        <v>48</v>
      </c>
      <c r="F31" s="2" t="s">
        <v>49</v>
      </c>
      <c r="G31" s="2" t="s">
        <v>50</v>
      </c>
      <c r="H31" s="2" t="s">
        <v>37</v>
      </c>
      <c r="I31" s="2">
        <f>I29*J31</f>
        <v>0</v>
      </c>
      <c r="J31" s="2">
        <v>1</v>
      </c>
      <c r="K31" s="2">
        <v>1</v>
      </c>
      <c r="L31" s="2"/>
      <c r="M31" s="2"/>
      <c r="N31" s="2"/>
      <c r="O31" s="2">
        <f>ROUND(CP31,2)</f>
        <v>0</v>
      </c>
      <c r="P31" s="2">
        <f>ROUND(CQ31*I31,2)</f>
        <v>0</v>
      </c>
      <c r="Q31" s="2">
        <f>ROUND(CR31*I31,2)</f>
        <v>0</v>
      </c>
      <c r="R31" s="2">
        <f>ROUND(CS31*I31,2)</f>
        <v>0</v>
      </c>
      <c r="S31" s="2">
        <f>ROUND(CT31*I31,2)</f>
        <v>0</v>
      </c>
      <c r="T31" s="2">
        <f t="shared" si="21"/>
        <v>0</v>
      </c>
      <c r="U31" s="2">
        <f>ROUND(CV31*I31,7)</f>
        <v>0</v>
      </c>
      <c r="V31" s="2">
        <f>ROUND(CW31*I31,7)</f>
        <v>0</v>
      </c>
      <c r="W31" s="2">
        <f t="shared" si="22"/>
        <v>0</v>
      </c>
      <c r="X31" s="2">
        <f t="shared" si="23"/>
        <v>0</v>
      </c>
      <c r="Y31" s="2">
        <f t="shared" si="24"/>
        <v>0</v>
      </c>
      <c r="Z31" s="2"/>
      <c r="AA31" s="2">
        <v>74507739</v>
      </c>
      <c r="AB31" s="2">
        <f t="shared" si="25"/>
        <v>105278.81</v>
      </c>
      <c r="AC31" s="2">
        <f>ROUND((ES31),6)</f>
        <v>105278.81</v>
      </c>
      <c r="AD31" s="2">
        <f>ROUND((((ET31)-(EU31))+AE31),6)</f>
        <v>0</v>
      </c>
      <c r="AE31" s="2">
        <f t="shared" si="35"/>
        <v>0</v>
      </c>
      <c r="AF31" s="2">
        <f t="shared" si="35"/>
        <v>0</v>
      </c>
      <c r="AG31" s="2">
        <f t="shared" si="26"/>
        <v>0</v>
      </c>
      <c r="AH31" s="2">
        <f t="shared" si="36"/>
        <v>0</v>
      </c>
      <c r="AI31" s="2">
        <f t="shared" si="36"/>
        <v>0</v>
      </c>
      <c r="AJ31" s="2">
        <f t="shared" si="27"/>
        <v>0</v>
      </c>
      <c r="AK31" s="2">
        <v>105278.81</v>
      </c>
      <c r="AL31" s="2">
        <v>105278.81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97</v>
      </c>
      <c r="AU31" s="2">
        <v>51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1.29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3</v>
      </c>
      <c r="BI31" s="2">
        <v>2</v>
      </c>
      <c r="BJ31" s="2" t="s">
        <v>51</v>
      </c>
      <c r="BK31" s="2"/>
      <c r="BL31" s="2"/>
      <c r="BM31" s="2">
        <v>108001</v>
      </c>
      <c r="BN31" s="2">
        <v>0</v>
      </c>
      <c r="BO31" s="2" t="s">
        <v>49</v>
      </c>
      <c r="BP31" s="2">
        <v>1</v>
      </c>
      <c r="BQ31" s="2">
        <v>3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97</v>
      </c>
      <c r="CA31" s="2">
        <v>51</v>
      </c>
      <c r="CB31" s="2" t="s">
        <v>3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3</v>
      </c>
      <c r="CO31" s="2">
        <v>0</v>
      </c>
      <c r="CP31" s="2">
        <f>(P31+Q31+S31+R31)</f>
        <v>0</v>
      </c>
      <c r="CQ31" s="2">
        <f>ROUND(AL31*BC31,2)</f>
        <v>135809.66</v>
      </c>
      <c r="CR31" s="2">
        <f>ROUND(AM31*BB31,2)</f>
        <v>0</v>
      </c>
      <c r="CS31" s="2">
        <f>ROUND(AN31*BS31,2)</f>
        <v>0</v>
      </c>
      <c r="CT31" s="2">
        <f>ROUND(AO31*BA31,2)</f>
        <v>0</v>
      </c>
      <c r="CU31" s="2">
        <f t="shared" ref="CU31:CX33" si="37">AG31</f>
        <v>0</v>
      </c>
      <c r="CV31" s="2">
        <f t="shared" si="37"/>
        <v>0</v>
      </c>
      <c r="CW31" s="2">
        <f t="shared" si="37"/>
        <v>0</v>
      </c>
      <c r="CX31" s="2">
        <f t="shared" si="37"/>
        <v>0</v>
      </c>
      <c r="CY31" s="2">
        <f>(((S31+R31)*AT31)/100)</f>
        <v>0</v>
      </c>
      <c r="CZ31" s="2">
        <f>(((S31+R31)*AU31)/100)</f>
        <v>0</v>
      </c>
      <c r="DA31" s="2"/>
      <c r="DB31" s="2"/>
      <c r="DC31" s="2" t="s">
        <v>3</v>
      </c>
      <c r="DD31" s="2" t="s">
        <v>3</v>
      </c>
      <c r="DE31" s="2" t="s">
        <v>3</v>
      </c>
      <c r="DF31" s="2" t="s">
        <v>3</v>
      </c>
      <c r="DG31" s="2" t="s">
        <v>3</v>
      </c>
      <c r="DH31" s="2" t="s">
        <v>3</v>
      </c>
      <c r="DI31" s="2" t="s">
        <v>3</v>
      </c>
      <c r="DJ31" s="2" t="s">
        <v>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1009</v>
      </c>
      <c r="DV31" s="2" t="s">
        <v>37</v>
      </c>
      <c r="DW31" s="2" t="s">
        <v>37</v>
      </c>
      <c r="DX31" s="2">
        <v>1000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68005604</v>
      </c>
      <c r="EF31" s="2">
        <v>3</v>
      </c>
      <c r="EG31" s="2" t="s">
        <v>39</v>
      </c>
      <c r="EH31" s="2">
        <v>0</v>
      </c>
      <c r="EI31" s="2" t="s">
        <v>3</v>
      </c>
      <c r="EJ31" s="2">
        <v>2</v>
      </c>
      <c r="EK31" s="2">
        <v>108001</v>
      </c>
      <c r="EL31" s="2" t="s">
        <v>40</v>
      </c>
      <c r="EM31" s="2" t="s">
        <v>41</v>
      </c>
      <c r="EN31" s="2"/>
      <c r="EO31" s="2" t="s">
        <v>3</v>
      </c>
      <c r="EP31" s="2"/>
      <c r="EQ31" s="2">
        <v>2097664</v>
      </c>
      <c r="ER31" s="2">
        <v>105278.81</v>
      </c>
      <c r="ES31" s="2">
        <v>105278.81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97</v>
      </c>
      <c r="FY31" s="2">
        <v>51</v>
      </c>
      <c r="FZ31" s="2"/>
      <c r="GA31" s="2" t="s">
        <v>3</v>
      </c>
      <c r="GB31" s="2"/>
      <c r="GC31" s="2"/>
      <c r="GD31" s="2">
        <v>1</v>
      </c>
      <c r="GE31" s="2"/>
      <c r="GF31" s="2">
        <v>1682604124</v>
      </c>
      <c r="GG31" s="2">
        <v>2</v>
      </c>
      <c r="GH31" s="2">
        <v>1</v>
      </c>
      <c r="GI31" s="2">
        <v>2</v>
      </c>
      <c r="GJ31" s="2">
        <v>0</v>
      </c>
      <c r="GK31" s="2">
        <v>0</v>
      </c>
      <c r="GL31" s="2">
        <f t="shared" si="28"/>
        <v>0</v>
      </c>
      <c r="GM31" s="2">
        <f t="shared" si="29"/>
        <v>0</v>
      </c>
      <c r="GN31" s="2">
        <f t="shared" si="30"/>
        <v>0</v>
      </c>
      <c r="GO31" s="2">
        <f t="shared" si="31"/>
        <v>0</v>
      </c>
      <c r="GP31" s="2">
        <f t="shared" si="32"/>
        <v>0</v>
      </c>
      <c r="GQ31" s="2"/>
      <c r="GR31" s="2">
        <v>0</v>
      </c>
      <c r="GS31" s="2">
        <v>0</v>
      </c>
      <c r="GT31" s="2">
        <v>0</v>
      </c>
      <c r="GU31" s="2" t="s">
        <v>3</v>
      </c>
      <c r="GV31" s="2">
        <f t="shared" si="33"/>
        <v>0</v>
      </c>
      <c r="GW31" s="2">
        <v>1</v>
      </c>
      <c r="GX31" s="2">
        <f t="shared" si="34"/>
        <v>0</v>
      </c>
      <c r="GY31" s="2"/>
      <c r="GZ31" s="2"/>
      <c r="HA31" s="2">
        <v>0</v>
      </c>
      <c r="HB31" s="2">
        <v>0</v>
      </c>
      <c r="HC31" s="2">
        <f>GV31*GW31</f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42</v>
      </c>
      <c r="HO31" s="2" t="s">
        <v>43</v>
      </c>
      <c r="HP31" s="2" t="s">
        <v>40</v>
      </c>
      <c r="HQ31" s="2" t="s">
        <v>40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 s="2">
        <v>18</v>
      </c>
      <c r="B32" s="2">
        <v>1</v>
      </c>
      <c r="C32" s="2">
        <v>13</v>
      </c>
      <c r="D32" s="2"/>
      <c r="E32" s="2" t="s">
        <v>52</v>
      </c>
      <c r="F32" s="2" t="s">
        <v>49</v>
      </c>
      <c r="G32" s="2" t="s">
        <v>50</v>
      </c>
      <c r="H32" s="2" t="s">
        <v>37</v>
      </c>
      <c r="I32" s="2">
        <f>I29*J32</f>
        <v>0</v>
      </c>
      <c r="J32" s="2">
        <v>-1</v>
      </c>
      <c r="K32" s="2">
        <v>-1</v>
      </c>
      <c r="L32" s="2"/>
      <c r="M32" s="2"/>
      <c r="N32" s="2"/>
      <c r="O32" s="2">
        <f>ROUND(CP32,2)</f>
        <v>0</v>
      </c>
      <c r="P32" s="2">
        <f>ROUND(CQ32*I32,2)</f>
        <v>0</v>
      </c>
      <c r="Q32" s="2">
        <f>ROUND(CR32*I32,2)</f>
        <v>0</v>
      </c>
      <c r="R32" s="2">
        <f>ROUND(CS32*I32,2)</f>
        <v>0</v>
      </c>
      <c r="S32" s="2">
        <f>ROUND(CT32*I32,2)</f>
        <v>0</v>
      </c>
      <c r="T32" s="2">
        <f t="shared" si="21"/>
        <v>0</v>
      </c>
      <c r="U32" s="2">
        <f>ROUND(CV32*I32,7)</f>
        <v>0</v>
      </c>
      <c r="V32" s="2">
        <f>ROUND(CW32*I32,7)</f>
        <v>0</v>
      </c>
      <c r="W32" s="2">
        <f t="shared" si="22"/>
        <v>0</v>
      </c>
      <c r="X32" s="2">
        <f t="shared" si="23"/>
        <v>0</v>
      </c>
      <c r="Y32" s="2">
        <f t="shared" si="24"/>
        <v>0</v>
      </c>
      <c r="Z32" s="2"/>
      <c r="AA32" s="2">
        <v>74507739</v>
      </c>
      <c r="AB32" s="2">
        <f t="shared" si="25"/>
        <v>105278.81</v>
      </c>
      <c r="AC32" s="2">
        <f>ROUND((ES32),6)</f>
        <v>105278.81</v>
      </c>
      <c r="AD32" s="2">
        <f>ROUND((((ET32)-(EU32))+AE32),6)</f>
        <v>0</v>
      </c>
      <c r="AE32" s="2">
        <f t="shared" si="35"/>
        <v>0</v>
      </c>
      <c r="AF32" s="2">
        <f t="shared" si="35"/>
        <v>0</v>
      </c>
      <c r="AG32" s="2">
        <f t="shared" si="26"/>
        <v>0</v>
      </c>
      <c r="AH32" s="2">
        <f t="shared" si="36"/>
        <v>0</v>
      </c>
      <c r="AI32" s="2">
        <f t="shared" si="36"/>
        <v>0</v>
      </c>
      <c r="AJ32" s="2">
        <f t="shared" si="27"/>
        <v>0</v>
      </c>
      <c r="AK32" s="2">
        <v>105278.81</v>
      </c>
      <c r="AL32" s="2">
        <v>105278.81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97</v>
      </c>
      <c r="AU32" s="2">
        <v>51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1.29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2</v>
      </c>
      <c r="BJ32" s="2" t="s">
        <v>51</v>
      </c>
      <c r="BK32" s="2"/>
      <c r="BL32" s="2"/>
      <c r="BM32" s="2">
        <v>108001</v>
      </c>
      <c r="BN32" s="2">
        <v>0</v>
      </c>
      <c r="BO32" s="2" t="s">
        <v>49</v>
      </c>
      <c r="BP32" s="2">
        <v>1</v>
      </c>
      <c r="BQ32" s="2">
        <v>3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97</v>
      </c>
      <c r="CA32" s="2">
        <v>51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>(P32+Q32+S32+R32)</f>
        <v>0</v>
      </c>
      <c r="CQ32" s="2">
        <f>ROUND(AL32*BC32,2)</f>
        <v>135809.66</v>
      </c>
      <c r="CR32" s="2">
        <f>ROUND(AM32*BB32,2)</f>
        <v>0</v>
      </c>
      <c r="CS32" s="2">
        <f>ROUND(AN32*BS32,2)</f>
        <v>0</v>
      </c>
      <c r="CT32" s="2">
        <f>ROUND(AO32*BA32,2)</f>
        <v>0</v>
      </c>
      <c r="CU32" s="2">
        <f t="shared" si="37"/>
        <v>0</v>
      </c>
      <c r="CV32" s="2">
        <f t="shared" si="37"/>
        <v>0</v>
      </c>
      <c r="CW32" s="2">
        <f t="shared" si="37"/>
        <v>0</v>
      </c>
      <c r="CX32" s="2">
        <f t="shared" si="37"/>
        <v>0</v>
      </c>
      <c r="CY32" s="2">
        <f>(((S32+R32)*AT32)/100)</f>
        <v>0</v>
      </c>
      <c r="CZ32" s="2">
        <f>(((S32+R32)*AU32)/100)</f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1009</v>
      </c>
      <c r="DV32" s="2" t="s">
        <v>37</v>
      </c>
      <c r="DW32" s="2" t="s">
        <v>37</v>
      </c>
      <c r="DX32" s="2">
        <v>1000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68005604</v>
      </c>
      <c r="EF32" s="2">
        <v>3</v>
      </c>
      <c r="EG32" s="2" t="s">
        <v>39</v>
      </c>
      <c r="EH32" s="2">
        <v>0</v>
      </c>
      <c r="EI32" s="2" t="s">
        <v>3</v>
      </c>
      <c r="EJ32" s="2">
        <v>2</v>
      </c>
      <c r="EK32" s="2">
        <v>108001</v>
      </c>
      <c r="EL32" s="2" t="s">
        <v>40</v>
      </c>
      <c r="EM32" s="2" t="s">
        <v>41</v>
      </c>
      <c r="EN32" s="2"/>
      <c r="EO32" s="2" t="s">
        <v>3</v>
      </c>
      <c r="EP32" s="2"/>
      <c r="EQ32" s="2">
        <v>2097664</v>
      </c>
      <c r="ER32" s="2">
        <v>105278.81</v>
      </c>
      <c r="ES32" s="2">
        <v>105278.81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97</v>
      </c>
      <c r="FY32" s="2">
        <v>51</v>
      </c>
      <c r="FZ32" s="2"/>
      <c r="GA32" s="2" t="s">
        <v>3</v>
      </c>
      <c r="GB32" s="2"/>
      <c r="GC32" s="2"/>
      <c r="GD32" s="2">
        <v>1</v>
      </c>
      <c r="GE32" s="2"/>
      <c r="GF32" s="2">
        <v>1682604124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28"/>
        <v>0</v>
      </c>
      <c r="GM32" s="2">
        <f t="shared" si="29"/>
        <v>0</v>
      </c>
      <c r="GN32" s="2">
        <f t="shared" si="30"/>
        <v>0</v>
      </c>
      <c r="GO32" s="2">
        <f t="shared" si="31"/>
        <v>0</v>
      </c>
      <c r="GP32" s="2">
        <f t="shared" si="32"/>
        <v>0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si="33"/>
        <v>0</v>
      </c>
      <c r="GW32" s="2">
        <v>1</v>
      </c>
      <c r="GX32" s="2">
        <f t="shared" si="34"/>
        <v>0</v>
      </c>
      <c r="GY32" s="2"/>
      <c r="GZ32" s="2"/>
      <c r="HA32" s="2">
        <v>0</v>
      </c>
      <c r="HB32" s="2">
        <v>0</v>
      </c>
      <c r="HC32" s="2">
        <f>GV32*GW32</f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42</v>
      </c>
      <c r="HO32" s="2" t="s">
        <v>43</v>
      </c>
      <c r="HP32" s="2" t="s">
        <v>40</v>
      </c>
      <c r="HQ32" s="2" t="s">
        <v>40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 s="2">
        <v>17</v>
      </c>
      <c r="B33" s="2">
        <v>1</v>
      </c>
      <c r="C33" s="2"/>
      <c r="D33" s="2"/>
      <c r="E33" s="2" t="s">
        <v>53</v>
      </c>
      <c r="F33" s="2" t="s">
        <v>54</v>
      </c>
      <c r="G33" s="2" t="s">
        <v>55</v>
      </c>
      <c r="H33" s="2" t="s">
        <v>56</v>
      </c>
      <c r="I33" s="2">
        <v>0</v>
      </c>
      <c r="J33" s="2">
        <v>0</v>
      </c>
      <c r="K33" s="2">
        <v>0</v>
      </c>
      <c r="L33" s="2"/>
      <c r="M33" s="2"/>
      <c r="N33" s="2"/>
      <c r="O33" s="2">
        <f>ROUND(CP33,2)</f>
        <v>0</v>
      </c>
      <c r="P33" s="2">
        <f>ROUND(CQ33*I33,2)</f>
        <v>0</v>
      </c>
      <c r="Q33" s="2">
        <f>ROUND(CR33*I33,2)</f>
        <v>0</v>
      </c>
      <c r="R33" s="2">
        <f>ROUND(CS33*I33,2)</f>
        <v>0</v>
      </c>
      <c r="S33" s="2">
        <f>ROUND(CT33*I33,2)</f>
        <v>0</v>
      </c>
      <c r="T33" s="2">
        <f t="shared" si="21"/>
        <v>0</v>
      </c>
      <c r="U33" s="2">
        <f>ROUND(CV33*I33,7)</f>
        <v>0</v>
      </c>
      <c r="V33" s="2">
        <f>ROUND(CW33*I33,7)</f>
        <v>0</v>
      </c>
      <c r="W33" s="2">
        <f t="shared" si="22"/>
        <v>0</v>
      </c>
      <c r="X33" s="2">
        <f t="shared" si="23"/>
        <v>0</v>
      </c>
      <c r="Y33" s="2">
        <f t="shared" si="24"/>
        <v>0</v>
      </c>
      <c r="Z33" s="2"/>
      <c r="AA33" s="2">
        <v>74507739</v>
      </c>
      <c r="AB33" s="2">
        <f t="shared" si="25"/>
        <v>22087.98</v>
      </c>
      <c r="AC33" s="2">
        <f>ROUND((ES33),6)</f>
        <v>22087.98</v>
      </c>
      <c r="AD33" s="2">
        <f>ROUND((ET33),6)</f>
        <v>0</v>
      </c>
      <c r="AE33" s="2">
        <f t="shared" si="35"/>
        <v>0</v>
      </c>
      <c r="AF33" s="2">
        <f t="shared" si="35"/>
        <v>0</v>
      </c>
      <c r="AG33" s="2">
        <f t="shared" si="26"/>
        <v>0</v>
      </c>
      <c r="AH33" s="2">
        <f t="shared" si="36"/>
        <v>0</v>
      </c>
      <c r="AI33" s="2">
        <f t="shared" si="36"/>
        <v>0</v>
      </c>
      <c r="AJ33" s="2">
        <f t="shared" si="27"/>
        <v>0</v>
      </c>
      <c r="AK33" s="2">
        <v>22087.98</v>
      </c>
      <c r="AL33" s="2">
        <v>22087.98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3</v>
      </c>
      <c r="BI33" s="2">
        <v>1</v>
      </c>
      <c r="BJ33" s="2" t="s">
        <v>54</v>
      </c>
      <c r="BK33" s="2"/>
      <c r="BL33" s="2"/>
      <c r="BM33" s="2">
        <v>900</v>
      </c>
      <c r="BN33" s="2">
        <v>0</v>
      </c>
      <c r="BO33" s="2" t="s">
        <v>3</v>
      </c>
      <c r="BP33" s="2">
        <v>0</v>
      </c>
      <c r="BQ33" s="2">
        <v>90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0</v>
      </c>
      <c r="CA33" s="2">
        <v>0</v>
      </c>
      <c r="CB33" s="2" t="s">
        <v>3</v>
      </c>
      <c r="CC33" s="2"/>
      <c r="CD33" s="2"/>
      <c r="CE33" s="2">
        <v>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3</v>
      </c>
      <c r="CO33" s="2">
        <v>0</v>
      </c>
      <c r="CP33" s="2">
        <f>(P33+Q33+S33+R33)</f>
        <v>0</v>
      </c>
      <c r="CQ33" s="2">
        <f>ROUND(AL33,2)</f>
        <v>22087.98</v>
      </c>
      <c r="CR33" s="2">
        <f>ROUND(AM33,2)</f>
        <v>0</v>
      </c>
      <c r="CS33" s="2">
        <f>ROUND(AN33*BS33,2)</f>
        <v>0</v>
      </c>
      <c r="CT33" s="2">
        <f>ROUND(AO33*BA33,2)</f>
        <v>0</v>
      </c>
      <c r="CU33" s="2">
        <f t="shared" si="37"/>
        <v>0</v>
      </c>
      <c r="CV33" s="2">
        <f t="shared" si="37"/>
        <v>0</v>
      </c>
      <c r="CW33" s="2">
        <f t="shared" si="37"/>
        <v>0</v>
      </c>
      <c r="CX33" s="2">
        <f t="shared" si="37"/>
        <v>0</v>
      </c>
      <c r="CY33" s="2">
        <f>0</f>
        <v>0</v>
      </c>
      <c r="CZ33" s="2">
        <f>0</f>
        <v>0</v>
      </c>
      <c r="DA33" s="2"/>
      <c r="DB33" s="2"/>
      <c r="DC33" s="2" t="s">
        <v>3</v>
      </c>
      <c r="DD33" s="2" t="s">
        <v>3</v>
      </c>
      <c r="DE33" s="2" t="s">
        <v>3</v>
      </c>
      <c r="DF33" s="2" t="s">
        <v>3</v>
      </c>
      <c r="DG33" s="2" t="s">
        <v>3</v>
      </c>
      <c r="DH33" s="2" t="s">
        <v>3</v>
      </c>
      <c r="DI33" s="2" t="s">
        <v>3</v>
      </c>
      <c r="DJ33" s="2" t="s">
        <v>3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1013</v>
      </c>
      <c r="DV33" s="2" t="s">
        <v>56</v>
      </c>
      <c r="DW33" s="2" t="s">
        <v>56</v>
      </c>
      <c r="DX33" s="2">
        <v>1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68006163</v>
      </c>
      <c r="EF33" s="2">
        <v>90</v>
      </c>
      <c r="EG33" s="2" t="s">
        <v>57</v>
      </c>
      <c r="EH33" s="2">
        <v>0</v>
      </c>
      <c r="EI33" s="2" t="s">
        <v>3</v>
      </c>
      <c r="EJ33" s="2">
        <v>1</v>
      </c>
      <c r="EK33" s="2">
        <v>900</v>
      </c>
      <c r="EL33" s="2" t="s">
        <v>57</v>
      </c>
      <c r="EM33" s="2" t="s">
        <v>58</v>
      </c>
      <c r="EN33" s="2"/>
      <c r="EO33" s="2" t="s">
        <v>3</v>
      </c>
      <c r="EP33" s="2"/>
      <c r="EQ33" s="2">
        <v>2097168</v>
      </c>
      <c r="ER33" s="2">
        <v>0</v>
      </c>
      <c r="ES33" s="2">
        <v>22087.98</v>
      </c>
      <c r="ET33" s="2">
        <v>0</v>
      </c>
      <c r="EU33" s="2">
        <v>0</v>
      </c>
      <c r="EV33" s="2">
        <v>0</v>
      </c>
      <c r="EW33" s="2">
        <v>0</v>
      </c>
      <c r="EX33" s="2">
        <v>0</v>
      </c>
      <c r="EY33" s="2">
        <v>0</v>
      </c>
      <c r="EZ33" s="2">
        <v>5</v>
      </c>
      <c r="FA33" s="2"/>
      <c r="FB33" s="2"/>
      <c r="FC33" s="2">
        <v>0</v>
      </c>
      <c r="FD33" s="2">
        <v>18</v>
      </c>
      <c r="FE33" s="2"/>
      <c r="FF33" s="2">
        <v>22087.98</v>
      </c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0</v>
      </c>
      <c r="FY33" s="2">
        <v>0</v>
      </c>
      <c r="FZ33" s="2"/>
      <c r="GA33" s="2" t="s">
        <v>3</v>
      </c>
      <c r="GB33" s="2"/>
      <c r="GC33" s="2"/>
      <c r="GD33" s="2">
        <v>1</v>
      </c>
      <c r="GE33" s="2"/>
      <c r="GF33" s="2">
        <v>-400268248</v>
      </c>
      <c r="GG33" s="2">
        <v>2</v>
      </c>
      <c r="GH33" s="2">
        <v>3</v>
      </c>
      <c r="GI33" s="2">
        <v>-2</v>
      </c>
      <c r="GJ33" s="2">
        <v>0</v>
      </c>
      <c r="GK33" s="2">
        <v>0</v>
      </c>
      <c r="GL33" s="2">
        <f t="shared" si="28"/>
        <v>0</v>
      </c>
      <c r="GM33" s="2">
        <f t="shared" si="29"/>
        <v>0</v>
      </c>
      <c r="GN33" s="2">
        <f t="shared" si="30"/>
        <v>0</v>
      </c>
      <c r="GO33" s="2">
        <f t="shared" si="31"/>
        <v>0</v>
      </c>
      <c r="GP33" s="2">
        <f t="shared" si="32"/>
        <v>0</v>
      </c>
      <c r="GQ33" s="2"/>
      <c r="GR33" s="2">
        <v>1</v>
      </c>
      <c r="GS33" s="2">
        <v>1</v>
      </c>
      <c r="GT33" s="2">
        <v>0</v>
      </c>
      <c r="GU33" s="2" t="s">
        <v>3</v>
      </c>
      <c r="GV33" s="2">
        <f t="shared" si="33"/>
        <v>0</v>
      </c>
      <c r="GW33" s="2">
        <v>1</v>
      </c>
      <c r="GX33" s="2">
        <f t="shared" si="34"/>
        <v>0</v>
      </c>
      <c r="GY33" s="2"/>
      <c r="GZ33" s="2"/>
      <c r="HA33" s="2">
        <v>0</v>
      </c>
      <c r="HB33" s="2">
        <v>0</v>
      </c>
      <c r="HC33" s="2">
        <f>GV33*GW33</f>
        <v>0</v>
      </c>
      <c r="HD33" s="2"/>
      <c r="HE33" s="2" t="s">
        <v>3</v>
      </c>
      <c r="HF33" s="2" t="s">
        <v>3</v>
      </c>
      <c r="HG33" s="2">
        <f>ROUND(ROUND(AL33,2)*I33,2)</f>
        <v>0</v>
      </c>
      <c r="HH33" s="2"/>
      <c r="HI33" s="2"/>
      <c r="HJ33" s="2"/>
      <c r="HK33" s="2"/>
      <c r="HL33" s="2"/>
      <c r="HM33" s="2" t="s">
        <v>3</v>
      </c>
      <c r="HN33" s="2" t="s">
        <v>3</v>
      </c>
      <c r="HO33" s="2" t="s">
        <v>3</v>
      </c>
      <c r="HP33" s="2" t="s">
        <v>3</v>
      </c>
      <c r="HQ33" s="2" t="s">
        <v>3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ht="409.5" x14ac:dyDescent="0.2">
      <c r="A34" s="2">
        <v>17</v>
      </c>
      <c r="B34" s="2">
        <v>1</v>
      </c>
      <c r="C34" s="2">
        <f>ROW(SmtRes!A21)</f>
        <v>21</v>
      </c>
      <c r="D34" s="2">
        <f>ROW(EtalonRes!A20)</f>
        <v>20</v>
      </c>
      <c r="E34" s="2" t="s">
        <v>59</v>
      </c>
      <c r="F34" s="2" t="s">
        <v>60</v>
      </c>
      <c r="G34" s="2" t="s">
        <v>61</v>
      </c>
      <c r="H34" s="2" t="s">
        <v>56</v>
      </c>
      <c r="I34" s="2">
        <v>0</v>
      </c>
      <c r="J34" s="2">
        <v>0</v>
      </c>
      <c r="K34" s="2">
        <v>0</v>
      </c>
      <c r="L34" s="2"/>
      <c r="M34" s="2"/>
      <c r="N34" s="2"/>
      <c r="O34" s="2">
        <f>ROUND(CP34,2)</f>
        <v>0</v>
      </c>
      <c r="P34" s="2">
        <f>SUMIF(SmtRes!AQ15:'SmtRes'!AQ21,"=1",SmtRes!DF15:'SmtRes'!DF21)</f>
        <v>0</v>
      </c>
      <c r="Q34" s="2">
        <f>SUMIF(SmtRes!AQ15:'SmtRes'!AQ21,"=1",SmtRes!DG15:'SmtRes'!DG21)</f>
        <v>0</v>
      </c>
      <c r="R34" s="2">
        <f>SUMIF(SmtRes!AQ15:'SmtRes'!AQ21,"=1",SmtRes!DH15:'SmtRes'!DH21)</f>
        <v>0</v>
      </c>
      <c r="S34" s="2">
        <f>SUMIF(SmtRes!AQ15:'SmtRes'!AQ21,"=1",SmtRes!DI15:'SmtRes'!DI21)</f>
        <v>0</v>
      </c>
      <c r="T34" s="2">
        <f t="shared" si="21"/>
        <v>0</v>
      </c>
      <c r="U34" s="2">
        <f>SUMIF(SmtRes!AQ15:'SmtRes'!AQ21,"=1",SmtRes!CV15:'SmtRes'!CV21)</f>
        <v>0</v>
      </c>
      <c r="V34" s="2">
        <f>SUMIF(SmtRes!AQ15:'SmtRes'!AQ21,"=1",SmtRes!CW15:'SmtRes'!CW21)</f>
        <v>0</v>
      </c>
      <c r="W34" s="2">
        <f t="shared" si="22"/>
        <v>0</v>
      </c>
      <c r="X34" s="2">
        <f t="shared" si="23"/>
        <v>0</v>
      </c>
      <c r="Y34" s="2">
        <f t="shared" si="24"/>
        <v>0</v>
      </c>
      <c r="Z34" s="2"/>
      <c r="AA34" s="2">
        <v>74507739</v>
      </c>
      <c r="AB34" s="2">
        <f t="shared" si="25"/>
        <v>2398.1506199999999</v>
      </c>
      <c r="AC34" s="2">
        <f>ROUND((SUM(SmtRes!BQ15:'SmtRes'!BQ21)),6)</f>
        <v>32.134500000000003</v>
      </c>
      <c r="AD34" s="2">
        <f>ROUND((((SUM(SmtRes!BR15:'SmtRes'!BR21))-(SUM(SmtRes!BS15:'SmtRes'!BS21)))+AE34),6)</f>
        <v>299.37468000000001</v>
      </c>
      <c r="AE34" s="2">
        <f>ROUND((SUM(SmtRes!BS15:'SmtRes'!BS21)),6)</f>
        <v>251.09700000000001</v>
      </c>
      <c r="AF34" s="2">
        <f>ROUND((SUM(SmtRes!BT15:'SmtRes'!BT21)),6)</f>
        <v>2066.6414399999999</v>
      </c>
      <c r="AG34" s="2">
        <f t="shared" si="26"/>
        <v>0</v>
      </c>
      <c r="AH34" s="2">
        <f>(SUM(SmtRes!BU15:'SmtRes'!BU21))</f>
        <v>2.472</v>
      </c>
      <c r="AI34" s="2">
        <f>(SUM(SmtRes!BV15:'SmtRes'!BV21))</f>
        <v>0.26400000000000001</v>
      </c>
      <c r="AJ34" s="2">
        <f t="shared" si="27"/>
        <v>0</v>
      </c>
      <c r="AK34" s="2">
        <v>2213.0621000000001</v>
      </c>
      <c r="AL34" s="2">
        <v>32.134500000000003</v>
      </c>
      <c r="AM34" s="2">
        <v>249.47890000000001</v>
      </c>
      <c r="AN34" s="2">
        <v>209.2475</v>
      </c>
      <c r="AO34" s="2">
        <v>1722.2012</v>
      </c>
      <c r="AP34" s="2">
        <v>0</v>
      </c>
      <c r="AQ34" s="2">
        <v>2.06</v>
      </c>
      <c r="AR34" s="2">
        <v>0.22</v>
      </c>
      <c r="AS34" s="2">
        <v>0</v>
      </c>
      <c r="AT34" s="2">
        <v>97</v>
      </c>
      <c r="AU34" s="2">
        <v>51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2</v>
      </c>
      <c r="BJ34" s="2" t="s">
        <v>62</v>
      </c>
      <c r="BK34" s="2"/>
      <c r="BL34" s="2"/>
      <c r="BM34" s="2">
        <v>108001</v>
      </c>
      <c r="BN34" s="2">
        <v>0</v>
      </c>
      <c r="BO34" s="2" t="s">
        <v>3</v>
      </c>
      <c r="BP34" s="2">
        <v>0</v>
      </c>
      <c r="BQ34" s="2">
        <v>3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7" t="s">
        <v>519</v>
      </c>
      <c r="CO34" s="2">
        <v>0</v>
      </c>
      <c r="CP34" s="2">
        <f>(P34+Q34+S34+R34)</f>
        <v>0</v>
      </c>
      <c r="CQ34" s="2">
        <f>SUMIF(SmtRes!AQ15:'SmtRes'!AQ21,"=1",SmtRes!AA15:'SmtRes'!AA21)</f>
        <v>303.95</v>
      </c>
      <c r="CR34" s="2">
        <f>SUMIF(SmtRes!AQ15:'SmtRes'!AQ21,"=1",SmtRes!AB15:'SmtRes'!AB21)</f>
        <v>2267.9899999999998</v>
      </c>
      <c r="CS34" s="2">
        <f>SUMIF(SmtRes!AQ15:'SmtRes'!AQ21,"=1",SmtRes!AC15:'SmtRes'!AC21)</f>
        <v>1902.25</v>
      </c>
      <c r="CT34" s="2">
        <f>SUMIF(SmtRes!AQ15:'SmtRes'!AQ21,"=1",SmtRes!AD15:'SmtRes'!AD21)</f>
        <v>836.02</v>
      </c>
      <c r="CU34" s="2">
        <f>AG34</f>
        <v>0</v>
      </c>
      <c r="CV34" s="2">
        <f>SUMIF(SmtRes!AQ15:'SmtRes'!AQ21,"=1",SmtRes!BU15:'SmtRes'!BU21)</f>
        <v>2.472</v>
      </c>
      <c r="CW34" s="2">
        <f>SUMIF(SmtRes!AQ15:'SmtRes'!AQ21,"=1",SmtRes!BV15:'SmtRes'!BV21)</f>
        <v>0.26400000000000001</v>
      </c>
      <c r="CX34" s="2">
        <f>AJ34</f>
        <v>0</v>
      </c>
      <c r="CY34" s="2">
        <f>(((S34+R34)*AT34)/100)</f>
        <v>0</v>
      </c>
      <c r="CZ34" s="2">
        <f>(((S34+R34)*AU34)/100)</f>
        <v>0</v>
      </c>
      <c r="DA34" s="2"/>
      <c r="DB34" s="2">
        <v>3</v>
      </c>
      <c r="DC34" s="2" t="s">
        <v>3</v>
      </c>
      <c r="DD34" s="2" t="s">
        <v>3</v>
      </c>
      <c r="DE34" s="2" t="s">
        <v>26</v>
      </c>
      <c r="DF34" s="2" t="s">
        <v>26</v>
      </c>
      <c r="DG34" s="2" t="s">
        <v>26</v>
      </c>
      <c r="DH34" s="2" t="s">
        <v>3</v>
      </c>
      <c r="DI34" s="2" t="s">
        <v>26</v>
      </c>
      <c r="DJ34" s="2" t="s">
        <v>26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56</v>
      </c>
      <c r="DW34" s="2" t="s">
        <v>56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68005604</v>
      </c>
      <c r="EF34" s="2">
        <v>3</v>
      </c>
      <c r="EG34" s="2" t="s">
        <v>39</v>
      </c>
      <c r="EH34" s="2">
        <v>0</v>
      </c>
      <c r="EI34" s="2" t="s">
        <v>3</v>
      </c>
      <c r="EJ34" s="2">
        <v>2</v>
      </c>
      <c r="EK34" s="2">
        <v>108001</v>
      </c>
      <c r="EL34" s="2" t="s">
        <v>40</v>
      </c>
      <c r="EM34" s="2" t="s">
        <v>41</v>
      </c>
      <c r="EN34" s="2"/>
      <c r="EO34" s="2" t="s">
        <v>31</v>
      </c>
      <c r="EP34" s="2"/>
      <c r="EQ34" s="2">
        <v>2097664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2.06</v>
      </c>
      <c r="EX34" s="2">
        <v>0.22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2130003774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28"/>
        <v>0</v>
      </c>
      <c r="GM34" s="2">
        <f t="shared" si="29"/>
        <v>0</v>
      </c>
      <c r="GN34" s="2">
        <f t="shared" si="30"/>
        <v>0</v>
      </c>
      <c r="GO34" s="2">
        <f t="shared" si="31"/>
        <v>0</v>
      </c>
      <c r="GP34" s="2">
        <f t="shared" si="32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33"/>
        <v>0</v>
      </c>
      <c r="GW34" s="2">
        <v>1</v>
      </c>
      <c r="GX34" s="2">
        <f t="shared" si="34"/>
        <v>0</v>
      </c>
      <c r="GY34" s="2"/>
      <c r="GZ34" s="2"/>
      <c r="HA34" s="2">
        <v>0</v>
      </c>
      <c r="HB34" s="2">
        <v>0</v>
      </c>
      <c r="HC34" s="2">
        <f>GV34*GW34</f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42</v>
      </c>
      <c r="HO34" s="2" t="s">
        <v>43</v>
      </c>
      <c r="HP34" s="2" t="s">
        <v>40</v>
      </c>
      <c r="HQ34" s="2" t="s">
        <v>40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 s="2">
        <v>18</v>
      </c>
      <c r="B35" s="2">
        <v>1</v>
      </c>
      <c r="C35" s="2">
        <v>21</v>
      </c>
      <c r="D35" s="2"/>
      <c r="E35" s="2" t="s">
        <v>63</v>
      </c>
      <c r="F35" s="2" t="s">
        <v>45</v>
      </c>
      <c r="G35" s="2" t="s">
        <v>46</v>
      </c>
      <c r="H35" s="2" t="s">
        <v>47</v>
      </c>
      <c r="I35" s="2">
        <f>J35</f>
        <v>2</v>
      </c>
      <c r="J35" s="2">
        <v>2</v>
      </c>
      <c r="K35" s="2">
        <v>2</v>
      </c>
      <c r="L35" s="2"/>
      <c r="M35" s="2"/>
      <c r="N35" s="2"/>
      <c r="O35" s="2">
        <f>ROUND(P35,2)</f>
        <v>0</v>
      </c>
      <c r="P35" s="2">
        <f>ROUND(ROUND(ROUND(SUMIF(SmtRes!AQ15:'SmtRes'!AQ21,"=1",SmtRes!CU15:'SmtRes'!CU21),2),2)*I35/100,2)</f>
        <v>0</v>
      </c>
      <c r="Q35" s="2">
        <f>ROUND(CR35*I35,2)</f>
        <v>0</v>
      </c>
      <c r="R35" s="2">
        <f>ROUND(CS35*I35,2)</f>
        <v>0</v>
      </c>
      <c r="S35" s="2">
        <f>ROUND(CT35*I35,2)</f>
        <v>0</v>
      </c>
      <c r="T35" s="2">
        <f t="shared" si="21"/>
        <v>0</v>
      </c>
      <c r="U35" s="2">
        <f>ROUND(CV35*I35,7)</f>
        <v>0</v>
      </c>
      <c r="V35" s="2">
        <f>ROUND(CW35*I35,7)</f>
        <v>0</v>
      </c>
      <c r="W35" s="2">
        <f t="shared" si="22"/>
        <v>0</v>
      </c>
      <c r="X35" s="2">
        <f t="shared" si="23"/>
        <v>0</v>
      </c>
      <c r="Y35" s="2">
        <f t="shared" si="24"/>
        <v>0</v>
      </c>
      <c r="Z35" s="2"/>
      <c r="AA35" s="2">
        <v>74507739</v>
      </c>
      <c r="AB35" s="2">
        <f t="shared" si="25"/>
        <v>0</v>
      </c>
      <c r="AC35" s="2">
        <f>ROUND((ES35),6)</f>
        <v>0</v>
      </c>
      <c r="AD35" s="2">
        <f>ROUND((((ET35)-(EU35))+AE35),6)</f>
        <v>0</v>
      </c>
      <c r="AE35" s="2">
        <f>ROUND((EU35),6)</f>
        <v>0</v>
      </c>
      <c r="AF35" s="2">
        <f>ROUND((EV35),6)</f>
        <v>0</v>
      </c>
      <c r="AG35" s="2">
        <f t="shared" si="26"/>
        <v>0</v>
      </c>
      <c r="AH35" s="2">
        <f>(EW35)</f>
        <v>0</v>
      </c>
      <c r="AI35" s="2">
        <f>(EX35)</f>
        <v>0</v>
      </c>
      <c r="AJ35" s="2">
        <f t="shared" si="27"/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97</v>
      </c>
      <c r="AU35" s="2">
        <v>51</v>
      </c>
      <c r="AV35" s="2">
        <v>1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3</v>
      </c>
      <c r="BI35" s="2">
        <v>2</v>
      </c>
      <c r="BJ35" s="2" t="s">
        <v>3</v>
      </c>
      <c r="BK35" s="2"/>
      <c r="BL35" s="2"/>
      <c r="BM35" s="2">
        <v>108001</v>
      </c>
      <c r="BN35" s="2">
        <v>0</v>
      </c>
      <c r="BO35" s="2" t="s">
        <v>3</v>
      </c>
      <c r="BP35" s="2">
        <v>0</v>
      </c>
      <c r="BQ35" s="2">
        <v>3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97</v>
      </c>
      <c r="CA35" s="2">
        <v>51</v>
      </c>
      <c r="CB35" s="2" t="s">
        <v>3</v>
      </c>
      <c r="CC35" s="2"/>
      <c r="CD35" s="2"/>
      <c r="CE35" s="2">
        <v>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3</v>
      </c>
      <c r="CO35" s="2">
        <v>0</v>
      </c>
      <c r="CP35" s="2">
        <f>0</f>
        <v>0</v>
      </c>
      <c r="CQ35" s="2">
        <f>0</f>
        <v>0</v>
      </c>
      <c r="CR35" s="2">
        <f>0</f>
        <v>0</v>
      </c>
      <c r="CS35" s="2">
        <f>0</f>
        <v>0</v>
      </c>
      <c r="CT35" s="2">
        <f>0</f>
        <v>0</v>
      </c>
      <c r="CU35" s="2">
        <f>0</f>
        <v>0</v>
      </c>
      <c r="CV35" s="2">
        <f>0</f>
        <v>0</v>
      </c>
      <c r="CW35" s="2">
        <f>0</f>
        <v>0</v>
      </c>
      <c r="CX35" s="2">
        <f>0</f>
        <v>0</v>
      </c>
      <c r="CY35" s="2">
        <f>0</f>
        <v>0</v>
      </c>
      <c r="CZ35" s="2">
        <f>0</f>
        <v>0</v>
      </c>
      <c r="DA35" s="2"/>
      <c r="DB35" s="2"/>
      <c r="DC35" s="2" t="s">
        <v>3</v>
      </c>
      <c r="DD35" s="2" t="s">
        <v>3</v>
      </c>
      <c r="DE35" s="2" t="s">
        <v>3</v>
      </c>
      <c r="DF35" s="2" t="s">
        <v>3</v>
      </c>
      <c r="DG35" s="2" t="s">
        <v>3</v>
      </c>
      <c r="DH35" s="2" t="s">
        <v>3</v>
      </c>
      <c r="DI35" s="2" t="s">
        <v>3</v>
      </c>
      <c r="DJ35" s="2" t="s">
        <v>3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1013</v>
      </c>
      <c r="DV35" s="2" t="s">
        <v>47</v>
      </c>
      <c r="DW35" s="2" t="s">
        <v>47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68005604</v>
      </c>
      <c r="EF35" s="2">
        <v>3</v>
      </c>
      <c r="EG35" s="2" t="s">
        <v>39</v>
      </c>
      <c r="EH35" s="2">
        <v>0</v>
      </c>
      <c r="EI35" s="2" t="s">
        <v>3</v>
      </c>
      <c r="EJ35" s="2">
        <v>2</v>
      </c>
      <c r="EK35" s="2">
        <v>108001</v>
      </c>
      <c r="EL35" s="2" t="s">
        <v>40</v>
      </c>
      <c r="EM35" s="2" t="s">
        <v>41</v>
      </c>
      <c r="EN35" s="2"/>
      <c r="EO35" s="2" t="s">
        <v>3</v>
      </c>
      <c r="EP35" s="2"/>
      <c r="EQ35" s="2">
        <v>2097152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97</v>
      </c>
      <c r="FY35" s="2">
        <v>51</v>
      </c>
      <c r="FZ35" s="2"/>
      <c r="GA35" s="2" t="s">
        <v>3</v>
      </c>
      <c r="GB35" s="2"/>
      <c r="GC35" s="2"/>
      <c r="GD35" s="2">
        <v>1</v>
      </c>
      <c r="GE35" s="2"/>
      <c r="GF35" s="2">
        <v>274903907</v>
      </c>
      <c r="GG35" s="2">
        <v>2</v>
      </c>
      <c r="GH35" s="2">
        <v>1</v>
      </c>
      <c r="GI35" s="2">
        <v>-2</v>
      </c>
      <c r="GJ35" s="2">
        <v>0</v>
      </c>
      <c r="GK35" s="2">
        <v>0</v>
      </c>
      <c r="GL35" s="2">
        <f t="shared" si="28"/>
        <v>0</v>
      </c>
      <c r="GM35" s="2">
        <f t="shared" si="29"/>
        <v>0</v>
      </c>
      <c r="GN35" s="2">
        <f t="shared" si="30"/>
        <v>0</v>
      </c>
      <c r="GO35" s="2">
        <f t="shared" si="31"/>
        <v>0</v>
      </c>
      <c r="GP35" s="2">
        <f t="shared" si="32"/>
        <v>0</v>
      </c>
      <c r="GQ35" s="2"/>
      <c r="GR35" s="2">
        <v>0</v>
      </c>
      <c r="GS35" s="2">
        <v>3</v>
      </c>
      <c r="GT35" s="2">
        <v>0</v>
      </c>
      <c r="GU35" s="2" t="s">
        <v>3</v>
      </c>
      <c r="GV35" s="2">
        <f t="shared" si="33"/>
        <v>0</v>
      </c>
      <c r="GW35" s="2">
        <v>1</v>
      </c>
      <c r="GX35" s="2">
        <f t="shared" si="34"/>
        <v>0</v>
      </c>
      <c r="GY35" s="2"/>
      <c r="GZ35" s="2"/>
      <c r="HA35" s="2">
        <v>0</v>
      </c>
      <c r="HB35" s="2">
        <v>0</v>
      </c>
      <c r="HC35" s="2">
        <f>0</f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42</v>
      </c>
      <c r="HO35" s="2" t="s">
        <v>43</v>
      </c>
      <c r="HP35" s="2" t="s">
        <v>40</v>
      </c>
      <c r="HQ35" s="2" t="s">
        <v>40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ht="409.5" x14ac:dyDescent="0.2">
      <c r="A36" s="2">
        <v>17</v>
      </c>
      <c r="B36" s="2">
        <v>1</v>
      </c>
      <c r="C36" s="2">
        <f>ROW(SmtRes!A22)</f>
        <v>22</v>
      </c>
      <c r="D36" s="2">
        <f>ROW(EtalonRes!A21)</f>
        <v>21</v>
      </c>
      <c r="E36" s="2" t="s">
        <v>64</v>
      </c>
      <c r="F36" s="2" t="s">
        <v>65</v>
      </c>
      <c r="G36" s="2" t="s">
        <v>66</v>
      </c>
      <c r="H36" s="2" t="s">
        <v>24</v>
      </c>
      <c r="I36" s="2">
        <v>0</v>
      </c>
      <c r="J36" s="2">
        <v>0</v>
      </c>
      <c r="K36" s="2">
        <v>0</v>
      </c>
      <c r="L36" s="2"/>
      <c r="M36" s="2"/>
      <c r="N36" s="2"/>
      <c r="O36" s="2">
        <f>ROUND(CP36,2)</f>
        <v>0</v>
      </c>
      <c r="P36" s="2">
        <f>SUMIF(SmtRes!AQ22:'SmtRes'!AQ22,"=1",SmtRes!DF22:'SmtRes'!DF22)</f>
        <v>0</v>
      </c>
      <c r="Q36" s="2">
        <f>SUMIF(SmtRes!AQ22:'SmtRes'!AQ22,"=1",SmtRes!DG22:'SmtRes'!DG22)</f>
        <v>0</v>
      </c>
      <c r="R36" s="2">
        <f>SUMIF(SmtRes!AQ22:'SmtRes'!AQ22,"=1",SmtRes!DH22:'SmtRes'!DH22)</f>
        <v>0</v>
      </c>
      <c r="S36" s="2">
        <f>SUMIF(SmtRes!AQ22:'SmtRes'!AQ22,"=1",SmtRes!DI22:'SmtRes'!DI22)</f>
        <v>0</v>
      </c>
      <c r="T36" s="2">
        <f t="shared" si="21"/>
        <v>0</v>
      </c>
      <c r="U36" s="2">
        <f>SUMIF(SmtRes!AQ22:'SmtRes'!AQ22,"=1",SmtRes!CV22:'SmtRes'!CV22)</f>
        <v>0</v>
      </c>
      <c r="V36" s="2">
        <f>SUMIF(SmtRes!AQ22:'SmtRes'!AQ22,"=1",SmtRes!CW22:'SmtRes'!CW22)</f>
        <v>0</v>
      </c>
      <c r="W36" s="2">
        <f t="shared" si="22"/>
        <v>0</v>
      </c>
      <c r="X36" s="2">
        <f t="shared" si="23"/>
        <v>0</v>
      </c>
      <c r="Y36" s="2">
        <f t="shared" si="24"/>
        <v>0</v>
      </c>
      <c r="Z36" s="2"/>
      <c r="AA36" s="2">
        <v>74507739</v>
      </c>
      <c r="AB36" s="2">
        <f t="shared" si="25"/>
        <v>67232.034</v>
      </c>
      <c r="AC36" s="2">
        <f>ROUND((0),6)</f>
        <v>0</v>
      </c>
      <c r="AD36" s="2">
        <f>ROUND((((0)-(0))+AE36),6)</f>
        <v>0</v>
      </c>
      <c r="AE36" s="2">
        <f>ROUND((0),6)</f>
        <v>0</v>
      </c>
      <c r="AF36" s="2">
        <f>ROUND((SUM(SmtRes!BT22:'SmtRes'!BT22)),6)</f>
        <v>67232.034</v>
      </c>
      <c r="AG36" s="2">
        <f t="shared" si="26"/>
        <v>0</v>
      </c>
      <c r="AH36" s="2">
        <f>(SUM(SmtRes!BU22:'SmtRes'!BU22))</f>
        <v>106.2</v>
      </c>
      <c r="AI36" s="2">
        <f>(0)</f>
        <v>0</v>
      </c>
      <c r="AJ36" s="2">
        <f t="shared" si="27"/>
        <v>0</v>
      </c>
      <c r="AK36" s="2">
        <v>56026.695000000007</v>
      </c>
      <c r="AL36" s="2">
        <v>0</v>
      </c>
      <c r="AM36" s="2">
        <v>0</v>
      </c>
      <c r="AN36" s="2">
        <v>0</v>
      </c>
      <c r="AO36" s="2">
        <v>56026.695000000007</v>
      </c>
      <c r="AP36" s="2">
        <v>0</v>
      </c>
      <c r="AQ36" s="2">
        <v>88.5</v>
      </c>
      <c r="AR36" s="2">
        <v>0</v>
      </c>
      <c r="AS36" s="2">
        <v>0</v>
      </c>
      <c r="AT36" s="2">
        <v>89</v>
      </c>
      <c r="AU36" s="2">
        <v>40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67</v>
      </c>
      <c r="BK36" s="2"/>
      <c r="BL36" s="2"/>
      <c r="BM36" s="2">
        <v>1003</v>
      </c>
      <c r="BN36" s="2">
        <v>0</v>
      </c>
      <c r="BO36" s="2" t="s">
        <v>3</v>
      </c>
      <c r="BP36" s="2">
        <v>0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89</v>
      </c>
      <c r="CA36" s="2">
        <v>40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7" t="s">
        <v>519</v>
      </c>
      <c r="CO36" s="2">
        <v>0</v>
      </c>
      <c r="CP36" s="2">
        <f>(P36+Q36+S36+R36)</f>
        <v>0</v>
      </c>
      <c r="CQ36" s="2">
        <f>SUMIF(SmtRes!AQ22:'SmtRes'!AQ22,"=1",SmtRes!AA22:'SmtRes'!AA22)</f>
        <v>0</v>
      </c>
      <c r="CR36" s="2">
        <f>SUMIF(SmtRes!AQ22:'SmtRes'!AQ22,"=1",SmtRes!AB22:'SmtRes'!AB22)</f>
        <v>0</v>
      </c>
      <c r="CS36" s="2">
        <f>SUMIF(SmtRes!AQ22:'SmtRes'!AQ22,"=1",SmtRes!AC22:'SmtRes'!AC22)</f>
        <v>0</v>
      </c>
      <c r="CT36" s="2">
        <f>SUMIF(SmtRes!AQ22:'SmtRes'!AQ22,"=1",SmtRes!AD22:'SmtRes'!AD22)</f>
        <v>633.07000000000005</v>
      </c>
      <c r="CU36" s="2">
        <f>AG36</f>
        <v>0</v>
      </c>
      <c r="CV36" s="2">
        <f>SUMIF(SmtRes!AQ22:'SmtRes'!AQ22,"=1",SmtRes!BU22:'SmtRes'!BU22)</f>
        <v>106.2</v>
      </c>
      <c r="CW36" s="2">
        <f>SUMIF(SmtRes!AQ22:'SmtRes'!AQ22,"=1",SmtRes!BV22:'SmtRes'!BV22)</f>
        <v>0</v>
      </c>
      <c r="CX36" s="2">
        <f>AJ36</f>
        <v>0</v>
      </c>
      <c r="CY36" s="2">
        <f>(((S36+R36)*AT36)/100)</f>
        <v>0</v>
      </c>
      <c r="CZ36" s="2">
        <f>(((S36+R36)*AU36)/100)</f>
        <v>0</v>
      </c>
      <c r="DA36" s="2"/>
      <c r="DB36" s="2">
        <v>4</v>
      </c>
      <c r="DC36" s="2" t="s">
        <v>3</v>
      </c>
      <c r="DD36" s="2" t="s">
        <v>3</v>
      </c>
      <c r="DE36" s="2" t="s">
        <v>26</v>
      </c>
      <c r="DF36" s="2" t="s">
        <v>26</v>
      </c>
      <c r="DG36" s="2" t="s">
        <v>26</v>
      </c>
      <c r="DH36" s="2" t="s">
        <v>3</v>
      </c>
      <c r="DI36" s="2" t="s">
        <v>26</v>
      </c>
      <c r="DJ36" s="2" t="s">
        <v>26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1007</v>
      </c>
      <c r="DV36" s="2" t="s">
        <v>24</v>
      </c>
      <c r="DW36" s="2" t="s">
        <v>24</v>
      </c>
      <c r="DX36" s="2">
        <v>100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68005703</v>
      </c>
      <c r="EF36" s="2">
        <v>2</v>
      </c>
      <c r="EG36" s="2" t="s">
        <v>27</v>
      </c>
      <c r="EH36" s="2">
        <v>1</v>
      </c>
      <c r="EI36" s="2" t="s">
        <v>28</v>
      </c>
      <c r="EJ36" s="2">
        <v>1</v>
      </c>
      <c r="EK36" s="2">
        <v>1003</v>
      </c>
      <c r="EL36" s="2" t="s">
        <v>29</v>
      </c>
      <c r="EM36" s="2" t="s">
        <v>30</v>
      </c>
      <c r="EN36" s="2"/>
      <c r="EO36" s="2" t="s">
        <v>31</v>
      </c>
      <c r="EP36" s="2"/>
      <c r="EQ36" s="2">
        <v>2097664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88.5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89</v>
      </c>
      <c r="FY36" s="2">
        <v>40</v>
      </c>
      <c r="FZ36" s="2"/>
      <c r="GA36" s="2" t="s">
        <v>3</v>
      </c>
      <c r="GB36" s="2"/>
      <c r="GC36" s="2"/>
      <c r="GD36" s="2">
        <v>1</v>
      </c>
      <c r="GE36" s="2"/>
      <c r="GF36" s="2">
        <v>-234245951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28"/>
        <v>0</v>
      </c>
      <c r="GM36" s="2">
        <f t="shared" si="29"/>
        <v>0</v>
      </c>
      <c r="GN36" s="2">
        <f t="shared" si="30"/>
        <v>0</v>
      </c>
      <c r="GO36" s="2">
        <f t="shared" si="31"/>
        <v>0</v>
      </c>
      <c r="GP36" s="2">
        <f t="shared" si="32"/>
        <v>0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33"/>
        <v>0</v>
      </c>
      <c r="GW36" s="2">
        <v>1</v>
      </c>
      <c r="GX36" s="2">
        <f t="shared" si="34"/>
        <v>0</v>
      </c>
      <c r="GY36" s="2"/>
      <c r="GZ36" s="2"/>
      <c r="HA36" s="2">
        <v>0</v>
      </c>
      <c r="HB36" s="2">
        <v>0</v>
      </c>
      <c r="HC36" s="2">
        <f>GV36*GW36</f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32</v>
      </c>
      <c r="HO36" s="2" t="s">
        <v>33</v>
      </c>
      <c r="HP36" s="2" t="s">
        <v>29</v>
      </c>
      <c r="HQ36" s="2" t="s">
        <v>29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ht="409.5" x14ac:dyDescent="0.2">
      <c r="A37" s="2">
        <v>17</v>
      </c>
      <c r="B37" s="2">
        <v>1</v>
      </c>
      <c r="C37" s="2">
        <f>ROW(SmtRes!A25)</f>
        <v>25</v>
      </c>
      <c r="D37" s="2">
        <f>ROW(EtalonRes!A23)</f>
        <v>23</v>
      </c>
      <c r="E37" s="2" t="s">
        <v>68</v>
      </c>
      <c r="F37" s="2" t="s">
        <v>69</v>
      </c>
      <c r="G37" s="2" t="s">
        <v>70</v>
      </c>
      <c r="H37" s="2" t="s">
        <v>56</v>
      </c>
      <c r="I37" s="2">
        <v>0</v>
      </c>
      <c r="J37" s="2">
        <v>0</v>
      </c>
      <c r="K37" s="2">
        <v>0</v>
      </c>
      <c r="L37" s="2"/>
      <c r="M37" s="2"/>
      <c r="N37" s="2"/>
      <c r="O37" s="2">
        <f>ROUND(CP37,2)</f>
        <v>0</v>
      </c>
      <c r="P37" s="2">
        <f>SUMIF(SmtRes!AQ23:'SmtRes'!AQ25,"=1",SmtRes!DF23:'SmtRes'!DF25)</f>
        <v>0</v>
      </c>
      <c r="Q37" s="2">
        <f>SUMIF(SmtRes!AQ23:'SmtRes'!AQ25,"=1",SmtRes!DG23:'SmtRes'!DG25)</f>
        <v>0</v>
      </c>
      <c r="R37" s="2">
        <f>SUMIF(SmtRes!AQ23:'SmtRes'!AQ25,"=1",SmtRes!DH23:'SmtRes'!DH25)</f>
        <v>0</v>
      </c>
      <c r="S37" s="2">
        <f>SUMIF(SmtRes!AQ23:'SmtRes'!AQ25,"=1",SmtRes!DI23:'SmtRes'!DI25)</f>
        <v>0</v>
      </c>
      <c r="T37" s="2">
        <f t="shared" si="21"/>
        <v>0</v>
      </c>
      <c r="U37" s="2">
        <f>SUMIF(SmtRes!AQ23:'SmtRes'!AQ25,"=1",SmtRes!CV23:'SmtRes'!CV25)</f>
        <v>0</v>
      </c>
      <c r="V37" s="2">
        <f>SUMIF(SmtRes!AQ23:'SmtRes'!AQ25,"=1",SmtRes!CW23:'SmtRes'!CW25)</f>
        <v>0</v>
      </c>
      <c r="W37" s="2">
        <f t="shared" si="22"/>
        <v>0</v>
      </c>
      <c r="X37" s="2">
        <f t="shared" si="23"/>
        <v>0</v>
      </c>
      <c r="Y37" s="2">
        <f t="shared" si="24"/>
        <v>0</v>
      </c>
      <c r="Z37" s="2"/>
      <c r="AA37" s="2">
        <v>74507739</v>
      </c>
      <c r="AB37" s="2">
        <f t="shared" si="25"/>
        <v>518.84159999999997</v>
      </c>
      <c r="AC37" s="2">
        <f>ROUND((0),6)</f>
        <v>0</v>
      </c>
      <c r="AD37" s="2">
        <f>ROUND((((0)-(0))+AE37),6)</f>
        <v>0</v>
      </c>
      <c r="AE37" s="2">
        <f>ROUND((0),6)</f>
        <v>0</v>
      </c>
      <c r="AF37" s="2">
        <f>ROUND((SUM(SmtRes!BT23:'SmtRes'!BT25)),6)</f>
        <v>518.84159999999997</v>
      </c>
      <c r="AG37" s="2">
        <f t="shared" si="26"/>
        <v>0</v>
      </c>
      <c r="AH37" s="2">
        <f>(SUM(SmtRes!BU23:'SmtRes'!BU25))</f>
        <v>0.73199999999999998</v>
      </c>
      <c r="AI37" s="2">
        <f>(0)</f>
        <v>0</v>
      </c>
      <c r="AJ37" s="2">
        <f t="shared" si="27"/>
        <v>0</v>
      </c>
      <c r="AK37" s="2">
        <v>432.36799999999994</v>
      </c>
      <c r="AL37" s="2">
        <v>0</v>
      </c>
      <c r="AM37" s="2">
        <v>0</v>
      </c>
      <c r="AN37" s="2">
        <v>0</v>
      </c>
      <c r="AO37" s="2">
        <v>432.36799999999994</v>
      </c>
      <c r="AP37" s="2">
        <v>0</v>
      </c>
      <c r="AQ37" s="2">
        <v>0.61</v>
      </c>
      <c r="AR37" s="2">
        <v>0</v>
      </c>
      <c r="AS37" s="2">
        <v>0</v>
      </c>
      <c r="AT37" s="2">
        <v>98</v>
      </c>
      <c r="AU37" s="2">
        <v>58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0</v>
      </c>
      <c r="BI37" s="2">
        <v>1</v>
      </c>
      <c r="BJ37" s="2" t="s">
        <v>71</v>
      </c>
      <c r="BK37" s="2"/>
      <c r="BL37" s="2"/>
      <c r="BM37" s="2">
        <v>34001</v>
      </c>
      <c r="BN37" s="2">
        <v>0</v>
      </c>
      <c r="BO37" s="2" t="s">
        <v>3</v>
      </c>
      <c r="BP37" s="2">
        <v>0</v>
      </c>
      <c r="BQ37" s="2">
        <v>2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98</v>
      </c>
      <c r="CA37" s="2">
        <v>58</v>
      </c>
      <c r="CB37" s="2" t="s">
        <v>3</v>
      </c>
      <c r="CC37" s="2"/>
      <c r="CD37" s="2"/>
      <c r="CE37" s="2">
        <v>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7" t="s">
        <v>519</v>
      </c>
      <c r="CO37" s="2">
        <v>0</v>
      </c>
      <c r="CP37" s="2">
        <f>(P37+Q37+S37+R37)</f>
        <v>0</v>
      </c>
      <c r="CQ37" s="2">
        <f>SUMIF(SmtRes!AQ23:'SmtRes'!AQ25,"=1",SmtRes!AA23:'SmtRes'!AA25)</f>
        <v>0</v>
      </c>
      <c r="CR37" s="2">
        <f>SUMIF(SmtRes!AQ23:'SmtRes'!AQ25,"=1",SmtRes!AB23:'SmtRes'!AB25)</f>
        <v>0</v>
      </c>
      <c r="CS37" s="2">
        <f>SUMIF(SmtRes!AQ23:'SmtRes'!AQ25,"=1",SmtRes!AC23:'SmtRes'!AC25)</f>
        <v>0</v>
      </c>
      <c r="CT37" s="2">
        <f>SUMIF(SmtRes!AQ23:'SmtRes'!AQ25,"=1",SmtRes!AD23:'SmtRes'!AD25)</f>
        <v>708.8</v>
      </c>
      <c r="CU37" s="2">
        <f>AG37</f>
        <v>0</v>
      </c>
      <c r="CV37" s="2">
        <f>SUMIF(SmtRes!AQ23:'SmtRes'!AQ25,"=1",SmtRes!BU23:'SmtRes'!BU25)</f>
        <v>0.73199999999999998</v>
      </c>
      <c r="CW37" s="2">
        <f>SUMIF(SmtRes!AQ23:'SmtRes'!AQ25,"=1",SmtRes!BV23:'SmtRes'!BV25)</f>
        <v>0</v>
      </c>
      <c r="CX37" s="2">
        <f>AJ37</f>
        <v>0</v>
      </c>
      <c r="CY37" s="2">
        <f>(((S37+R37)*AT37)/100)</f>
        <v>0</v>
      </c>
      <c r="CZ37" s="2">
        <f>(((S37+R37)*AU37)/100)</f>
        <v>0</v>
      </c>
      <c r="DA37" s="2"/>
      <c r="DB37" s="2">
        <v>5</v>
      </c>
      <c r="DC37" s="2" t="s">
        <v>3</v>
      </c>
      <c r="DD37" s="2" t="s">
        <v>3</v>
      </c>
      <c r="DE37" s="2" t="s">
        <v>26</v>
      </c>
      <c r="DF37" s="2" t="s">
        <v>26</v>
      </c>
      <c r="DG37" s="2" t="s">
        <v>26</v>
      </c>
      <c r="DH37" s="2" t="s">
        <v>3</v>
      </c>
      <c r="DI37" s="2" t="s">
        <v>26</v>
      </c>
      <c r="DJ37" s="2" t="s">
        <v>26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1013</v>
      </c>
      <c r="DV37" s="2" t="s">
        <v>56</v>
      </c>
      <c r="DW37" s="2" t="s">
        <v>56</v>
      </c>
      <c r="DX37" s="2">
        <v>1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68005782</v>
      </c>
      <c r="EF37" s="2">
        <v>2</v>
      </c>
      <c r="EG37" s="2" t="s">
        <v>27</v>
      </c>
      <c r="EH37" s="2">
        <v>28</v>
      </c>
      <c r="EI37" s="2" t="s">
        <v>72</v>
      </c>
      <c r="EJ37" s="2">
        <v>1</v>
      </c>
      <c r="EK37" s="2">
        <v>34001</v>
      </c>
      <c r="EL37" s="2" t="s">
        <v>73</v>
      </c>
      <c r="EM37" s="2" t="s">
        <v>74</v>
      </c>
      <c r="EN37" s="2"/>
      <c r="EO37" s="2" t="s">
        <v>31</v>
      </c>
      <c r="EP37" s="2"/>
      <c r="EQ37" s="2">
        <v>2097664</v>
      </c>
      <c r="ER37" s="2">
        <v>0</v>
      </c>
      <c r="ES37" s="2">
        <v>0</v>
      </c>
      <c r="ET37" s="2">
        <v>0</v>
      </c>
      <c r="EU37" s="2">
        <v>0</v>
      </c>
      <c r="EV37" s="2">
        <v>0</v>
      </c>
      <c r="EW37" s="2">
        <v>0.61</v>
      </c>
      <c r="EX37" s="2">
        <v>0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98</v>
      </c>
      <c r="FY37" s="2">
        <v>58</v>
      </c>
      <c r="FZ37" s="2"/>
      <c r="GA37" s="2" t="s">
        <v>3</v>
      </c>
      <c r="GB37" s="2"/>
      <c r="GC37" s="2"/>
      <c r="GD37" s="2">
        <v>1</v>
      </c>
      <c r="GE37" s="2"/>
      <c r="GF37" s="2">
        <v>1591988952</v>
      </c>
      <c r="GG37" s="2">
        <v>2</v>
      </c>
      <c r="GH37" s="2">
        <v>1</v>
      </c>
      <c r="GI37" s="2">
        <v>-2</v>
      </c>
      <c r="GJ37" s="2">
        <v>0</v>
      </c>
      <c r="GK37" s="2">
        <v>0</v>
      </c>
      <c r="GL37" s="2">
        <f t="shared" si="28"/>
        <v>0</v>
      </c>
      <c r="GM37" s="2">
        <f t="shared" si="29"/>
        <v>0</v>
      </c>
      <c r="GN37" s="2">
        <f t="shared" si="30"/>
        <v>0</v>
      </c>
      <c r="GO37" s="2">
        <f t="shared" si="31"/>
        <v>0</v>
      </c>
      <c r="GP37" s="2">
        <f t="shared" si="32"/>
        <v>0</v>
      </c>
      <c r="GQ37" s="2"/>
      <c r="GR37" s="2">
        <v>0</v>
      </c>
      <c r="GS37" s="2">
        <v>0</v>
      </c>
      <c r="GT37" s="2">
        <v>0</v>
      </c>
      <c r="GU37" s="2" t="s">
        <v>3</v>
      </c>
      <c r="GV37" s="2">
        <f t="shared" si="33"/>
        <v>0</v>
      </c>
      <c r="GW37" s="2">
        <v>1</v>
      </c>
      <c r="GX37" s="2">
        <f t="shared" si="34"/>
        <v>0</v>
      </c>
      <c r="GY37" s="2"/>
      <c r="GZ37" s="2"/>
      <c r="HA37" s="2">
        <v>0</v>
      </c>
      <c r="HB37" s="2">
        <v>0</v>
      </c>
      <c r="HC37" s="2">
        <f>GV37*GW37</f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75</v>
      </c>
      <c r="HO37" s="2" t="s">
        <v>76</v>
      </c>
      <c r="HP37" s="2" t="s">
        <v>77</v>
      </c>
      <c r="HQ37" s="2" t="s">
        <v>77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 s="2">
        <v>18</v>
      </c>
      <c r="B38" s="2">
        <v>1</v>
      </c>
      <c r="C38" s="2">
        <v>24</v>
      </c>
      <c r="D38" s="2"/>
      <c r="E38" s="2" t="s">
        <v>78</v>
      </c>
      <c r="F38" s="2" t="s">
        <v>79</v>
      </c>
      <c r="G38" s="2" t="s">
        <v>80</v>
      </c>
      <c r="H38" s="2" t="s">
        <v>56</v>
      </c>
      <c r="I38" s="2">
        <f>I37*J38</f>
        <v>0</v>
      </c>
      <c r="J38" s="2">
        <v>1</v>
      </c>
      <c r="K38" s="2">
        <v>1</v>
      </c>
      <c r="L38" s="2"/>
      <c r="M38" s="2"/>
      <c r="N38" s="2"/>
      <c r="O38" s="2">
        <f>ROUND(CP38,2)</f>
        <v>0</v>
      </c>
      <c r="P38" s="2">
        <f>ROUND(CQ38*I38,2)</f>
        <v>0</v>
      </c>
      <c r="Q38" s="2">
        <f>ROUND(CR38*I38,2)</f>
        <v>0</v>
      </c>
      <c r="R38" s="2">
        <f>ROUND(CS38*I38,2)</f>
        <v>0</v>
      </c>
      <c r="S38" s="2">
        <f>ROUND(CT38*I38,2)</f>
        <v>0</v>
      </c>
      <c r="T38" s="2">
        <f t="shared" si="21"/>
        <v>0</v>
      </c>
      <c r="U38" s="2">
        <f>ROUND(CV38*I38,7)</f>
        <v>0</v>
      </c>
      <c r="V38" s="2">
        <f>ROUND(CW38*I38,7)</f>
        <v>0</v>
      </c>
      <c r="W38" s="2">
        <f t="shared" si="22"/>
        <v>0</v>
      </c>
      <c r="X38" s="2">
        <f t="shared" si="23"/>
        <v>0</v>
      </c>
      <c r="Y38" s="2">
        <f t="shared" si="24"/>
        <v>0</v>
      </c>
      <c r="Z38" s="2"/>
      <c r="AA38" s="2">
        <v>74507739</v>
      </c>
      <c r="AB38" s="2">
        <f t="shared" si="25"/>
        <v>288.77999999999997</v>
      </c>
      <c r="AC38" s="2">
        <f>ROUND((ES38),6)</f>
        <v>288.77999999999997</v>
      </c>
      <c r="AD38" s="2">
        <f>ROUND((((ET38)-(EU38))+AE38),6)</f>
        <v>0</v>
      </c>
      <c r="AE38" s="2">
        <f t="shared" ref="AE38:AF40" si="38">ROUND((EU38),6)</f>
        <v>0</v>
      </c>
      <c r="AF38" s="2">
        <f t="shared" si="38"/>
        <v>0</v>
      </c>
      <c r="AG38" s="2">
        <f t="shared" si="26"/>
        <v>0</v>
      </c>
      <c r="AH38" s="2">
        <f t="shared" ref="AH38:AI40" si="39">(EW38)</f>
        <v>0</v>
      </c>
      <c r="AI38" s="2">
        <f t="shared" si="39"/>
        <v>0</v>
      </c>
      <c r="AJ38" s="2">
        <f t="shared" si="27"/>
        <v>0</v>
      </c>
      <c r="AK38" s="2">
        <v>288.77999999999997</v>
      </c>
      <c r="AL38" s="2">
        <v>288.77999999999997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98</v>
      </c>
      <c r="AU38" s="2">
        <v>58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0.87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81</v>
      </c>
      <c r="BK38" s="2"/>
      <c r="BL38" s="2"/>
      <c r="BM38" s="2">
        <v>34001</v>
      </c>
      <c r="BN38" s="2">
        <v>0</v>
      </c>
      <c r="BO38" s="2" t="s">
        <v>79</v>
      </c>
      <c r="BP38" s="2">
        <v>1</v>
      </c>
      <c r="BQ38" s="2">
        <v>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98</v>
      </c>
      <c r="CA38" s="2">
        <v>58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>(P38+Q38+S38+R38)</f>
        <v>0</v>
      </c>
      <c r="CQ38" s="2">
        <f>ROUND(AL38*BC38,2)</f>
        <v>251.24</v>
      </c>
      <c r="CR38" s="2">
        <f>ROUND(AM38*BB38,2)</f>
        <v>0</v>
      </c>
      <c r="CS38" s="2">
        <f>ROUND(AN38*BS38,2)</f>
        <v>0</v>
      </c>
      <c r="CT38" s="2">
        <f>ROUND(AO38*BA38,2)</f>
        <v>0</v>
      </c>
      <c r="CU38" s="2">
        <f>AG38</f>
        <v>0</v>
      </c>
      <c r="CV38" s="2">
        <f t="shared" ref="CV38:CW40" si="40">AH38</f>
        <v>0</v>
      </c>
      <c r="CW38" s="2">
        <f t="shared" si="40"/>
        <v>0</v>
      </c>
      <c r="CX38" s="2">
        <f>AJ38</f>
        <v>0</v>
      </c>
      <c r="CY38" s="2">
        <f>(((S38+R38)*AT38)/100)</f>
        <v>0</v>
      </c>
      <c r="CZ38" s="2">
        <f>(((S38+R38)*AU38)/100)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56</v>
      </c>
      <c r="DW38" s="2" t="s">
        <v>56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68005782</v>
      </c>
      <c r="EF38" s="2">
        <v>2</v>
      </c>
      <c r="EG38" s="2" t="s">
        <v>27</v>
      </c>
      <c r="EH38" s="2">
        <v>28</v>
      </c>
      <c r="EI38" s="2" t="s">
        <v>72</v>
      </c>
      <c r="EJ38" s="2">
        <v>1</v>
      </c>
      <c r="EK38" s="2">
        <v>34001</v>
      </c>
      <c r="EL38" s="2" t="s">
        <v>73</v>
      </c>
      <c r="EM38" s="2" t="s">
        <v>74</v>
      </c>
      <c r="EN38" s="2"/>
      <c r="EO38" s="2" t="s">
        <v>3</v>
      </c>
      <c r="EP38" s="2"/>
      <c r="EQ38" s="2">
        <v>2097152</v>
      </c>
      <c r="ER38" s="2">
        <v>288.77999999999997</v>
      </c>
      <c r="ES38" s="2">
        <v>288.77999999999997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98</v>
      </c>
      <c r="FY38" s="2">
        <v>58</v>
      </c>
      <c r="FZ38" s="2"/>
      <c r="GA38" s="2" t="s">
        <v>3</v>
      </c>
      <c r="GB38" s="2"/>
      <c r="GC38" s="2"/>
      <c r="GD38" s="2">
        <v>1</v>
      </c>
      <c r="GE38" s="2"/>
      <c r="GF38" s="2">
        <v>1832623655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28"/>
        <v>0</v>
      </c>
      <c r="GM38" s="2">
        <f t="shared" si="29"/>
        <v>0</v>
      </c>
      <c r="GN38" s="2">
        <f t="shared" si="30"/>
        <v>0</v>
      </c>
      <c r="GO38" s="2">
        <f t="shared" si="31"/>
        <v>0</v>
      </c>
      <c r="GP38" s="2">
        <f t="shared" si="32"/>
        <v>0</v>
      </c>
      <c r="GQ38" s="2"/>
      <c r="GR38" s="2">
        <v>0</v>
      </c>
      <c r="GS38" s="2">
        <v>0</v>
      </c>
      <c r="GT38" s="2">
        <v>0</v>
      </c>
      <c r="GU38" s="2" t="s">
        <v>3</v>
      </c>
      <c r="GV38" s="2">
        <f t="shared" si="33"/>
        <v>0</v>
      </c>
      <c r="GW38" s="2">
        <v>1</v>
      </c>
      <c r="GX38" s="2">
        <f t="shared" si="34"/>
        <v>0</v>
      </c>
      <c r="GY38" s="2"/>
      <c r="GZ38" s="2"/>
      <c r="HA38" s="2">
        <v>0</v>
      </c>
      <c r="HB38" s="2">
        <v>0</v>
      </c>
      <c r="HC38" s="2">
        <f>GV38*GW38</f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75</v>
      </c>
      <c r="HO38" s="2" t="s">
        <v>76</v>
      </c>
      <c r="HP38" s="2" t="s">
        <v>77</v>
      </c>
      <c r="HQ38" s="2" t="s">
        <v>77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 s="2">
        <v>18</v>
      </c>
      <c r="B39" s="2">
        <v>1</v>
      </c>
      <c r="C39" s="2">
        <v>25</v>
      </c>
      <c r="D39" s="2"/>
      <c r="E39" s="2" t="s">
        <v>82</v>
      </c>
      <c r="F39" s="2" t="s">
        <v>79</v>
      </c>
      <c r="G39" s="2" t="s">
        <v>80</v>
      </c>
      <c r="H39" s="2" t="s">
        <v>56</v>
      </c>
      <c r="I39" s="2">
        <f>I37*J39</f>
        <v>0</v>
      </c>
      <c r="J39" s="2">
        <v>-1</v>
      </c>
      <c r="K39" s="2">
        <v>-1</v>
      </c>
      <c r="L39" s="2"/>
      <c r="M39" s="2"/>
      <c r="N39" s="2"/>
      <c r="O39" s="2">
        <f>ROUND(CP39,2)</f>
        <v>0</v>
      </c>
      <c r="P39" s="2">
        <f>ROUND(CQ39*I39,2)</f>
        <v>0</v>
      </c>
      <c r="Q39" s="2">
        <f>ROUND(CR39*I39,2)</f>
        <v>0</v>
      </c>
      <c r="R39" s="2">
        <f>ROUND(CS39*I39,2)</f>
        <v>0</v>
      </c>
      <c r="S39" s="2">
        <f>ROUND(CT39*I39,2)</f>
        <v>0</v>
      </c>
      <c r="T39" s="2">
        <f t="shared" si="21"/>
        <v>0</v>
      </c>
      <c r="U39" s="2">
        <f>ROUND(CV39*I39,7)</f>
        <v>0</v>
      </c>
      <c r="V39" s="2">
        <f>ROUND(CW39*I39,7)</f>
        <v>0</v>
      </c>
      <c r="W39" s="2">
        <f t="shared" si="22"/>
        <v>0</v>
      </c>
      <c r="X39" s="2">
        <f t="shared" si="23"/>
        <v>0</v>
      </c>
      <c r="Y39" s="2">
        <f t="shared" si="24"/>
        <v>0</v>
      </c>
      <c r="Z39" s="2"/>
      <c r="AA39" s="2">
        <v>74507739</v>
      </c>
      <c r="AB39" s="2">
        <f t="shared" si="25"/>
        <v>288.77999999999997</v>
      </c>
      <c r="AC39" s="2">
        <f>ROUND((ES39),6)</f>
        <v>288.77999999999997</v>
      </c>
      <c r="AD39" s="2">
        <f>ROUND((((ET39)-(EU39))+AE39),6)</f>
        <v>0</v>
      </c>
      <c r="AE39" s="2">
        <f t="shared" si="38"/>
        <v>0</v>
      </c>
      <c r="AF39" s="2">
        <f t="shared" si="38"/>
        <v>0</v>
      </c>
      <c r="AG39" s="2">
        <f t="shared" si="26"/>
        <v>0</v>
      </c>
      <c r="AH39" s="2">
        <f t="shared" si="39"/>
        <v>0</v>
      </c>
      <c r="AI39" s="2">
        <f t="shared" si="39"/>
        <v>0</v>
      </c>
      <c r="AJ39" s="2">
        <f t="shared" si="27"/>
        <v>0</v>
      </c>
      <c r="AK39" s="2">
        <v>288.77999999999997</v>
      </c>
      <c r="AL39" s="2">
        <v>288.77999999999997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98</v>
      </c>
      <c r="AU39" s="2">
        <v>58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0.87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3</v>
      </c>
      <c r="BI39" s="2">
        <v>1</v>
      </c>
      <c r="BJ39" s="2" t="s">
        <v>81</v>
      </c>
      <c r="BK39" s="2"/>
      <c r="BL39" s="2"/>
      <c r="BM39" s="2">
        <v>34001</v>
      </c>
      <c r="BN39" s="2">
        <v>0</v>
      </c>
      <c r="BO39" s="2" t="s">
        <v>79</v>
      </c>
      <c r="BP39" s="2">
        <v>1</v>
      </c>
      <c r="BQ39" s="2">
        <v>2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98</v>
      </c>
      <c r="CA39" s="2">
        <v>58</v>
      </c>
      <c r="CB39" s="2" t="s">
        <v>3</v>
      </c>
      <c r="CC39" s="2"/>
      <c r="CD39" s="2"/>
      <c r="CE39" s="2">
        <v>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3</v>
      </c>
      <c r="CO39" s="2">
        <v>0</v>
      </c>
      <c r="CP39" s="2">
        <f>(P39+Q39+S39+R39)</f>
        <v>0</v>
      </c>
      <c r="CQ39" s="2">
        <f>ROUND(AL39*BC39,2)</f>
        <v>251.24</v>
      </c>
      <c r="CR39" s="2">
        <f>ROUND(AM39*BB39,2)</f>
        <v>0</v>
      </c>
      <c r="CS39" s="2">
        <f>ROUND(AN39*BS39,2)</f>
        <v>0</v>
      </c>
      <c r="CT39" s="2">
        <f>ROUND(AO39*BA39,2)</f>
        <v>0</v>
      </c>
      <c r="CU39" s="2">
        <f>AG39</f>
        <v>0</v>
      </c>
      <c r="CV39" s="2">
        <f t="shared" si="40"/>
        <v>0</v>
      </c>
      <c r="CW39" s="2">
        <f t="shared" si="40"/>
        <v>0</v>
      </c>
      <c r="CX39" s="2">
        <f>AJ39</f>
        <v>0</v>
      </c>
      <c r="CY39" s="2">
        <f>(((S39+R39)*AT39)/100)</f>
        <v>0</v>
      </c>
      <c r="CZ39" s="2">
        <f>(((S39+R39)*AU39)/100)</f>
        <v>0</v>
      </c>
      <c r="DA39" s="2"/>
      <c r="DB39" s="2"/>
      <c r="DC39" s="2" t="s">
        <v>3</v>
      </c>
      <c r="DD39" s="2" t="s">
        <v>3</v>
      </c>
      <c r="DE39" s="2" t="s">
        <v>3</v>
      </c>
      <c r="DF39" s="2" t="s">
        <v>3</v>
      </c>
      <c r="DG39" s="2" t="s">
        <v>3</v>
      </c>
      <c r="DH39" s="2" t="s">
        <v>3</v>
      </c>
      <c r="DI39" s="2" t="s">
        <v>3</v>
      </c>
      <c r="DJ39" s="2" t="s">
        <v>3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1013</v>
      </c>
      <c r="DV39" s="2" t="s">
        <v>56</v>
      </c>
      <c r="DW39" s="2" t="s">
        <v>56</v>
      </c>
      <c r="DX39" s="2">
        <v>1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68005782</v>
      </c>
      <c r="EF39" s="2">
        <v>2</v>
      </c>
      <c r="EG39" s="2" t="s">
        <v>27</v>
      </c>
      <c r="EH39" s="2">
        <v>28</v>
      </c>
      <c r="EI39" s="2" t="s">
        <v>72</v>
      </c>
      <c r="EJ39" s="2">
        <v>1</v>
      </c>
      <c r="EK39" s="2">
        <v>34001</v>
      </c>
      <c r="EL39" s="2" t="s">
        <v>73</v>
      </c>
      <c r="EM39" s="2" t="s">
        <v>74</v>
      </c>
      <c r="EN39" s="2"/>
      <c r="EO39" s="2" t="s">
        <v>3</v>
      </c>
      <c r="EP39" s="2"/>
      <c r="EQ39" s="2">
        <v>2097152</v>
      </c>
      <c r="ER39" s="2">
        <v>288.77999999999997</v>
      </c>
      <c r="ES39" s="2">
        <v>288.77999999999997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98</v>
      </c>
      <c r="FY39" s="2">
        <v>58</v>
      </c>
      <c r="FZ39" s="2"/>
      <c r="GA39" s="2" t="s">
        <v>3</v>
      </c>
      <c r="GB39" s="2"/>
      <c r="GC39" s="2"/>
      <c r="GD39" s="2">
        <v>1</v>
      </c>
      <c r="GE39" s="2"/>
      <c r="GF39" s="2">
        <v>1832623655</v>
      </c>
      <c r="GG39" s="2">
        <v>2</v>
      </c>
      <c r="GH39" s="2">
        <v>1</v>
      </c>
      <c r="GI39" s="2">
        <v>2</v>
      </c>
      <c r="GJ39" s="2">
        <v>0</v>
      </c>
      <c r="GK39" s="2">
        <v>0</v>
      </c>
      <c r="GL39" s="2">
        <f t="shared" si="28"/>
        <v>0</v>
      </c>
      <c r="GM39" s="2">
        <f t="shared" si="29"/>
        <v>0</v>
      </c>
      <c r="GN39" s="2">
        <f t="shared" si="30"/>
        <v>0</v>
      </c>
      <c r="GO39" s="2">
        <f t="shared" si="31"/>
        <v>0</v>
      </c>
      <c r="GP39" s="2">
        <f t="shared" si="32"/>
        <v>0</v>
      </c>
      <c r="GQ39" s="2"/>
      <c r="GR39" s="2">
        <v>0</v>
      </c>
      <c r="GS39" s="2">
        <v>0</v>
      </c>
      <c r="GT39" s="2">
        <v>0</v>
      </c>
      <c r="GU39" s="2" t="s">
        <v>3</v>
      </c>
      <c r="GV39" s="2">
        <f t="shared" si="33"/>
        <v>0</v>
      </c>
      <c r="GW39" s="2">
        <v>1</v>
      </c>
      <c r="GX39" s="2">
        <f t="shared" si="34"/>
        <v>0</v>
      </c>
      <c r="GY39" s="2"/>
      <c r="GZ39" s="2"/>
      <c r="HA39" s="2">
        <v>0</v>
      </c>
      <c r="HB39" s="2">
        <v>0</v>
      </c>
      <c r="HC39" s="2">
        <f>GV39*GW39</f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75</v>
      </c>
      <c r="HO39" s="2" t="s">
        <v>76</v>
      </c>
      <c r="HP39" s="2" t="s">
        <v>77</v>
      </c>
      <c r="HQ39" s="2" t="s">
        <v>77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 s="2">
        <v>17</v>
      </c>
      <c r="B40" s="2">
        <v>1</v>
      </c>
      <c r="C40" s="2"/>
      <c r="D40" s="2"/>
      <c r="E40" s="2" t="s">
        <v>83</v>
      </c>
      <c r="F40" s="2" t="s">
        <v>84</v>
      </c>
      <c r="G40" s="2" t="s">
        <v>85</v>
      </c>
      <c r="H40" s="2" t="s">
        <v>56</v>
      </c>
      <c r="I40" s="2">
        <v>0</v>
      </c>
      <c r="J40" s="2">
        <v>0</v>
      </c>
      <c r="K40" s="2">
        <v>0</v>
      </c>
      <c r="L40" s="2"/>
      <c r="M40" s="2"/>
      <c r="N40" s="2"/>
      <c r="O40" s="2">
        <f>ROUND(CP40,2)</f>
        <v>0</v>
      </c>
      <c r="P40" s="2">
        <f>ROUND(CQ40*I40,2)</f>
        <v>0</v>
      </c>
      <c r="Q40" s="2">
        <f>ROUND(CR40*I40,2)</f>
        <v>0</v>
      </c>
      <c r="R40" s="2">
        <f>ROUND(CS40*I40,2)</f>
        <v>0</v>
      </c>
      <c r="S40" s="2">
        <f>ROUND(CT40*I40,2)</f>
        <v>0</v>
      </c>
      <c r="T40" s="2">
        <f t="shared" si="21"/>
        <v>0</v>
      </c>
      <c r="U40" s="2">
        <f>ROUND(CV40*I40,7)</f>
        <v>0</v>
      </c>
      <c r="V40" s="2">
        <f>ROUND(CW40*I40,7)</f>
        <v>0</v>
      </c>
      <c r="W40" s="2">
        <f t="shared" si="22"/>
        <v>0</v>
      </c>
      <c r="X40" s="2">
        <f t="shared" si="23"/>
        <v>0</v>
      </c>
      <c r="Y40" s="2">
        <f t="shared" si="24"/>
        <v>0</v>
      </c>
      <c r="Z40" s="2"/>
      <c r="AA40" s="2">
        <v>74507739</v>
      </c>
      <c r="AB40" s="2">
        <f t="shared" si="25"/>
        <v>2626.5</v>
      </c>
      <c r="AC40" s="2">
        <f>ROUND((ES40),6)</f>
        <v>2626.5</v>
      </c>
      <c r="AD40" s="2">
        <f>ROUND((ET40),6)</f>
        <v>0</v>
      </c>
      <c r="AE40" s="2">
        <f t="shared" si="38"/>
        <v>0</v>
      </c>
      <c r="AF40" s="2">
        <f t="shared" si="38"/>
        <v>0</v>
      </c>
      <c r="AG40" s="2">
        <f t="shared" si="26"/>
        <v>0</v>
      </c>
      <c r="AH40" s="2">
        <f t="shared" si="39"/>
        <v>0</v>
      </c>
      <c r="AI40" s="2">
        <f t="shared" si="39"/>
        <v>0</v>
      </c>
      <c r="AJ40" s="2">
        <f t="shared" si="27"/>
        <v>0</v>
      </c>
      <c r="AK40" s="2">
        <v>2626.5</v>
      </c>
      <c r="AL40" s="2">
        <v>2626.5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84</v>
      </c>
      <c r="BK40" s="2"/>
      <c r="BL40" s="2"/>
      <c r="BM40" s="2">
        <v>900</v>
      </c>
      <c r="BN40" s="2">
        <v>0</v>
      </c>
      <c r="BO40" s="2" t="s">
        <v>3</v>
      </c>
      <c r="BP40" s="2">
        <v>0</v>
      </c>
      <c r="BQ40" s="2">
        <v>90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0</v>
      </c>
      <c r="CA40" s="2">
        <v>0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>(P40+Q40+S40+R40)</f>
        <v>0</v>
      </c>
      <c r="CQ40" s="2">
        <f>ROUND(AL40,2)</f>
        <v>2626.5</v>
      </c>
      <c r="CR40" s="2">
        <f>ROUND(AM40,2)</f>
        <v>0</v>
      </c>
      <c r="CS40" s="2">
        <f>ROUND(AN40*BS40,2)</f>
        <v>0</v>
      </c>
      <c r="CT40" s="2">
        <f>ROUND(AO40*BA40,2)</f>
        <v>0</v>
      </c>
      <c r="CU40" s="2">
        <f>AG40</f>
        <v>0</v>
      </c>
      <c r="CV40" s="2">
        <f t="shared" si="40"/>
        <v>0</v>
      </c>
      <c r="CW40" s="2">
        <f t="shared" si="40"/>
        <v>0</v>
      </c>
      <c r="CX40" s="2">
        <f>AJ40</f>
        <v>0</v>
      </c>
      <c r="CY40" s="2">
        <f>0</f>
        <v>0</v>
      </c>
      <c r="CZ40" s="2">
        <f>0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56</v>
      </c>
      <c r="DW40" s="2" t="s">
        <v>56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68006163</v>
      </c>
      <c r="EF40" s="2">
        <v>90</v>
      </c>
      <c r="EG40" s="2" t="s">
        <v>57</v>
      </c>
      <c r="EH40" s="2">
        <v>0</v>
      </c>
      <c r="EI40" s="2" t="s">
        <v>3</v>
      </c>
      <c r="EJ40" s="2">
        <v>1</v>
      </c>
      <c r="EK40" s="2">
        <v>900</v>
      </c>
      <c r="EL40" s="2" t="s">
        <v>57</v>
      </c>
      <c r="EM40" s="2" t="s">
        <v>58</v>
      </c>
      <c r="EN40" s="2"/>
      <c r="EO40" s="2" t="s">
        <v>3</v>
      </c>
      <c r="EP40" s="2"/>
      <c r="EQ40" s="2">
        <v>2097168</v>
      </c>
      <c r="ER40" s="2">
        <v>321.09000000000003</v>
      </c>
      <c r="ES40" s="2">
        <v>2626.5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>
        <v>5</v>
      </c>
      <c r="FA40" s="2"/>
      <c r="FB40" s="2"/>
      <c r="FC40" s="2">
        <v>0</v>
      </c>
      <c r="FD40" s="2">
        <v>18</v>
      </c>
      <c r="FE40" s="2"/>
      <c r="FF40" s="2">
        <v>2626.5</v>
      </c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0</v>
      </c>
      <c r="FY40" s="2">
        <v>0</v>
      </c>
      <c r="FZ40" s="2"/>
      <c r="GA40" s="2" t="s">
        <v>3</v>
      </c>
      <c r="GB40" s="2"/>
      <c r="GC40" s="2"/>
      <c r="GD40" s="2">
        <v>1</v>
      </c>
      <c r="GE40" s="2"/>
      <c r="GF40" s="2">
        <v>1873817109</v>
      </c>
      <c r="GG40" s="2">
        <v>2</v>
      </c>
      <c r="GH40" s="2">
        <v>3</v>
      </c>
      <c r="GI40" s="2">
        <v>-2</v>
      </c>
      <c r="GJ40" s="2">
        <v>0</v>
      </c>
      <c r="GK40" s="2">
        <v>0</v>
      </c>
      <c r="GL40" s="2">
        <f t="shared" si="28"/>
        <v>0</v>
      </c>
      <c r="GM40" s="2">
        <f t="shared" si="29"/>
        <v>0</v>
      </c>
      <c r="GN40" s="2">
        <f t="shared" si="30"/>
        <v>0</v>
      </c>
      <c r="GO40" s="2">
        <f t="shared" si="31"/>
        <v>0</v>
      </c>
      <c r="GP40" s="2">
        <f t="shared" si="32"/>
        <v>0</v>
      </c>
      <c r="GQ40" s="2"/>
      <c r="GR40" s="2">
        <v>1</v>
      </c>
      <c r="GS40" s="2">
        <v>1</v>
      </c>
      <c r="GT40" s="2">
        <v>0</v>
      </c>
      <c r="GU40" s="2" t="s">
        <v>3</v>
      </c>
      <c r="GV40" s="2">
        <f t="shared" si="33"/>
        <v>0</v>
      </c>
      <c r="GW40" s="2">
        <v>1</v>
      </c>
      <c r="GX40" s="2">
        <f t="shared" si="34"/>
        <v>0</v>
      </c>
      <c r="GY40" s="2"/>
      <c r="GZ40" s="2"/>
      <c r="HA40" s="2">
        <v>0</v>
      </c>
      <c r="HB40" s="2">
        <v>0</v>
      </c>
      <c r="HC40" s="2">
        <f>GV40*GW40</f>
        <v>0</v>
      </c>
      <c r="HD40" s="2"/>
      <c r="HE40" s="2" t="s">
        <v>3</v>
      </c>
      <c r="HF40" s="2" t="s">
        <v>3</v>
      </c>
      <c r="HG40" s="2">
        <f>ROUND(ROUND(AL40,2)*I40,2)</f>
        <v>0</v>
      </c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2" spans="1:255" x14ac:dyDescent="0.2">
      <c r="A42" s="3">
        <v>51</v>
      </c>
      <c r="B42" s="3">
        <f>B24</f>
        <v>1</v>
      </c>
      <c r="C42" s="3">
        <f>A24</f>
        <v>4</v>
      </c>
      <c r="D42" s="3">
        <f>ROW(A24)</f>
        <v>24</v>
      </c>
      <c r="E42" s="3"/>
      <c r="F42" s="3" t="str">
        <f>IF(F24&lt;&gt;"",F24,"")</f>
        <v/>
      </c>
      <c r="G42" s="3" t="str">
        <f>IF(G24&lt;&gt;"",G24,"")</f>
        <v>Строительно монтажные работы</v>
      </c>
      <c r="H42" s="3">
        <v>0</v>
      </c>
      <c r="I42" s="3"/>
      <c r="J42" s="3"/>
      <c r="K42" s="3"/>
      <c r="L42" s="3"/>
      <c r="M42" s="3"/>
      <c r="N42" s="3"/>
      <c r="O42" s="3">
        <f t="shared" ref="O42:T42" si="41">ROUND(AB42,2)</f>
        <v>0</v>
      </c>
      <c r="P42" s="3">
        <f t="shared" si="41"/>
        <v>0</v>
      </c>
      <c r="Q42" s="3">
        <f t="shared" si="41"/>
        <v>0</v>
      </c>
      <c r="R42" s="3">
        <f t="shared" si="41"/>
        <v>0</v>
      </c>
      <c r="S42" s="3">
        <f t="shared" si="41"/>
        <v>0</v>
      </c>
      <c r="T42" s="3">
        <f t="shared" si="41"/>
        <v>0</v>
      </c>
      <c r="U42" s="3">
        <f>AH42</f>
        <v>0</v>
      </c>
      <c r="V42" s="3">
        <f>AI42</f>
        <v>0</v>
      </c>
      <c r="W42" s="3">
        <f>ROUND(AJ42,2)</f>
        <v>0</v>
      </c>
      <c r="X42" s="3">
        <f>ROUND(AK42,2)</f>
        <v>0</v>
      </c>
      <c r="Y42" s="3">
        <f>ROUND(AL42,2)</f>
        <v>0</v>
      </c>
      <c r="Z42" s="3"/>
      <c r="AA42" s="3"/>
      <c r="AB42" s="3">
        <f>ROUND(SUMIF(AA28:AA40,"=74507739",O28:O40),2)</f>
        <v>0</v>
      </c>
      <c r="AC42" s="3">
        <f>ROUND(SUMIF(AA28:AA40,"=74507739",P28:P40),2)</f>
        <v>0</v>
      </c>
      <c r="AD42" s="3">
        <f>ROUND(SUMIF(AA28:AA40,"=74507739",Q28:Q40),2)</f>
        <v>0</v>
      </c>
      <c r="AE42" s="3">
        <f>ROUND(SUMIF(AA28:AA40,"=74507739",R28:R40),2)</f>
        <v>0</v>
      </c>
      <c r="AF42" s="3">
        <f>ROUND(SUMIF(AA28:AA40,"=74507739",S28:S40),2)</f>
        <v>0</v>
      </c>
      <c r="AG42" s="3">
        <f>ROUND(SUMIF(AA28:AA40,"=74507739",T28:T40),2)</f>
        <v>0</v>
      </c>
      <c r="AH42" s="3">
        <f>SUMIF(AA28:AA40,"=74507739",U28:U40)</f>
        <v>0</v>
      </c>
      <c r="AI42" s="3">
        <f>SUMIF(AA28:AA40,"=74507739",V28:V40)</f>
        <v>0</v>
      </c>
      <c r="AJ42" s="3">
        <f>ROUND(SUMIF(AA28:AA40,"=74507739",W28:W40),2)</f>
        <v>0</v>
      </c>
      <c r="AK42" s="3">
        <f>ROUND(SUMIF(AA28:AA40,"=74507739",X28:X40),2)</f>
        <v>0</v>
      </c>
      <c r="AL42" s="3">
        <f>ROUND(SUMIF(AA28:AA40,"=74507739",Y28:Y40),2)</f>
        <v>0</v>
      </c>
      <c r="AM42" s="3"/>
      <c r="AN42" s="3"/>
      <c r="AO42" s="3">
        <f t="shared" ref="AO42:BD42" si="42">ROUND(BX42,2)</f>
        <v>0</v>
      </c>
      <c r="AP42" s="3">
        <f t="shared" si="42"/>
        <v>0</v>
      </c>
      <c r="AQ42" s="3">
        <f t="shared" si="42"/>
        <v>0</v>
      </c>
      <c r="AR42" s="3">
        <f t="shared" si="42"/>
        <v>0</v>
      </c>
      <c r="AS42" s="3">
        <f t="shared" si="42"/>
        <v>0</v>
      </c>
      <c r="AT42" s="3">
        <f t="shared" si="42"/>
        <v>0</v>
      </c>
      <c r="AU42" s="3">
        <f t="shared" si="42"/>
        <v>0</v>
      </c>
      <c r="AV42" s="3">
        <f t="shared" si="42"/>
        <v>0</v>
      </c>
      <c r="AW42" s="3">
        <f t="shared" si="42"/>
        <v>0</v>
      </c>
      <c r="AX42" s="3">
        <f t="shared" si="42"/>
        <v>0</v>
      </c>
      <c r="AY42" s="3">
        <f t="shared" si="42"/>
        <v>0</v>
      </c>
      <c r="AZ42" s="3">
        <f t="shared" si="42"/>
        <v>0</v>
      </c>
      <c r="BA42" s="3">
        <f t="shared" si="42"/>
        <v>0</v>
      </c>
      <c r="BB42" s="3">
        <f t="shared" si="42"/>
        <v>0</v>
      </c>
      <c r="BC42" s="3">
        <f t="shared" si="42"/>
        <v>0</v>
      </c>
      <c r="BD42" s="3">
        <f t="shared" si="42"/>
        <v>0</v>
      </c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>
        <f>ROUND(SUMIF(AA28:AA40,"=74507739",FQ28:FQ40),2)</f>
        <v>0</v>
      </c>
      <c r="BY42" s="3">
        <f>ROUND(SUMIF(AA28:AA40,"=74507739",FR28:FR40),2)</f>
        <v>0</v>
      </c>
      <c r="BZ42" s="3">
        <f>ROUND(SUMIF(AA28:AA40,"=74507739",GL28:GL40),2)</f>
        <v>0</v>
      </c>
      <c r="CA42" s="3">
        <f>ROUND(SUMIF(AA28:AA40,"=74507739",GM28:GM40),2)</f>
        <v>0</v>
      </c>
      <c r="CB42" s="3">
        <f>ROUND(SUMIF(AA28:AA40,"=74507739",GN28:GN40),2)</f>
        <v>0</v>
      </c>
      <c r="CC42" s="3">
        <f>ROUND(SUMIF(AA28:AA40,"=74507739",GO28:GO40),2)</f>
        <v>0</v>
      </c>
      <c r="CD42" s="3">
        <f>ROUND(SUMIF(AA28:AA40,"=74507739",GP28:GP40),2)</f>
        <v>0</v>
      </c>
      <c r="CE42" s="3">
        <f>AC42-BX42</f>
        <v>0</v>
      </c>
      <c r="CF42" s="3">
        <f>AC42-BY42</f>
        <v>0</v>
      </c>
      <c r="CG42" s="3">
        <f>BX42-BZ42</f>
        <v>0</v>
      </c>
      <c r="CH42" s="3">
        <f>AC42-BX42-BY42+BZ42</f>
        <v>0</v>
      </c>
      <c r="CI42" s="3">
        <f>BY42-BZ42</f>
        <v>0</v>
      </c>
      <c r="CJ42" s="3">
        <f>ROUND(SUMIF(AA28:AA40,"=74507739",GX28:GX40),2)</f>
        <v>0</v>
      </c>
      <c r="CK42" s="3">
        <f>ROUND(SUMIF(AA28:AA40,"=74507739",GY28:GY40),2)</f>
        <v>0</v>
      </c>
      <c r="CL42" s="3">
        <f>ROUND(SUMIF(AA28:AA40,"=74507739",GZ28:GZ40),2)</f>
        <v>0</v>
      </c>
      <c r="CM42" s="3">
        <f>ROUND(SUMIF(AA28:AA40,"=74507739",HD28:HD40),2)</f>
        <v>0</v>
      </c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201</v>
      </c>
      <c r="F44" s="5">
        <f>ROUND(Source!O42,O44)</f>
        <v>0</v>
      </c>
      <c r="G44" s="5" t="s">
        <v>86</v>
      </c>
      <c r="H44" s="5" t="s">
        <v>87</v>
      </c>
      <c r="I44" s="5"/>
      <c r="J44" s="5"/>
      <c r="K44" s="5">
        <v>201</v>
      </c>
      <c r="L44" s="5">
        <v>1</v>
      </c>
      <c r="M44" s="5">
        <v>3</v>
      </c>
      <c r="N44" s="5" t="s">
        <v>3</v>
      </c>
      <c r="O44" s="5">
        <v>2</v>
      </c>
      <c r="P44" s="5"/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/>
      <c r="AA44" s="5"/>
      <c r="AB44" s="5"/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202</v>
      </c>
      <c r="F45" s="5">
        <f>ROUND(Source!P42,O45)</f>
        <v>0</v>
      </c>
      <c r="G45" s="5" t="s">
        <v>88</v>
      </c>
      <c r="H45" s="5" t="s">
        <v>89</v>
      </c>
      <c r="I45" s="5"/>
      <c r="J45" s="5"/>
      <c r="K45" s="5">
        <v>202</v>
      </c>
      <c r="L45" s="5">
        <v>2</v>
      </c>
      <c r="M45" s="5">
        <v>3</v>
      </c>
      <c r="N45" s="5" t="s">
        <v>3</v>
      </c>
      <c r="O45" s="5">
        <v>2</v>
      </c>
      <c r="P45" s="5"/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/>
      <c r="AA45" s="5"/>
      <c r="AB45" s="5"/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222</v>
      </c>
      <c r="F46" s="5">
        <f>ROUND(Source!AO42,O46)</f>
        <v>0</v>
      </c>
      <c r="G46" s="5" t="s">
        <v>90</v>
      </c>
      <c r="H46" s="5" t="s">
        <v>91</v>
      </c>
      <c r="I46" s="5"/>
      <c r="J46" s="5"/>
      <c r="K46" s="5">
        <v>222</v>
      </c>
      <c r="L46" s="5">
        <v>3</v>
      </c>
      <c r="M46" s="5">
        <v>3</v>
      </c>
      <c r="N46" s="5" t="s">
        <v>3</v>
      </c>
      <c r="O46" s="5">
        <v>2</v>
      </c>
      <c r="P46" s="5"/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/>
      <c r="AA46" s="5"/>
      <c r="AB46" s="5"/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225</v>
      </c>
      <c r="F47" s="5">
        <f>ROUND(Source!AV42,O47)</f>
        <v>0</v>
      </c>
      <c r="G47" s="5" t="s">
        <v>92</v>
      </c>
      <c r="H47" s="5" t="s">
        <v>93</v>
      </c>
      <c r="I47" s="5"/>
      <c r="J47" s="5"/>
      <c r="K47" s="5">
        <v>225</v>
      </c>
      <c r="L47" s="5">
        <v>4</v>
      </c>
      <c r="M47" s="5">
        <v>3</v>
      </c>
      <c r="N47" s="5" t="s">
        <v>3</v>
      </c>
      <c r="O47" s="5">
        <v>2</v>
      </c>
      <c r="P47" s="5"/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/>
      <c r="AA47" s="5"/>
      <c r="AB47" s="5"/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226</v>
      </c>
      <c r="F48" s="5">
        <f>ROUND(Source!AW42,O48)</f>
        <v>0</v>
      </c>
      <c r="G48" s="5" t="s">
        <v>94</v>
      </c>
      <c r="H48" s="5" t="s">
        <v>95</v>
      </c>
      <c r="I48" s="5"/>
      <c r="J48" s="5"/>
      <c r="K48" s="5">
        <v>226</v>
      </c>
      <c r="L48" s="5">
        <v>5</v>
      </c>
      <c r="M48" s="5">
        <v>3</v>
      </c>
      <c r="N48" s="5" t="s">
        <v>3</v>
      </c>
      <c r="O48" s="5">
        <v>2</v>
      </c>
      <c r="P48" s="5"/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/>
      <c r="AA48" s="5"/>
      <c r="AB48" s="5"/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227</v>
      </c>
      <c r="F49" s="5">
        <f>ROUND(Source!AX42,O49)</f>
        <v>0</v>
      </c>
      <c r="G49" s="5" t="s">
        <v>96</v>
      </c>
      <c r="H49" s="5" t="s">
        <v>97</v>
      </c>
      <c r="I49" s="5"/>
      <c r="J49" s="5"/>
      <c r="K49" s="5">
        <v>227</v>
      </c>
      <c r="L49" s="5">
        <v>6</v>
      </c>
      <c r="M49" s="5">
        <v>3</v>
      </c>
      <c r="N49" s="5" t="s">
        <v>3</v>
      </c>
      <c r="O49" s="5">
        <v>2</v>
      </c>
      <c r="P49" s="5"/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/>
      <c r="AA49" s="5"/>
      <c r="AB49" s="5"/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228</v>
      </c>
      <c r="F50" s="5">
        <f>ROUND(Source!AY42,O50)</f>
        <v>0</v>
      </c>
      <c r="G50" s="5" t="s">
        <v>98</v>
      </c>
      <c r="H50" s="5" t="s">
        <v>99</v>
      </c>
      <c r="I50" s="5"/>
      <c r="J50" s="5"/>
      <c r="K50" s="5">
        <v>228</v>
      </c>
      <c r="L50" s="5">
        <v>7</v>
      </c>
      <c r="M50" s="5">
        <v>3</v>
      </c>
      <c r="N50" s="5" t="s">
        <v>3</v>
      </c>
      <c r="O50" s="5">
        <v>2</v>
      </c>
      <c r="P50" s="5"/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/>
      <c r="AA50" s="5"/>
      <c r="AB50" s="5"/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216</v>
      </c>
      <c r="F51" s="5">
        <f>ROUND(Source!AP42,O51)</f>
        <v>0</v>
      </c>
      <c r="G51" s="5" t="s">
        <v>100</v>
      </c>
      <c r="H51" s="5" t="s">
        <v>101</v>
      </c>
      <c r="I51" s="5"/>
      <c r="J51" s="5"/>
      <c r="K51" s="5">
        <v>216</v>
      </c>
      <c r="L51" s="5">
        <v>8</v>
      </c>
      <c r="M51" s="5">
        <v>3</v>
      </c>
      <c r="N51" s="5" t="s">
        <v>3</v>
      </c>
      <c r="O51" s="5">
        <v>2</v>
      </c>
      <c r="P51" s="5"/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/>
      <c r="AA51" s="5"/>
      <c r="AB51" s="5"/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223</v>
      </c>
      <c r="F52" s="5">
        <f>ROUND(Source!AQ42,O52)</f>
        <v>0</v>
      </c>
      <c r="G52" s="5" t="s">
        <v>102</v>
      </c>
      <c r="H52" s="5" t="s">
        <v>103</v>
      </c>
      <c r="I52" s="5"/>
      <c r="J52" s="5"/>
      <c r="K52" s="5">
        <v>223</v>
      </c>
      <c r="L52" s="5">
        <v>9</v>
      </c>
      <c r="M52" s="5">
        <v>3</v>
      </c>
      <c r="N52" s="5" t="s">
        <v>3</v>
      </c>
      <c r="O52" s="5">
        <v>2</v>
      </c>
      <c r="P52" s="5"/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/>
      <c r="AA52" s="5"/>
      <c r="AB52" s="5"/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229</v>
      </c>
      <c r="F53" s="5">
        <f>ROUND(Source!AZ42,O53)</f>
        <v>0</v>
      </c>
      <c r="G53" s="5" t="s">
        <v>104</v>
      </c>
      <c r="H53" s="5" t="s">
        <v>105</v>
      </c>
      <c r="I53" s="5"/>
      <c r="J53" s="5"/>
      <c r="K53" s="5">
        <v>229</v>
      </c>
      <c r="L53" s="5">
        <v>10</v>
      </c>
      <c r="M53" s="5">
        <v>3</v>
      </c>
      <c r="N53" s="5" t="s">
        <v>3</v>
      </c>
      <c r="O53" s="5">
        <v>2</v>
      </c>
      <c r="P53" s="5"/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/>
      <c r="AA53" s="5"/>
      <c r="AB53" s="5"/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203</v>
      </c>
      <c r="F54" s="5">
        <f>ROUND(Source!Q42,O54)</f>
        <v>0</v>
      </c>
      <c r="G54" s="5" t="s">
        <v>106</v>
      </c>
      <c r="H54" s="5" t="s">
        <v>107</v>
      </c>
      <c r="I54" s="5"/>
      <c r="J54" s="5"/>
      <c r="K54" s="5">
        <v>203</v>
      </c>
      <c r="L54" s="5">
        <v>11</v>
      </c>
      <c r="M54" s="5">
        <v>3</v>
      </c>
      <c r="N54" s="5" t="s">
        <v>3</v>
      </c>
      <c r="O54" s="5">
        <v>2</v>
      </c>
      <c r="P54" s="5"/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/>
      <c r="AA54" s="5"/>
      <c r="AB54" s="5"/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231</v>
      </c>
      <c r="F55" s="5">
        <f>ROUND(Source!BB42,O55)</f>
        <v>0</v>
      </c>
      <c r="G55" s="5" t="s">
        <v>108</v>
      </c>
      <c r="H55" s="5" t="s">
        <v>109</v>
      </c>
      <c r="I55" s="5"/>
      <c r="J55" s="5"/>
      <c r="K55" s="5">
        <v>231</v>
      </c>
      <c r="L55" s="5">
        <v>12</v>
      </c>
      <c r="M55" s="5">
        <v>3</v>
      </c>
      <c r="N55" s="5" t="s">
        <v>3</v>
      </c>
      <c r="O55" s="5">
        <v>2</v>
      </c>
      <c r="P55" s="5"/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/>
      <c r="AA55" s="5"/>
      <c r="AB55" s="5"/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204</v>
      </c>
      <c r="F56" s="5">
        <f>ROUND(Source!R42,O56)</f>
        <v>0</v>
      </c>
      <c r="G56" s="5" t="s">
        <v>110</v>
      </c>
      <c r="H56" s="5" t="s">
        <v>111</v>
      </c>
      <c r="I56" s="5"/>
      <c r="J56" s="5"/>
      <c r="K56" s="5">
        <v>204</v>
      </c>
      <c r="L56" s="5">
        <v>13</v>
      </c>
      <c r="M56" s="5">
        <v>3</v>
      </c>
      <c r="N56" s="5" t="s">
        <v>3</v>
      </c>
      <c r="O56" s="5">
        <v>2</v>
      </c>
      <c r="P56" s="5"/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/>
      <c r="AA56" s="5"/>
      <c r="AB56" s="5"/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205</v>
      </c>
      <c r="F57" s="5">
        <f>ROUND(Source!S42,O57)</f>
        <v>0</v>
      </c>
      <c r="G57" s="5" t="s">
        <v>112</v>
      </c>
      <c r="H57" s="5" t="s">
        <v>113</v>
      </c>
      <c r="I57" s="5"/>
      <c r="J57" s="5"/>
      <c r="K57" s="5">
        <v>205</v>
      </c>
      <c r="L57" s="5">
        <v>14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/>
      <c r="AA57" s="5"/>
      <c r="AB57" s="5"/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232</v>
      </c>
      <c r="F58" s="5">
        <f>ROUND(Source!BC42,O58)</f>
        <v>0</v>
      </c>
      <c r="G58" s="5" t="s">
        <v>114</v>
      </c>
      <c r="H58" s="5" t="s">
        <v>115</v>
      </c>
      <c r="I58" s="5"/>
      <c r="J58" s="5"/>
      <c r="K58" s="5">
        <v>232</v>
      </c>
      <c r="L58" s="5">
        <v>15</v>
      </c>
      <c r="M58" s="5">
        <v>3</v>
      </c>
      <c r="N58" s="5" t="s">
        <v>3</v>
      </c>
      <c r="O58" s="5">
        <v>2</v>
      </c>
      <c r="P58" s="5"/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/>
      <c r="AA58" s="5"/>
      <c r="AB58" s="5"/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214</v>
      </c>
      <c r="F59" s="5">
        <f>ROUND(Source!AS42,O59)</f>
        <v>0</v>
      </c>
      <c r="G59" s="5" t="s">
        <v>116</v>
      </c>
      <c r="H59" s="5" t="s">
        <v>117</v>
      </c>
      <c r="I59" s="5"/>
      <c r="J59" s="5"/>
      <c r="K59" s="5">
        <v>214</v>
      </c>
      <c r="L59" s="5">
        <v>16</v>
      </c>
      <c r="M59" s="5">
        <v>3</v>
      </c>
      <c r="N59" s="5" t="s">
        <v>3</v>
      </c>
      <c r="O59" s="5">
        <v>2</v>
      </c>
      <c r="P59" s="5"/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/>
      <c r="AA59" s="5"/>
      <c r="AB59" s="5"/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215</v>
      </c>
      <c r="F60" s="5">
        <f>ROUND(Source!AT42,O60)</f>
        <v>0</v>
      </c>
      <c r="G60" s="5" t="s">
        <v>118</v>
      </c>
      <c r="H60" s="5" t="s">
        <v>119</v>
      </c>
      <c r="I60" s="5"/>
      <c r="J60" s="5"/>
      <c r="K60" s="5">
        <v>215</v>
      </c>
      <c r="L60" s="5">
        <v>17</v>
      </c>
      <c r="M60" s="5">
        <v>3</v>
      </c>
      <c r="N60" s="5" t="s">
        <v>3</v>
      </c>
      <c r="O60" s="5">
        <v>2</v>
      </c>
      <c r="P60" s="5"/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/>
      <c r="AA60" s="5"/>
      <c r="AB60" s="5"/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217</v>
      </c>
      <c r="F61" s="5">
        <f>ROUND(Source!AU42,O61)</f>
        <v>0</v>
      </c>
      <c r="G61" s="5" t="s">
        <v>120</v>
      </c>
      <c r="H61" s="5" t="s">
        <v>121</v>
      </c>
      <c r="I61" s="5"/>
      <c r="J61" s="5"/>
      <c r="K61" s="5">
        <v>217</v>
      </c>
      <c r="L61" s="5">
        <v>18</v>
      </c>
      <c r="M61" s="5">
        <v>3</v>
      </c>
      <c r="N61" s="5" t="s">
        <v>3</v>
      </c>
      <c r="O61" s="5">
        <v>2</v>
      </c>
      <c r="P61" s="5"/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/>
      <c r="AA61" s="5"/>
      <c r="AB61" s="5"/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230</v>
      </c>
      <c r="F62" s="5">
        <f>ROUND(Source!BA42,O62)</f>
        <v>0</v>
      </c>
      <c r="G62" s="5" t="s">
        <v>122</v>
      </c>
      <c r="H62" s="5" t="s">
        <v>123</v>
      </c>
      <c r="I62" s="5"/>
      <c r="J62" s="5"/>
      <c r="K62" s="5">
        <v>230</v>
      </c>
      <c r="L62" s="5">
        <v>19</v>
      </c>
      <c r="M62" s="5">
        <v>3</v>
      </c>
      <c r="N62" s="5" t="s">
        <v>3</v>
      </c>
      <c r="O62" s="5">
        <v>2</v>
      </c>
      <c r="P62" s="5"/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/>
      <c r="AA62" s="5"/>
      <c r="AB62" s="5"/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206</v>
      </c>
      <c r="F63" s="5">
        <f>ROUND(Source!T42,O63)</f>
        <v>0</v>
      </c>
      <c r="G63" s="5" t="s">
        <v>124</v>
      </c>
      <c r="H63" s="5" t="s">
        <v>125</v>
      </c>
      <c r="I63" s="5"/>
      <c r="J63" s="5"/>
      <c r="K63" s="5">
        <v>206</v>
      </c>
      <c r="L63" s="5">
        <v>20</v>
      </c>
      <c r="M63" s="5">
        <v>3</v>
      </c>
      <c r="N63" s="5" t="s">
        <v>3</v>
      </c>
      <c r="O63" s="5">
        <v>2</v>
      </c>
      <c r="P63" s="5"/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/>
      <c r="AA63" s="5"/>
      <c r="AB63" s="5"/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207</v>
      </c>
      <c r="F64" s="5">
        <f>ROUND(Source!U42,O64)</f>
        <v>0</v>
      </c>
      <c r="G64" s="5" t="s">
        <v>126</v>
      </c>
      <c r="H64" s="5" t="s">
        <v>127</v>
      </c>
      <c r="I64" s="5"/>
      <c r="J64" s="5"/>
      <c r="K64" s="5">
        <v>207</v>
      </c>
      <c r="L64" s="5">
        <v>21</v>
      </c>
      <c r="M64" s="5">
        <v>3</v>
      </c>
      <c r="N64" s="5" t="s">
        <v>3</v>
      </c>
      <c r="O64" s="5">
        <v>7</v>
      </c>
      <c r="P64" s="5"/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/>
      <c r="AA64" s="5"/>
      <c r="AB64" s="5"/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208</v>
      </c>
      <c r="F65" s="5">
        <f>ROUND(Source!V42,O65)</f>
        <v>0</v>
      </c>
      <c r="G65" s="5" t="s">
        <v>128</v>
      </c>
      <c r="H65" s="5" t="s">
        <v>129</v>
      </c>
      <c r="I65" s="5"/>
      <c r="J65" s="5"/>
      <c r="K65" s="5">
        <v>208</v>
      </c>
      <c r="L65" s="5">
        <v>22</v>
      </c>
      <c r="M65" s="5">
        <v>3</v>
      </c>
      <c r="N65" s="5" t="s">
        <v>3</v>
      </c>
      <c r="O65" s="5">
        <v>7</v>
      </c>
      <c r="P65" s="5"/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/>
      <c r="AA65" s="5"/>
      <c r="AB65" s="5"/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209</v>
      </c>
      <c r="F66" s="5">
        <f>ROUND(Source!W42,O66)</f>
        <v>0</v>
      </c>
      <c r="G66" s="5" t="s">
        <v>130</v>
      </c>
      <c r="H66" s="5" t="s">
        <v>131</v>
      </c>
      <c r="I66" s="5"/>
      <c r="J66" s="5"/>
      <c r="K66" s="5">
        <v>209</v>
      </c>
      <c r="L66" s="5">
        <v>23</v>
      </c>
      <c r="M66" s="5">
        <v>3</v>
      </c>
      <c r="N66" s="5" t="s">
        <v>3</v>
      </c>
      <c r="O66" s="5">
        <v>2</v>
      </c>
      <c r="P66" s="5"/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/>
      <c r="AA66" s="5"/>
      <c r="AB66" s="5"/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233</v>
      </c>
      <c r="F67" s="5">
        <f>ROUND(Source!BD42,O67)</f>
        <v>0</v>
      </c>
      <c r="G67" s="5" t="s">
        <v>132</v>
      </c>
      <c r="H67" s="5" t="s">
        <v>133</v>
      </c>
      <c r="I67" s="5"/>
      <c r="J67" s="5"/>
      <c r="K67" s="5">
        <v>233</v>
      </c>
      <c r="L67" s="5">
        <v>24</v>
      </c>
      <c r="M67" s="5">
        <v>3</v>
      </c>
      <c r="N67" s="5" t="s">
        <v>3</v>
      </c>
      <c r="O67" s="5">
        <v>2</v>
      </c>
      <c r="P67" s="5"/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/>
      <c r="AA67" s="5"/>
      <c r="AB67" s="5"/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210</v>
      </c>
      <c r="F68" s="5">
        <f>ROUND(Source!X42,O68)</f>
        <v>0</v>
      </c>
      <c r="G68" s="5" t="s">
        <v>134</v>
      </c>
      <c r="H68" s="5" t="s">
        <v>135</v>
      </c>
      <c r="I68" s="5"/>
      <c r="J68" s="5"/>
      <c r="K68" s="5">
        <v>210</v>
      </c>
      <c r="L68" s="5">
        <v>25</v>
      </c>
      <c r="M68" s="5">
        <v>3</v>
      </c>
      <c r="N68" s="5" t="s">
        <v>3</v>
      </c>
      <c r="O68" s="5">
        <v>2</v>
      </c>
      <c r="P68" s="5"/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/>
      <c r="AA68" s="5"/>
      <c r="AB68" s="5"/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211</v>
      </c>
      <c r="F69" s="5">
        <f>ROUND(Source!Y42,O69)</f>
        <v>0</v>
      </c>
      <c r="G69" s="5" t="s">
        <v>136</v>
      </c>
      <c r="H69" s="5" t="s">
        <v>137</v>
      </c>
      <c r="I69" s="5"/>
      <c r="J69" s="5"/>
      <c r="K69" s="5">
        <v>211</v>
      </c>
      <c r="L69" s="5">
        <v>26</v>
      </c>
      <c r="M69" s="5">
        <v>3</v>
      </c>
      <c r="N69" s="5" t="s">
        <v>3</v>
      </c>
      <c r="O69" s="5">
        <v>2</v>
      </c>
      <c r="P69" s="5"/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/>
      <c r="AA69" s="5"/>
      <c r="AB69" s="5"/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224</v>
      </c>
      <c r="F70" s="5">
        <f>ROUND(Source!AR42,O70)</f>
        <v>0</v>
      </c>
      <c r="G70" s="5" t="s">
        <v>138</v>
      </c>
      <c r="H70" s="5" t="s">
        <v>139</v>
      </c>
      <c r="I70" s="5"/>
      <c r="J70" s="5"/>
      <c r="K70" s="5">
        <v>224</v>
      </c>
      <c r="L70" s="5">
        <v>27</v>
      </c>
      <c r="M70" s="5">
        <v>3</v>
      </c>
      <c r="N70" s="5" t="s">
        <v>3</v>
      </c>
      <c r="O70" s="5">
        <v>2</v>
      </c>
      <c r="P70" s="5"/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/>
      <c r="AA70" s="5"/>
      <c r="AB70" s="5"/>
    </row>
    <row r="72" spans="1:255" x14ac:dyDescent="0.2">
      <c r="A72" s="1">
        <v>4</v>
      </c>
      <c r="B72" s="1">
        <v>1</v>
      </c>
      <c r="C72" s="1"/>
      <c r="D72" s="1">
        <f>ROW(A78)</f>
        <v>78</v>
      </c>
      <c r="E72" s="1"/>
      <c r="F72" s="1" t="s">
        <v>3</v>
      </c>
      <c r="G72" s="1" t="s">
        <v>140</v>
      </c>
      <c r="H72" s="1" t="s">
        <v>3</v>
      </c>
      <c r="I72" s="1">
        <v>0</v>
      </c>
      <c r="J72" s="1"/>
      <c r="K72" s="1">
        <v>-1</v>
      </c>
      <c r="L72" s="1"/>
      <c r="M72" s="1" t="s">
        <v>3</v>
      </c>
      <c r="N72" s="1"/>
      <c r="O72" s="1"/>
      <c r="P72" s="1"/>
      <c r="Q72" s="1"/>
      <c r="R72" s="1"/>
      <c r="S72" s="1">
        <v>0</v>
      </c>
      <c r="T72" s="1"/>
      <c r="U72" s="1" t="s">
        <v>3</v>
      </c>
      <c r="V72" s="1">
        <v>0</v>
      </c>
      <c r="W72" s="1"/>
      <c r="X72" s="1"/>
      <c r="Y72" s="1"/>
      <c r="Z72" s="1"/>
      <c r="AA72" s="1"/>
      <c r="AB72" s="1" t="s">
        <v>3</v>
      </c>
      <c r="AC72" s="1" t="s">
        <v>3</v>
      </c>
      <c r="AD72" s="1" t="s">
        <v>3</v>
      </c>
      <c r="AE72" s="1" t="s">
        <v>3</v>
      </c>
      <c r="AF72" s="1" t="s">
        <v>3</v>
      </c>
      <c r="AG72" s="1" t="s">
        <v>3</v>
      </c>
      <c r="AH72" s="1"/>
      <c r="AI72" s="1"/>
      <c r="AJ72" s="1"/>
      <c r="AK72" s="1"/>
      <c r="AL72" s="1"/>
      <c r="AM72" s="1"/>
      <c r="AN72" s="1"/>
      <c r="AO72" s="1"/>
      <c r="AP72" s="1" t="s">
        <v>3</v>
      </c>
      <c r="AQ72" s="1" t="s">
        <v>3</v>
      </c>
      <c r="AR72" s="1" t="s">
        <v>3</v>
      </c>
      <c r="AS72" s="1"/>
      <c r="AT72" s="1"/>
      <c r="AU72" s="1"/>
      <c r="AV72" s="1"/>
      <c r="AW72" s="1"/>
      <c r="AX72" s="1"/>
      <c r="AY72" s="1"/>
      <c r="AZ72" s="1" t="s">
        <v>3</v>
      </c>
      <c r="BA72" s="1"/>
      <c r="BB72" s="1" t="s">
        <v>3</v>
      </c>
      <c r="BC72" s="1" t="s">
        <v>3</v>
      </c>
      <c r="BD72" s="1" t="s">
        <v>3</v>
      </c>
      <c r="BE72" s="1" t="s">
        <v>3</v>
      </c>
      <c r="BF72" s="1" t="s">
        <v>3</v>
      </c>
      <c r="BG72" s="1" t="s">
        <v>3</v>
      </c>
      <c r="BH72" s="1" t="s">
        <v>3</v>
      </c>
      <c r="BI72" s="1" t="s">
        <v>3</v>
      </c>
      <c r="BJ72" s="1" t="s">
        <v>3</v>
      </c>
      <c r="BK72" s="1" t="s">
        <v>3</v>
      </c>
      <c r="BL72" s="1" t="s">
        <v>3</v>
      </c>
      <c r="BM72" s="1" t="s">
        <v>3</v>
      </c>
      <c r="BN72" s="1" t="s">
        <v>3</v>
      </c>
      <c r="BO72" s="1" t="s">
        <v>3</v>
      </c>
      <c r="BP72" s="1" t="s">
        <v>3</v>
      </c>
      <c r="BQ72" s="1"/>
      <c r="BR72" s="1"/>
      <c r="BS72" s="1"/>
      <c r="BT72" s="1"/>
      <c r="BU72" s="1"/>
      <c r="BV72" s="1"/>
      <c r="BW72" s="1"/>
      <c r="BX72" s="1">
        <v>0</v>
      </c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>
        <v>0</v>
      </c>
    </row>
    <row r="74" spans="1:255" x14ac:dyDescent="0.2">
      <c r="A74" s="3">
        <v>52</v>
      </c>
      <c r="B74" s="3">
        <f t="shared" ref="B74:G74" si="43">B78</f>
        <v>1</v>
      </c>
      <c r="C74" s="3">
        <f t="shared" si="43"/>
        <v>4</v>
      </c>
      <c r="D74" s="3">
        <f t="shared" si="43"/>
        <v>72</v>
      </c>
      <c r="E74" s="3">
        <f t="shared" si="43"/>
        <v>0</v>
      </c>
      <c r="F74" s="3" t="str">
        <f t="shared" si="43"/>
        <v/>
      </c>
      <c r="G74" s="3" t="str">
        <f t="shared" si="43"/>
        <v>Оборудование</v>
      </c>
      <c r="H74" s="3"/>
      <c r="I74" s="3"/>
      <c r="J74" s="3"/>
      <c r="K74" s="3"/>
      <c r="L74" s="3"/>
      <c r="M74" s="3"/>
      <c r="N74" s="3"/>
      <c r="O74" s="3">
        <f t="shared" ref="O74:AT74" si="44">O78</f>
        <v>0</v>
      </c>
      <c r="P74" s="3">
        <f t="shared" si="44"/>
        <v>0</v>
      </c>
      <c r="Q74" s="3">
        <f t="shared" si="44"/>
        <v>0</v>
      </c>
      <c r="R74" s="3">
        <f t="shared" si="44"/>
        <v>0</v>
      </c>
      <c r="S74" s="3">
        <f t="shared" si="44"/>
        <v>0</v>
      </c>
      <c r="T74" s="3">
        <f t="shared" si="44"/>
        <v>0</v>
      </c>
      <c r="U74" s="3">
        <f t="shared" si="44"/>
        <v>0</v>
      </c>
      <c r="V74" s="3">
        <f t="shared" si="44"/>
        <v>0</v>
      </c>
      <c r="W74" s="3">
        <f t="shared" si="44"/>
        <v>0</v>
      </c>
      <c r="X74" s="3">
        <f t="shared" si="44"/>
        <v>0</v>
      </c>
      <c r="Y74" s="3">
        <f t="shared" si="44"/>
        <v>0</v>
      </c>
      <c r="Z74" s="3">
        <f t="shared" si="44"/>
        <v>0</v>
      </c>
      <c r="AA74" s="3">
        <f t="shared" si="44"/>
        <v>0</v>
      </c>
      <c r="AB74" s="3">
        <f t="shared" si="44"/>
        <v>0</v>
      </c>
      <c r="AC74" s="3">
        <f t="shared" si="44"/>
        <v>0</v>
      </c>
      <c r="AD74" s="3">
        <f t="shared" si="44"/>
        <v>0</v>
      </c>
      <c r="AE74" s="3">
        <f t="shared" si="44"/>
        <v>0</v>
      </c>
      <c r="AF74" s="3">
        <f t="shared" si="44"/>
        <v>0</v>
      </c>
      <c r="AG74" s="3">
        <f t="shared" si="44"/>
        <v>0</v>
      </c>
      <c r="AH74" s="3">
        <f t="shared" si="44"/>
        <v>0</v>
      </c>
      <c r="AI74" s="3">
        <f t="shared" si="44"/>
        <v>0</v>
      </c>
      <c r="AJ74" s="3">
        <f t="shared" si="44"/>
        <v>0</v>
      </c>
      <c r="AK74" s="3">
        <f t="shared" si="44"/>
        <v>0</v>
      </c>
      <c r="AL74" s="3">
        <f t="shared" si="44"/>
        <v>0</v>
      </c>
      <c r="AM74" s="3">
        <f t="shared" si="44"/>
        <v>0</v>
      </c>
      <c r="AN74" s="3">
        <f t="shared" si="44"/>
        <v>0</v>
      </c>
      <c r="AO74" s="3">
        <f t="shared" si="44"/>
        <v>0</v>
      </c>
      <c r="AP74" s="3">
        <f t="shared" si="44"/>
        <v>0</v>
      </c>
      <c r="AQ74" s="3">
        <f t="shared" si="44"/>
        <v>0</v>
      </c>
      <c r="AR74" s="3">
        <f t="shared" si="44"/>
        <v>0</v>
      </c>
      <c r="AS74" s="3">
        <f t="shared" si="44"/>
        <v>0</v>
      </c>
      <c r="AT74" s="3">
        <f t="shared" si="44"/>
        <v>0</v>
      </c>
      <c r="AU74" s="3">
        <f t="shared" ref="AU74:BZ74" si="45">AU78</f>
        <v>0</v>
      </c>
      <c r="AV74" s="3">
        <f t="shared" si="45"/>
        <v>0</v>
      </c>
      <c r="AW74" s="3">
        <f t="shared" si="45"/>
        <v>0</v>
      </c>
      <c r="AX74" s="3">
        <f t="shared" si="45"/>
        <v>0</v>
      </c>
      <c r="AY74" s="3">
        <f t="shared" si="45"/>
        <v>0</v>
      </c>
      <c r="AZ74" s="3">
        <f t="shared" si="45"/>
        <v>0</v>
      </c>
      <c r="BA74" s="3">
        <f t="shared" si="45"/>
        <v>0</v>
      </c>
      <c r="BB74" s="3">
        <f t="shared" si="45"/>
        <v>0</v>
      </c>
      <c r="BC74" s="3">
        <f t="shared" si="45"/>
        <v>0</v>
      </c>
      <c r="BD74" s="3">
        <f t="shared" si="45"/>
        <v>0</v>
      </c>
      <c r="BE74" s="3">
        <f t="shared" si="45"/>
        <v>0</v>
      </c>
      <c r="BF74" s="3">
        <f t="shared" si="45"/>
        <v>0</v>
      </c>
      <c r="BG74" s="3">
        <f t="shared" si="45"/>
        <v>0</v>
      </c>
      <c r="BH74" s="3">
        <f t="shared" si="45"/>
        <v>0</v>
      </c>
      <c r="BI74" s="3">
        <f t="shared" si="45"/>
        <v>0</v>
      </c>
      <c r="BJ74" s="3">
        <f t="shared" si="45"/>
        <v>0</v>
      </c>
      <c r="BK74" s="3">
        <f t="shared" si="45"/>
        <v>0</v>
      </c>
      <c r="BL74" s="3">
        <f t="shared" si="45"/>
        <v>0</v>
      </c>
      <c r="BM74" s="3">
        <f t="shared" si="45"/>
        <v>0</v>
      </c>
      <c r="BN74" s="3">
        <f t="shared" si="45"/>
        <v>0</v>
      </c>
      <c r="BO74" s="3">
        <f t="shared" si="45"/>
        <v>0</v>
      </c>
      <c r="BP74" s="3">
        <f t="shared" si="45"/>
        <v>0</v>
      </c>
      <c r="BQ74" s="3">
        <f t="shared" si="45"/>
        <v>0</v>
      </c>
      <c r="BR74" s="3">
        <f t="shared" si="45"/>
        <v>0</v>
      </c>
      <c r="BS74" s="3">
        <f t="shared" si="45"/>
        <v>0</v>
      </c>
      <c r="BT74" s="3">
        <f t="shared" si="45"/>
        <v>0</v>
      </c>
      <c r="BU74" s="3">
        <f t="shared" si="45"/>
        <v>0</v>
      </c>
      <c r="BV74" s="3">
        <f t="shared" si="45"/>
        <v>0</v>
      </c>
      <c r="BW74" s="3">
        <f t="shared" si="45"/>
        <v>0</v>
      </c>
      <c r="BX74" s="3">
        <f t="shared" si="45"/>
        <v>0</v>
      </c>
      <c r="BY74" s="3">
        <f t="shared" si="45"/>
        <v>0</v>
      </c>
      <c r="BZ74" s="3">
        <f t="shared" si="45"/>
        <v>0</v>
      </c>
      <c r="CA74" s="3">
        <f t="shared" ref="CA74:DF74" si="46">CA78</f>
        <v>0</v>
      </c>
      <c r="CB74" s="3">
        <f t="shared" si="46"/>
        <v>0</v>
      </c>
      <c r="CC74" s="3">
        <f t="shared" si="46"/>
        <v>0</v>
      </c>
      <c r="CD74" s="3">
        <f t="shared" si="46"/>
        <v>0</v>
      </c>
      <c r="CE74" s="3">
        <f t="shared" si="46"/>
        <v>0</v>
      </c>
      <c r="CF74" s="3">
        <f t="shared" si="46"/>
        <v>0</v>
      </c>
      <c r="CG74" s="3">
        <f t="shared" si="46"/>
        <v>0</v>
      </c>
      <c r="CH74" s="3">
        <f t="shared" si="46"/>
        <v>0</v>
      </c>
      <c r="CI74" s="3">
        <f t="shared" si="46"/>
        <v>0</v>
      </c>
      <c r="CJ74" s="3">
        <f t="shared" si="46"/>
        <v>0</v>
      </c>
      <c r="CK74" s="3">
        <f t="shared" si="46"/>
        <v>0</v>
      </c>
      <c r="CL74" s="3">
        <f t="shared" si="46"/>
        <v>0</v>
      </c>
      <c r="CM74" s="3">
        <f t="shared" si="46"/>
        <v>0</v>
      </c>
      <c r="CN74" s="3">
        <f t="shared" si="46"/>
        <v>0</v>
      </c>
      <c r="CO74" s="3">
        <f t="shared" si="46"/>
        <v>0</v>
      </c>
      <c r="CP74" s="3">
        <f t="shared" si="46"/>
        <v>0</v>
      </c>
      <c r="CQ74" s="3">
        <f t="shared" si="46"/>
        <v>0</v>
      </c>
      <c r="CR74" s="3">
        <f t="shared" si="46"/>
        <v>0</v>
      </c>
      <c r="CS74" s="3">
        <f t="shared" si="46"/>
        <v>0</v>
      </c>
      <c r="CT74" s="3">
        <f t="shared" si="46"/>
        <v>0</v>
      </c>
      <c r="CU74" s="3">
        <f t="shared" si="46"/>
        <v>0</v>
      </c>
      <c r="CV74" s="3">
        <f t="shared" si="46"/>
        <v>0</v>
      </c>
      <c r="CW74" s="3">
        <f t="shared" si="46"/>
        <v>0</v>
      </c>
      <c r="CX74" s="3">
        <f t="shared" si="46"/>
        <v>0</v>
      </c>
      <c r="CY74" s="3">
        <f t="shared" si="46"/>
        <v>0</v>
      </c>
      <c r="CZ74" s="3">
        <f t="shared" si="46"/>
        <v>0</v>
      </c>
      <c r="DA74" s="3">
        <f t="shared" si="46"/>
        <v>0</v>
      </c>
      <c r="DB74" s="3">
        <f t="shared" si="46"/>
        <v>0</v>
      </c>
      <c r="DC74" s="3">
        <f t="shared" si="46"/>
        <v>0</v>
      </c>
      <c r="DD74" s="3">
        <f t="shared" si="46"/>
        <v>0</v>
      </c>
      <c r="DE74" s="3">
        <f t="shared" si="46"/>
        <v>0</v>
      </c>
      <c r="DF74" s="3">
        <f t="shared" si="46"/>
        <v>0</v>
      </c>
      <c r="DG74" s="4">
        <f t="shared" ref="DG74:EL74" si="47">DG78</f>
        <v>0</v>
      </c>
      <c r="DH74" s="4">
        <f t="shared" si="47"/>
        <v>0</v>
      </c>
      <c r="DI74" s="4">
        <f t="shared" si="47"/>
        <v>0</v>
      </c>
      <c r="DJ74" s="4">
        <f t="shared" si="47"/>
        <v>0</v>
      </c>
      <c r="DK74" s="4">
        <f t="shared" si="47"/>
        <v>0</v>
      </c>
      <c r="DL74" s="4">
        <f t="shared" si="47"/>
        <v>0</v>
      </c>
      <c r="DM74" s="4">
        <f t="shared" si="47"/>
        <v>0</v>
      </c>
      <c r="DN74" s="4">
        <f t="shared" si="47"/>
        <v>0</v>
      </c>
      <c r="DO74" s="4">
        <f t="shared" si="47"/>
        <v>0</v>
      </c>
      <c r="DP74" s="4">
        <f t="shared" si="47"/>
        <v>0</v>
      </c>
      <c r="DQ74" s="4">
        <f t="shared" si="47"/>
        <v>0</v>
      </c>
      <c r="DR74" s="4">
        <f t="shared" si="47"/>
        <v>0</v>
      </c>
      <c r="DS74" s="4">
        <f t="shared" si="47"/>
        <v>0</v>
      </c>
      <c r="DT74" s="4">
        <f t="shared" si="47"/>
        <v>0</v>
      </c>
      <c r="DU74" s="4">
        <f t="shared" si="47"/>
        <v>0</v>
      </c>
      <c r="DV74" s="4">
        <f t="shared" si="47"/>
        <v>0</v>
      </c>
      <c r="DW74" s="4">
        <f t="shared" si="47"/>
        <v>0</v>
      </c>
      <c r="DX74" s="4">
        <f t="shared" si="47"/>
        <v>0</v>
      </c>
      <c r="DY74" s="4">
        <f t="shared" si="47"/>
        <v>0</v>
      </c>
      <c r="DZ74" s="4">
        <f t="shared" si="47"/>
        <v>0</v>
      </c>
      <c r="EA74" s="4">
        <f t="shared" si="47"/>
        <v>0</v>
      </c>
      <c r="EB74" s="4">
        <f t="shared" si="47"/>
        <v>0</v>
      </c>
      <c r="EC74" s="4">
        <f t="shared" si="47"/>
        <v>0</v>
      </c>
      <c r="ED74" s="4">
        <f t="shared" si="47"/>
        <v>0</v>
      </c>
      <c r="EE74" s="4">
        <f t="shared" si="47"/>
        <v>0</v>
      </c>
      <c r="EF74" s="4">
        <f t="shared" si="47"/>
        <v>0</v>
      </c>
      <c r="EG74" s="4">
        <f t="shared" si="47"/>
        <v>0</v>
      </c>
      <c r="EH74" s="4">
        <f t="shared" si="47"/>
        <v>0</v>
      </c>
      <c r="EI74" s="4">
        <f t="shared" si="47"/>
        <v>0</v>
      </c>
      <c r="EJ74" s="4">
        <f t="shared" si="47"/>
        <v>0</v>
      </c>
      <c r="EK74" s="4">
        <f t="shared" si="47"/>
        <v>0</v>
      </c>
      <c r="EL74" s="4">
        <f t="shared" si="47"/>
        <v>0</v>
      </c>
      <c r="EM74" s="4">
        <f t="shared" ref="EM74:FR74" si="48">EM78</f>
        <v>0</v>
      </c>
      <c r="EN74" s="4">
        <f t="shared" si="48"/>
        <v>0</v>
      </c>
      <c r="EO74" s="4">
        <f t="shared" si="48"/>
        <v>0</v>
      </c>
      <c r="EP74" s="4">
        <f t="shared" si="48"/>
        <v>0</v>
      </c>
      <c r="EQ74" s="4">
        <f t="shared" si="48"/>
        <v>0</v>
      </c>
      <c r="ER74" s="4">
        <f t="shared" si="48"/>
        <v>0</v>
      </c>
      <c r="ES74" s="4">
        <f t="shared" si="48"/>
        <v>0</v>
      </c>
      <c r="ET74" s="4">
        <f t="shared" si="48"/>
        <v>0</v>
      </c>
      <c r="EU74" s="4">
        <f t="shared" si="48"/>
        <v>0</v>
      </c>
      <c r="EV74" s="4">
        <f t="shared" si="48"/>
        <v>0</v>
      </c>
      <c r="EW74" s="4">
        <f t="shared" si="48"/>
        <v>0</v>
      </c>
      <c r="EX74" s="4">
        <f t="shared" si="48"/>
        <v>0</v>
      </c>
      <c r="EY74" s="4">
        <f t="shared" si="48"/>
        <v>0</v>
      </c>
      <c r="EZ74" s="4">
        <f t="shared" si="48"/>
        <v>0</v>
      </c>
      <c r="FA74" s="4">
        <f t="shared" si="48"/>
        <v>0</v>
      </c>
      <c r="FB74" s="4">
        <f t="shared" si="48"/>
        <v>0</v>
      </c>
      <c r="FC74" s="4">
        <f t="shared" si="48"/>
        <v>0</v>
      </c>
      <c r="FD74" s="4">
        <f t="shared" si="48"/>
        <v>0</v>
      </c>
      <c r="FE74" s="4">
        <f t="shared" si="48"/>
        <v>0</v>
      </c>
      <c r="FF74" s="4">
        <f t="shared" si="48"/>
        <v>0</v>
      </c>
      <c r="FG74" s="4">
        <f t="shared" si="48"/>
        <v>0</v>
      </c>
      <c r="FH74" s="4">
        <f t="shared" si="48"/>
        <v>0</v>
      </c>
      <c r="FI74" s="4">
        <f t="shared" si="48"/>
        <v>0</v>
      </c>
      <c r="FJ74" s="4">
        <f t="shared" si="48"/>
        <v>0</v>
      </c>
      <c r="FK74" s="4">
        <f t="shared" si="48"/>
        <v>0</v>
      </c>
      <c r="FL74" s="4">
        <f t="shared" si="48"/>
        <v>0</v>
      </c>
      <c r="FM74" s="4">
        <f t="shared" si="48"/>
        <v>0</v>
      </c>
      <c r="FN74" s="4">
        <f t="shared" si="48"/>
        <v>0</v>
      </c>
      <c r="FO74" s="4">
        <f t="shared" si="48"/>
        <v>0</v>
      </c>
      <c r="FP74" s="4">
        <f t="shared" si="48"/>
        <v>0</v>
      </c>
      <c r="FQ74" s="4">
        <f t="shared" si="48"/>
        <v>0</v>
      </c>
      <c r="FR74" s="4">
        <f t="shared" si="48"/>
        <v>0</v>
      </c>
      <c r="FS74" s="4">
        <f t="shared" ref="FS74:GX74" si="49">FS78</f>
        <v>0</v>
      </c>
      <c r="FT74" s="4">
        <f t="shared" si="49"/>
        <v>0</v>
      </c>
      <c r="FU74" s="4">
        <f t="shared" si="49"/>
        <v>0</v>
      </c>
      <c r="FV74" s="4">
        <f t="shared" si="49"/>
        <v>0</v>
      </c>
      <c r="FW74" s="4">
        <f t="shared" si="49"/>
        <v>0</v>
      </c>
      <c r="FX74" s="4">
        <f t="shared" si="49"/>
        <v>0</v>
      </c>
      <c r="FY74" s="4">
        <f t="shared" si="49"/>
        <v>0</v>
      </c>
      <c r="FZ74" s="4">
        <f t="shared" si="49"/>
        <v>0</v>
      </c>
      <c r="GA74" s="4">
        <f t="shared" si="49"/>
        <v>0</v>
      </c>
      <c r="GB74" s="4">
        <f t="shared" si="49"/>
        <v>0</v>
      </c>
      <c r="GC74" s="4">
        <f t="shared" si="49"/>
        <v>0</v>
      </c>
      <c r="GD74" s="4">
        <f t="shared" si="49"/>
        <v>0</v>
      </c>
      <c r="GE74" s="4">
        <f t="shared" si="49"/>
        <v>0</v>
      </c>
      <c r="GF74" s="4">
        <f t="shared" si="49"/>
        <v>0</v>
      </c>
      <c r="GG74" s="4">
        <f t="shared" si="49"/>
        <v>0</v>
      </c>
      <c r="GH74" s="4">
        <f t="shared" si="49"/>
        <v>0</v>
      </c>
      <c r="GI74" s="4">
        <f t="shared" si="49"/>
        <v>0</v>
      </c>
      <c r="GJ74" s="4">
        <f t="shared" si="49"/>
        <v>0</v>
      </c>
      <c r="GK74" s="4">
        <f t="shared" si="49"/>
        <v>0</v>
      </c>
      <c r="GL74" s="4">
        <f t="shared" si="49"/>
        <v>0</v>
      </c>
      <c r="GM74" s="4">
        <f t="shared" si="49"/>
        <v>0</v>
      </c>
      <c r="GN74" s="4">
        <f t="shared" si="49"/>
        <v>0</v>
      </c>
      <c r="GO74" s="4">
        <f t="shared" si="49"/>
        <v>0</v>
      </c>
      <c r="GP74" s="4">
        <f t="shared" si="49"/>
        <v>0</v>
      </c>
      <c r="GQ74" s="4">
        <f t="shared" si="49"/>
        <v>0</v>
      </c>
      <c r="GR74" s="4">
        <f t="shared" si="49"/>
        <v>0</v>
      </c>
      <c r="GS74" s="4">
        <f t="shared" si="49"/>
        <v>0</v>
      </c>
      <c r="GT74" s="4">
        <f t="shared" si="49"/>
        <v>0</v>
      </c>
      <c r="GU74" s="4">
        <f t="shared" si="49"/>
        <v>0</v>
      </c>
      <c r="GV74" s="4">
        <f t="shared" si="49"/>
        <v>0</v>
      </c>
      <c r="GW74" s="4">
        <f t="shared" si="49"/>
        <v>0</v>
      </c>
      <c r="GX74" s="4">
        <f t="shared" si="49"/>
        <v>0</v>
      </c>
    </row>
    <row r="76" spans="1:255" x14ac:dyDescent="0.2">
      <c r="A76" s="2">
        <v>17</v>
      </c>
      <c r="B76" s="2">
        <v>1</v>
      </c>
      <c r="C76" s="2"/>
      <c r="D76" s="2"/>
      <c r="E76" s="2" t="s">
        <v>141</v>
      </c>
      <c r="F76" s="2" t="s">
        <v>142</v>
      </c>
      <c r="G76" s="2" t="s">
        <v>143</v>
      </c>
      <c r="H76" s="2" t="s">
        <v>56</v>
      </c>
      <c r="I76" s="2">
        <v>0</v>
      </c>
      <c r="J76" s="2">
        <v>0</v>
      </c>
      <c r="K76" s="2">
        <v>0</v>
      </c>
      <c r="L76" s="2"/>
      <c r="M76" s="2"/>
      <c r="N76" s="2"/>
      <c r="O76" s="2">
        <f>ROUND(CP76,2)</f>
        <v>0</v>
      </c>
      <c r="P76" s="2">
        <f>ROUND(CQ76*I76,2)</f>
        <v>0</v>
      </c>
      <c r="Q76" s="2">
        <f>ROUND(CR76*I76,2)</f>
        <v>0</v>
      </c>
      <c r="R76" s="2">
        <f>ROUND(CS76*I76,2)</f>
        <v>0</v>
      </c>
      <c r="S76" s="2">
        <f>ROUND(CT76*I76,2)</f>
        <v>0</v>
      </c>
      <c r="T76" s="2">
        <f>ROUND(CU76*I76,2)</f>
        <v>0</v>
      </c>
      <c r="U76" s="2">
        <f>ROUND(CV76*I76,7)</f>
        <v>0</v>
      </c>
      <c r="V76" s="2">
        <f>ROUND(CW76*I76,7)</f>
        <v>0</v>
      </c>
      <c r="W76" s="2">
        <f>ROUND(CX76*I76,2)</f>
        <v>0</v>
      </c>
      <c r="X76" s="2">
        <f>ROUND(CY76,2)</f>
        <v>0</v>
      </c>
      <c r="Y76" s="2">
        <f>ROUND(CZ76,2)</f>
        <v>0</v>
      </c>
      <c r="Z76" s="2"/>
      <c r="AA76" s="2">
        <v>74507739</v>
      </c>
      <c r="AB76" s="2">
        <f>ROUND((AC76+AD76+AF76),6)</f>
        <v>82971.86</v>
      </c>
      <c r="AC76" s="2">
        <f>ROUND((ES76),6)</f>
        <v>82971.86</v>
      </c>
      <c r="AD76" s="2">
        <f>ROUND((ET76),6)</f>
        <v>0</v>
      </c>
      <c r="AE76" s="2">
        <f>ROUND((EU76),6)</f>
        <v>0</v>
      </c>
      <c r="AF76" s="2">
        <f>ROUND((EV76),6)</f>
        <v>0</v>
      </c>
      <c r="AG76" s="2">
        <f>ROUND((AP76),6)</f>
        <v>0</v>
      </c>
      <c r="AH76" s="2">
        <f>(EW76)</f>
        <v>0</v>
      </c>
      <c r="AI76" s="2">
        <f>(EX76)</f>
        <v>0</v>
      </c>
      <c r="AJ76" s="2">
        <f>(AS76)</f>
        <v>0</v>
      </c>
      <c r="AK76" s="2">
        <v>82971.86</v>
      </c>
      <c r="AL76" s="2">
        <v>82971.86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3</v>
      </c>
      <c r="BI76" s="2">
        <v>3</v>
      </c>
      <c r="BJ76" s="2" t="s">
        <v>142</v>
      </c>
      <c r="BK76" s="2"/>
      <c r="BL76" s="2"/>
      <c r="BM76" s="2">
        <v>902</v>
      </c>
      <c r="BN76" s="2">
        <v>0</v>
      </c>
      <c r="BO76" s="2" t="s">
        <v>3</v>
      </c>
      <c r="BP76" s="2">
        <v>0</v>
      </c>
      <c r="BQ76" s="2">
        <v>92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0</v>
      </c>
      <c r="CA76" s="2">
        <v>0</v>
      </c>
      <c r="CB76" s="2" t="s">
        <v>3</v>
      </c>
      <c r="CC76" s="2"/>
      <c r="CD76" s="2"/>
      <c r="CE76" s="2">
        <v>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3</v>
      </c>
      <c r="CO76" s="2">
        <v>0</v>
      </c>
      <c r="CP76" s="2">
        <f>(P76+Q76+S76+R76)</f>
        <v>0</v>
      </c>
      <c r="CQ76" s="2">
        <f>ROUND(AL76,2)</f>
        <v>82971.86</v>
      </c>
      <c r="CR76" s="2">
        <f>ROUND(AM76,2)</f>
        <v>0</v>
      </c>
      <c r="CS76" s="2">
        <f>ROUND(AN76*BS76,2)</f>
        <v>0</v>
      </c>
      <c r="CT76" s="2">
        <f>ROUND(AO76*BA76,2)</f>
        <v>0</v>
      </c>
      <c r="CU76" s="2">
        <f>AG76</f>
        <v>0</v>
      </c>
      <c r="CV76" s="2">
        <f>AH76</f>
        <v>0</v>
      </c>
      <c r="CW76" s="2">
        <f>AI76</f>
        <v>0</v>
      </c>
      <c r="CX76" s="2">
        <f>AJ76</f>
        <v>0</v>
      </c>
      <c r="CY76" s="2">
        <f>0</f>
        <v>0</v>
      </c>
      <c r="CZ76" s="2">
        <f>0</f>
        <v>0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1013</v>
      </c>
      <c r="DV76" s="2" t="s">
        <v>56</v>
      </c>
      <c r="DW76" s="2" t="s">
        <v>56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68006165</v>
      </c>
      <c r="EF76" s="2">
        <v>92</v>
      </c>
      <c r="EG76" s="2" t="s">
        <v>144</v>
      </c>
      <c r="EH76" s="2">
        <v>0</v>
      </c>
      <c r="EI76" s="2" t="s">
        <v>3</v>
      </c>
      <c r="EJ76" s="2">
        <v>3</v>
      </c>
      <c r="EK76" s="2">
        <v>902</v>
      </c>
      <c r="EL76" s="2" t="s">
        <v>144</v>
      </c>
      <c r="EM76" s="2" t="s">
        <v>145</v>
      </c>
      <c r="EN76" s="2"/>
      <c r="EO76" s="2" t="s">
        <v>3</v>
      </c>
      <c r="EP76" s="2"/>
      <c r="EQ76" s="2">
        <v>2097168</v>
      </c>
      <c r="ER76" s="2">
        <v>0</v>
      </c>
      <c r="ES76" s="2">
        <v>82971.86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>
        <v>0</v>
      </c>
      <c r="EZ76" s="2">
        <v>5</v>
      </c>
      <c r="FA76" s="2"/>
      <c r="FB76" s="2"/>
      <c r="FC76" s="2">
        <v>0</v>
      </c>
      <c r="FD76" s="2">
        <v>18</v>
      </c>
      <c r="FE76" s="2"/>
      <c r="FF76" s="2">
        <v>82971.86</v>
      </c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f>P76</f>
        <v>0</v>
      </c>
      <c r="FS76" s="2">
        <v>0</v>
      </c>
      <c r="FT76" s="2"/>
      <c r="FU76" s="2"/>
      <c r="FV76" s="2"/>
      <c r="FW76" s="2"/>
      <c r="FX76" s="2">
        <v>0</v>
      </c>
      <c r="FY76" s="2">
        <v>0</v>
      </c>
      <c r="FZ76" s="2"/>
      <c r="GA76" s="2" t="s">
        <v>3</v>
      </c>
      <c r="GB76" s="2"/>
      <c r="GC76" s="2"/>
      <c r="GD76" s="2">
        <v>1</v>
      </c>
      <c r="GE76" s="2"/>
      <c r="GF76" s="2">
        <v>-2085974203</v>
      </c>
      <c r="GG76" s="2">
        <v>2</v>
      </c>
      <c r="GH76" s="2">
        <v>3</v>
      </c>
      <c r="GI76" s="2">
        <v>-2</v>
      </c>
      <c r="GJ76" s="2">
        <v>0</v>
      </c>
      <c r="GK76" s="2">
        <v>0</v>
      </c>
      <c r="GL76" s="2">
        <f>ROUND(IF(AND(BH76=3,BI76=3,FS76&lt;&gt;0),P76,0),2)</f>
        <v>0</v>
      </c>
      <c r="GM76" s="2">
        <f>ROUND(O76+X76+Y76,2)+GX76</f>
        <v>0</v>
      </c>
      <c r="GN76" s="2">
        <f>IF(OR(BI76=0,BI76=1),GM76-GX76,0)</f>
        <v>0</v>
      </c>
      <c r="GO76" s="2">
        <f>IF(BI76=2,GM76-GX76,0)</f>
        <v>0</v>
      </c>
      <c r="GP76" s="2">
        <f>IF(BI76=4,GM76-GX76,0)</f>
        <v>0</v>
      </c>
      <c r="GQ76" s="2"/>
      <c r="GR76" s="2">
        <v>1</v>
      </c>
      <c r="GS76" s="2">
        <v>1</v>
      </c>
      <c r="GT76" s="2">
        <v>0</v>
      </c>
      <c r="GU76" s="2" t="s">
        <v>3</v>
      </c>
      <c r="GV76" s="2">
        <f>ROUND((GT76),6)</f>
        <v>0</v>
      </c>
      <c r="GW76" s="2">
        <v>1</v>
      </c>
      <c r="GX76" s="2">
        <f>ROUND(HC76*I76,2)</f>
        <v>0</v>
      </c>
      <c r="GY76" s="2"/>
      <c r="GZ76" s="2"/>
      <c r="HA76" s="2">
        <v>0</v>
      </c>
      <c r="HB76" s="2">
        <v>0</v>
      </c>
      <c r="HC76" s="2">
        <f>GV76*GW76</f>
        <v>0</v>
      </c>
      <c r="HD76" s="2"/>
      <c r="HE76" s="2" t="s">
        <v>3</v>
      </c>
      <c r="HF76" s="2" t="s">
        <v>3</v>
      </c>
      <c r="HG76" s="2"/>
      <c r="HH76" s="2">
        <f>ROUND(ROUND(AL76,2)*I76,2)</f>
        <v>0</v>
      </c>
      <c r="HI76" s="2"/>
      <c r="HJ76" s="2"/>
      <c r="HK76" s="2"/>
      <c r="HL76" s="2"/>
      <c r="HM76" s="2" t="s">
        <v>3</v>
      </c>
      <c r="HN76" s="2" t="s">
        <v>3</v>
      </c>
      <c r="HO76" s="2" t="s">
        <v>3</v>
      </c>
      <c r="HP76" s="2" t="s">
        <v>3</v>
      </c>
      <c r="HQ76" s="2" t="s">
        <v>3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8" spans="1:255" x14ac:dyDescent="0.2">
      <c r="A78" s="3">
        <v>51</v>
      </c>
      <c r="B78" s="3">
        <f>B72</f>
        <v>1</v>
      </c>
      <c r="C78" s="3">
        <f>A72</f>
        <v>4</v>
      </c>
      <c r="D78" s="3">
        <f>ROW(A72)</f>
        <v>72</v>
      </c>
      <c r="E78" s="3"/>
      <c r="F78" s="3" t="str">
        <f>IF(F72&lt;&gt;"",F72,"")</f>
        <v/>
      </c>
      <c r="G78" s="3" t="str">
        <f>IF(G72&lt;&gt;"",G72,"")</f>
        <v>Оборудование</v>
      </c>
      <c r="H78" s="3">
        <v>0</v>
      </c>
      <c r="I78" s="3"/>
      <c r="J78" s="3"/>
      <c r="K78" s="3"/>
      <c r="L78" s="3"/>
      <c r="M78" s="3"/>
      <c r="N78" s="3"/>
      <c r="O78" s="3">
        <f t="shared" ref="O78:T78" si="50">ROUND(AB78,2)</f>
        <v>0</v>
      </c>
      <c r="P78" s="3">
        <f t="shared" si="50"/>
        <v>0</v>
      </c>
      <c r="Q78" s="3">
        <f t="shared" si="50"/>
        <v>0</v>
      </c>
      <c r="R78" s="3">
        <f t="shared" si="50"/>
        <v>0</v>
      </c>
      <c r="S78" s="3">
        <f t="shared" si="50"/>
        <v>0</v>
      </c>
      <c r="T78" s="3">
        <f t="shared" si="50"/>
        <v>0</v>
      </c>
      <c r="U78" s="3">
        <f>AH78</f>
        <v>0</v>
      </c>
      <c r="V78" s="3">
        <f>AI78</f>
        <v>0</v>
      </c>
      <c r="W78" s="3">
        <f>ROUND(AJ78,2)</f>
        <v>0</v>
      </c>
      <c r="X78" s="3">
        <f>ROUND(AK78,2)</f>
        <v>0</v>
      </c>
      <c r="Y78" s="3">
        <f>ROUND(AL78,2)</f>
        <v>0</v>
      </c>
      <c r="Z78" s="3"/>
      <c r="AA78" s="3"/>
      <c r="AB78" s="3">
        <f>ROUND(SUMIF(AA76:AA76,"=74507739",O76:O76),2)</f>
        <v>0</v>
      </c>
      <c r="AC78" s="3">
        <f>ROUND(SUMIF(AA76:AA76,"=74507739",P76:P76),2)</f>
        <v>0</v>
      </c>
      <c r="AD78" s="3">
        <f>ROUND(SUMIF(AA76:AA76,"=74507739",Q76:Q76),2)</f>
        <v>0</v>
      </c>
      <c r="AE78" s="3">
        <f>ROUND(SUMIF(AA76:AA76,"=74507739",R76:R76),2)</f>
        <v>0</v>
      </c>
      <c r="AF78" s="3">
        <f>ROUND(SUMIF(AA76:AA76,"=74507739",S76:S76),2)</f>
        <v>0</v>
      </c>
      <c r="AG78" s="3">
        <f>ROUND(SUMIF(AA76:AA76,"=74507739",T76:T76),2)</f>
        <v>0</v>
      </c>
      <c r="AH78" s="3">
        <f>SUMIF(AA76:AA76,"=74507739",U76:U76)</f>
        <v>0</v>
      </c>
      <c r="AI78" s="3">
        <f>SUMIF(AA76:AA76,"=74507739",V76:V76)</f>
        <v>0</v>
      </c>
      <c r="AJ78" s="3">
        <f>ROUND(SUMIF(AA76:AA76,"=74507739",W76:W76),2)</f>
        <v>0</v>
      </c>
      <c r="AK78" s="3">
        <f>ROUND(SUMIF(AA76:AA76,"=74507739",X76:X76),2)</f>
        <v>0</v>
      </c>
      <c r="AL78" s="3">
        <f>ROUND(SUMIF(AA76:AA76,"=74507739",Y76:Y76),2)</f>
        <v>0</v>
      </c>
      <c r="AM78" s="3"/>
      <c r="AN78" s="3"/>
      <c r="AO78" s="3">
        <f t="shared" ref="AO78:BD78" si="51">ROUND(BX78,2)</f>
        <v>0</v>
      </c>
      <c r="AP78" s="3">
        <f t="shared" si="51"/>
        <v>0</v>
      </c>
      <c r="AQ78" s="3">
        <f t="shared" si="51"/>
        <v>0</v>
      </c>
      <c r="AR78" s="3">
        <f t="shared" si="51"/>
        <v>0</v>
      </c>
      <c r="AS78" s="3">
        <f t="shared" si="51"/>
        <v>0</v>
      </c>
      <c r="AT78" s="3">
        <f t="shared" si="51"/>
        <v>0</v>
      </c>
      <c r="AU78" s="3">
        <f t="shared" si="51"/>
        <v>0</v>
      </c>
      <c r="AV78" s="3">
        <f t="shared" si="51"/>
        <v>0</v>
      </c>
      <c r="AW78" s="3">
        <f t="shared" si="51"/>
        <v>0</v>
      </c>
      <c r="AX78" s="3">
        <f t="shared" si="51"/>
        <v>0</v>
      </c>
      <c r="AY78" s="3">
        <f t="shared" si="51"/>
        <v>0</v>
      </c>
      <c r="AZ78" s="3">
        <f t="shared" si="51"/>
        <v>0</v>
      </c>
      <c r="BA78" s="3">
        <f t="shared" si="51"/>
        <v>0</v>
      </c>
      <c r="BB78" s="3">
        <f t="shared" si="51"/>
        <v>0</v>
      </c>
      <c r="BC78" s="3">
        <f t="shared" si="51"/>
        <v>0</v>
      </c>
      <c r="BD78" s="3">
        <f t="shared" si="51"/>
        <v>0</v>
      </c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>
        <f>ROUND(SUMIF(AA76:AA76,"=74507739",FQ76:FQ76),2)</f>
        <v>0</v>
      </c>
      <c r="BY78" s="3">
        <f>ROUND(SUMIF(AA76:AA76,"=74507739",FR76:FR76),2)</f>
        <v>0</v>
      </c>
      <c r="BZ78" s="3">
        <f>ROUND(SUMIF(AA76:AA76,"=74507739",GL76:GL76),2)</f>
        <v>0</v>
      </c>
      <c r="CA78" s="3">
        <f>ROUND(SUMIF(AA76:AA76,"=74507739",GM76:GM76),2)</f>
        <v>0</v>
      </c>
      <c r="CB78" s="3">
        <f>ROUND(SUMIF(AA76:AA76,"=74507739",GN76:GN76),2)</f>
        <v>0</v>
      </c>
      <c r="CC78" s="3">
        <f>ROUND(SUMIF(AA76:AA76,"=74507739",GO76:GO76),2)</f>
        <v>0</v>
      </c>
      <c r="CD78" s="3">
        <f>ROUND(SUMIF(AA76:AA76,"=74507739",GP76:GP76),2)</f>
        <v>0</v>
      </c>
      <c r="CE78" s="3">
        <f>AC78-BX78</f>
        <v>0</v>
      </c>
      <c r="CF78" s="3">
        <f>AC78-BY78</f>
        <v>0</v>
      </c>
      <c r="CG78" s="3">
        <f>BX78-BZ78</f>
        <v>0</v>
      </c>
      <c r="CH78" s="3">
        <f>AC78-BX78-BY78+BZ78</f>
        <v>0</v>
      </c>
      <c r="CI78" s="3">
        <f>BY78-BZ78</f>
        <v>0</v>
      </c>
      <c r="CJ78" s="3">
        <f>ROUND(SUMIF(AA76:AA76,"=74507739",GX76:GX76),2)</f>
        <v>0</v>
      </c>
      <c r="CK78" s="3">
        <f>ROUND(SUMIF(AA76:AA76,"=74507739",GY76:GY76),2)</f>
        <v>0</v>
      </c>
      <c r="CL78" s="3">
        <f>ROUND(SUMIF(AA76:AA76,"=74507739",GZ76:GZ76),2)</f>
        <v>0</v>
      </c>
      <c r="CM78" s="3">
        <f>ROUND(SUMIF(AA76:AA76,"=74507739",HD76:HD76),2)</f>
        <v>0</v>
      </c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>
        <v>0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201</v>
      </c>
      <c r="F80" s="5">
        <f>ROUND(Source!O78,O80)</f>
        <v>0</v>
      </c>
      <c r="G80" s="5" t="s">
        <v>86</v>
      </c>
      <c r="H80" s="5" t="s">
        <v>87</v>
      </c>
      <c r="I80" s="5"/>
      <c r="J80" s="5"/>
      <c r="K80" s="5">
        <v>201</v>
      </c>
      <c r="L80" s="5">
        <v>1</v>
      </c>
      <c r="M80" s="5">
        <v>3</v>
      </c>
      <c r="N80" s="5" t="s">
        <v>3</v>
      </c>
      <c r="O80" s="5">
        <v>2</v>
      </c>
      <c r="P80" s="5"/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202</v>
      </c>
      <c r="F81" s="5">
        <f>ROUND(Source!P78,O81)</f>
        <v>0</v>
      </c>
      <c r="G81" s="5" t="s">
        <v>88</v>
      </c>
      <c r="H81" s="5" t="s">
        <v>89</v>
      </c>
      <c r="I81" s="5"/>
      <c r="J81" s="5"/>
      <c r="K81" s="5">
        <v>202</v>
      </c>
      <c r="L81" s="5">
        <v>2</v>
      </c>
      <c r="M81" s="5">
        <v>3</v>
      </c>
      <c r="N81" s="5" t="s">
        <v>3</v>
      </c>
      <c r="O81" s="5">
        <v>2</v>
      </c>
      <c r="P81" s="5"/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222</v>
      </c>
      <c r="F82" s="5">
        <f>ROUND(Source!AO78,O82)</f>
        <v>0</v>
      </c>
      <c r="G82" s="5" t="s">
        <v>90</v>
      </c>
      <c r="H82" s="5" t="s">
        <v>91</v>
      </c>
      <c r="I82" s="5"/>
      <c r="J82" s="5"/>
      <c r="K82" s="5">
        <v>222</v>
      </c>
      <c r="L82" s="5">
        <v>3</v>
      </c>
      <c r="M82" s="5">
        <v>3</v>
      </c>
      <c r="N82" s="5" t="s">
        <v>3</v>
      </c>
      <c r="O82" s="5">
        <v>2</v>
      </c>
      <c r="P82" s="5"/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225</v>
      </c>
      <c r="F83" s="5">
        <f>ROUND(Source!AV78,O83)</f>
        <v>0</v>
      </c>
      <c r="G83" s="5" t="s">
        <v>92</v>
      </c>
      <c r="H83" s="5" t="s">
        <v>93</v>
      </c>
      <c r="I83" s="5"/>
      <c r="J83" s="5"/>
      <c r="K83" s="5">
        <v>225</v>
      </c>
      <c r="L83" s="5">
        <v>4</v>
      </c>
      <c r="M83" s="5">
        <v>3</v>
      </c>
      <c r="N83" s="5" t="s">
        <v>3</v>
      </c>
      <c r="O83" s="5">
        <v>2</v>
      </c>
      <c r="P83" s="5"/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226</v>
      </c>
      <c r="F84" s="5">
        <f>ROUND(Source!AW78,O84)</f>
        <v>0</v>
      </c>
      <c r="G84" s="5" t="s">
        <v>94</v>
      </c>
      <c r="H84" s="5" t="s">
        <v>95</v>
      </c>
      <c r="I84" s="5"/>
      <c r="J84" s="5"/>
      <c r="K84" s="5">
        <v>226</v>
      </c>
      <c r="L84" s="5">
        <v>5</v>
      </c>
      <c r="M84" s="5">
        <v>3</v>
      </c>
      <c r="N84" s="5" t="s">
        <v>3</v>
      </c>
      <c r="O84" s="5">
        <v>2</v>
      </c>
      <c r="P84" s="5"/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227</v>
      </c>
      <c r="F85" s="5">
        <f>ROUND(Source!AX78,O85)</f>
        <v>0</v>
      </c>
      <c r="G85" s="5" t="s">
        <v>96</v>
      </c>
      <c r="H85" s="5" t="s">
        <v>97</v>
      </c>
      <c r="I85" s="5"/>
      <c r="J85" s="5"/>
      <c r="K85" s="5">
        <v>227</v>
      </c>
      <c r="L85" s="5">
        <v>6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228</v>
      </c>
      <c r="F86" s="5">
        <f>ROUND(Source!AY78,O86)</f>
        <v>0</v>
      </c>
      <c r="G86" s="5" t="s">
        <v>98</v>
      </c>
      <c r="H86" s="5" t="s">
        <v>99</v>
      </c>
      <c r="I86" s="5"/>
      <c r="J86" s="5"/>
      <c r="K86" s="5">
        <v>228</v>
      </c>
      <c r="L86" s="5">
        <v>7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216</v>
      </c>
      <c r="F87" s="5">
        <f>ROUND(Source!AP78,O87)</f>
        <v>0</v>
      </c>
      <c r="G87" s="5" t="s">
        <v>100</v>
      </c>
      <c r="H87" s="5" t="s">
        <v>101</v>
      </c>
      <c r="I87" s="5"/>
      <c r="J87" s="5"/>
      <c r="K87" s="5">
        <v>216</v>
      </c>
      <c r="L87" s="5">
        <v>8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223</v>
      </c>
      <c r="F88" s="5">
        <f>ROUND(Source!AQ78,O88)</f>
        <v>0</v>
      </c>
      <c r="G88" s="5" t="s">
        <v>102</v>
      </c>
      <c r="H88" s="5" t="s">
        <v>103</v>
      </c>
      <c r="I88" s="5"/>
      <c r="J88" s="5"/>
      <c r="K88" s="5">
        <v>223</v>
      </c>
      <c r="L88" s="5">
        <v>9</v>
      </c>
      <c r="M88" s="5">
        <v>3</v>
      </c>
      <c r="N88" s="5" t="s">
        <v>3</v>
      </c>
      <c r="O88" s="5">
        <v>2</v>
      </c>
      <c r="P88" s="5"/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229</v>
      </c>
      <c r="F89" s="5">
        <f>ROUND(Source!AZ78,O89)</f>
        <v>0</v>
      </c>
      <c r="G89" s="5" t="s">
        <v>104</v>
      </c>
      <c r="H89" s="5" t="s">
        <v>105</v>
      </c>
      <c r="I89" s="5"/>
      <c r="J89" s="5"/>
      <c r="K89" s="5">
        <v>229</v>
      </c>
      <c r="L89" s="5">
        <v>10</v>
      </c>
      <c r="M89" s="5">
        <v>3</v>
      </c>
      <c r="N89" s="5" t="s">
        <v>3</v>
      </c>
      <c r="O89" s="5">
        <v>2</v>
      </c>
      <c r="P89" s="5"/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/>
      <c r="AA89" s="5"/>
      <c r="AB89" s="5"/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203</v>
      </c>
      <c r="F90" s="5">
        <f>ROUND(Source!Q78,O90)</f>
        <v>0</v>
      </c>
      <c r="G90" s="5" t="s">
        <v>106</v>
      </c>
      <c r="H90" s="5" t="s">
        <v>107</v>
      </c>
      <c r="I90" s="5"/>
      <c r="J90" s="5"/>
      <c r="K90" s="5">
        <v>203</v>
      </c>
      <c r="L90" s="5">
        <v>11</v>
      </c>
      <c r="M90" s="5">
        <v>3</v>
      </c>
      <c r="N90" s="5" t="s">
        <v>3</v>
      </c>
      <c r="O90" s="5">
        <v>2</v>
      </c>
      <c r="P90" s="5"/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/>
      <c r="AA90" s="5"/>
      <c r="AB90" s="5"/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231</v>
      </c>
      <c r="F91" s="5">
        <f>ROUND(Source!BB78,O91)</f>
        <v>0</v>
      </c>
      <c r="G91" s="5" t="s">
        <v>108</v>
      </c>
      <c r="H91" s="5" t="s">
        <v>109</v>
      </c>
      <c r="I91" s="5"/>
      <c r="J91" s="5"/>
      <c r="K91" s="5">
        <v>231</v>
      </c>
      <c r="L91" s="5">
        <v>12</v>
      </c>
      <c r="M91" s="5">
        <v>3</v>
      </c>
      <c r="N91" s="5" t="s">
        <v>3</v>
      </c>
      <c r="O91" s="5">
        <v>2</v>
      </c>
      <c r="P91" s="5"/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/>
      <c r="AA91" s="5"/>
      <c r="AB91" s="5"/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204</v>
      </c>
      <c r="F92" s="5">
        <f>ROUND(Source!R78,O92)</f>
        <v>0</v>
      </c>
      <c r="G92" s="5" t="s">
        <v>110</v>
      </c>
      <c r="H92" s="5" t="s">
        <v>111</v>
      </c>
      <c r="I92" s="5"/>
      <c r="J92" s="5"/>
      <c r="K92" s="5">
        <v>204</v>
      </c>
      <c r="L92" s="5">
        <v>13</v>
      </c>
      <c r="M92" s="5">
        <v>3</v>
      </c>
      <c r="N92" s="5" t="s">
        <v>3</v>
      </c>
      <c r="O92" s="5">
        <v>2</v>
      </c>
      <c r="P92" s="5"/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/>
      <c r="AA92" s="5"/>
      <c r="AB92" s="5"/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205</v>
      </c>
      <c r="F93" s="5">
        <f>ROUND(Source!S78,O93)</f>
        <v>0</v>
      </c>
      <c r="G93" s="5" t="s">
        <v>112</v>
      </c>
      <c r="H93" s="5" t="s">
        <v>113</v>
      </c>
      <c r="I93" s="5"/>
      <c r="J93" s="5"/>
      <c r="K93" s="5">
        <v>205</v>
      </c>
      <c r="L93" s="5">
        <v>14</v>
      </c>
      <c r="M93" s="5">
        <v>3</v>
      </c>
      <c r="N93" s="5" t="s">
        <v>3</v>
      </c>
      <c r="O93" s="5">
        <v>2</v>
      </c>
      <c r="P93" s="5"/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/>
      <c r="AA93" s="5"/>
      <c r="AB93" s="5"/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232</v>
      </c>
      <c r="F94" s="5">
        <f>ROUND(Source!BC78,O94)</f>
        <v>0</v>
      </c>
      <c r="G94" s="5" t="s">
        <v>114</v>
      </c>
      <c r="H94" s="5" t="s">
        <v>115</v>
      </c>
      <c r="I94" s="5"/>
      <c r="J94" s="5"/>
      <c r="K94" s="5">
        <v>232</v>
      </c>
      <c r="L94" s="5">
        <v>15</v>
      </c>
      <c r="M94" s="5">
        <v>3</v>
      </c>
      <c r="N94" s="5" t="s">
        <v>3</v>
      </c>
      <c r="O94" s="5">
        <v>2</v>
      </c>
      <c r="P94" s="5"/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/>
      <c r="AA94" s="5"/>
      <c r="AB94" s="5"/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214</v>
      </c>
      <c r="F95" s="5">
        <f>ROUND(Source!AS78,O95)</f>
        <v>0</v>
      </c>
      <c r="G95" s="5" t="s">
        <v>116</v>
      </c>
      <c r="H95" s="5" t="s">
        <v>117</v>
      </c>
      <c r="I95" s="5"/>
      <c r="J95" s="5"/>
      <c r="K95" s="5">
        <v>214</v>
      </c>
      <c r="L95" s="5">
        <v>16</v>
      </c>
      <c r="M95" s="5">
        <v>3</v>
      </c>
      <c r="N95" s="5" t="s">
        <v>3</v>
      </c>
      <c r="O95" s="5">
        <v>2</v>
      </c>
      <c r="P95" s="5"/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/>
      <c r="AA95" s="5"/>
      <c r="AB95" s="5"/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215</v>
      </c>
      <c r="F96" s="5">
        <f>ROUND(Source!AT78,O96)</f>
        <v>0</v>
      </c>
      <c r="G96" s="5" t="s">
        <v>118</v>
      </c>
      <c r="H96" s="5" t="s">
        <v>119</v>
      </c>
      <c r="I96" s="5"/>
      <c r="J96" s="5"/>
      <c r="K96" s="5">
        <v>215</v>
      </c>
      <c r="L96" s="5">
        <v>17</v>
      </c>
      <c r="M96" s="5">
        <v>3</v>
      </c>
      <c r="N96" s="5" t="s">
        <v>3</v>
      </c>
      <c r="O96" s="5">
        <v>2</v>
      </c>
      <c r="P96" s="5"/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/>
      <c r="AA96" s="5"/>
      <c r="AB96" s="5"/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217</v>
      </c>
      <c r="F97" s="5">
        <f>ROUND(Source!AU78,O97)</f>
        <v>0</v>
      </c>
      <c r="G97" s="5" t="s">
        <v>120</v>
      </c>
      <c r="H97" s="5" t="s">
        <v>121</v>
      </c>
      <c r="I97" s="5"/>
      <c r="J97" s="5"/>
      <c r="K97" s="5">
        <v>217</v>
      </c>
      <c r="L97" s="5">
        <v>18</v>
      </c>
      <c r="M97" s="5">
        <v>3</v>
      </c>
      <c r="N97" s="5" t="s">
        <v>3</v>
      </c>
      <c r="O97" s="5">
        <v>2</v>
      </c>
      <c r="P97" s="5"/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/>
      <c r="AA97" s="5"/>
      <c r="AB97" s="5"/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230</v>
      </c>
      <c r="F98" s="5">
        <f>ROUND(Source!BA78,O98)</f>
        <v>0</v>
      </c>
      <c r="G98" s="5" t="s">
        <v>122</v>
      </c>
      <c r="H98" s="5" t="s">
        <v>123</v>
      </c>
      <c r="I98" s="5"/>
      <c r="J98" s="5"/>
      <c r="K98" s="5">
        <v>230</v>
      </c>
      <c r="L98" s="5">
        <v>19</v>
      </c>
      <c r="M98" s="5">
        <v>3</v>
      </c>
      <c r="N98" s="5" t="s">
        <v>3</v>
      </c>
      <c r="O98" s="5">
        <v>2</v>
      </c>
      <c r="P98" s="5"/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/>
      <c r="AA98" s="5"/>
      <c r="AB98" s="5"/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206</v>
      </c>
      <c r="F99" s="5">
        <f>ROUND(Source!T78,O99)</f>
        <v>0</v>
      </c>
      <c r="G99" s="5" t="s">
        <v>124</v>
      </c>
      <c r="H99" s="5" t="s">
        <v>125</v>
      </c>
      <c r="I99" s="5"/>
      <c r="J99" s="5"/>
      <c r="K99" s="5">
        <v>206</v>
      </c>
      <c r="L99" s="5">
        <v>20</v>
      </c>
      <c r="M99" s="5">
        <v>3</v>
      </c>
      <c r="N99" s="5" t="s">
        <v>3</v>
      </c>
      <c r="O99" s="5">
        <v>2</v>
      </c>
      <c r="P99" s="5"/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/>
      <c r="AA99" s="5"/>
      <c r="AB99" s="5"/>
    </row>
    <row r="100" spans="1:255" x14ac:dyDescent="0.2">
      <c r="A100" s="5">
        <v>50</v>
      </c>
      <c r="B100" s="5">
        <v>0</v>
      </c>
      <c r="C100" s="5">
        <v>0</v>
      </c>
      <c r="D100" s="5">
        <v>1</v>
      </c>
      <c r="E100" s="5">
        <v>207</v>
      </c>
      <c r="F100" s="5">
        <f>ROUND(Source!U78,O100)</f>
        <v>0</v>
      </c>
      <c r="G100" s="5" t="s">
        <v>126</v>
      </c>
      <c r="H100" s="5" t="s">
        <v>127</v>
      </c>
      <c r="I100" s="5"/>
      <c r="J100" s="5"/>
      <c r="K100" s="5">
        <v>207</v>
      </c>
      <c r="L100" s="5">
        <v>21</v>
      </c>
      <c r="M100" s="5">
        <v>3</v>
      </c>
      <c r="N100" s="5" t="s">
        <v>3</v>
      </c>
      <c r="O100" s="5">
        <v>7</v>
      </c>
      <c r="P100" s="5"/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/>
      <c r="AA100" s="5"/>
      <c r="AB100" s="5"/>
    </row>
    <row r="101" spans="1:255" x14ac:dyDescent="0.2">
      <c r="A101" s="5">
        <v>50</v>
      </c>
      <c r="B101" s="5">
        <v>0</v>
      </c>
      <c r="C101" s="5">
        <v>0</v>
      </c>
      <c r="D101" s="5">
        <v>1</v>
      </c>
      <c r="E101" s="5">
        <v>208</v>
      </c>
      <c r="F101" s="5">
        <f>ROUND(Source!V78,O101)</f>
        <v>0</v>
      </c>
      <c r="G101" s="5" t="s">
        <v>128</v>
      </c>
      <c r="H101" s="5" t="s">
        <v>129</v>
      </c>
      <c r="I101" s="5"/>
      <c r="J101" s="5"/>
      <c r="K101" s="5">
        <v>208</v>
      </c>
      <c r="L101" s="5">
        <v>22</v>
      </c>
      <c r="M101" s="5">
        <v>3</v>
      </c>
      <c r="N101" s="5" t="s">
        <v>3</v>
      </c>
      <c r="O101" s="5">
        <v>7</v>
      </c>
      <c r="P101" s="5"/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/>
      <c r="AA101" s="5"/>
      <c r="AB101" s="5"/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209</v>
      </c>
      <c r="F102" s="5">
        <f>ROUND(Source!W78,O102)</f>
        <v>0</v>
      </c>
      <c r="G102" s="5" t="s">
        <v>130</v>
      </c>
      <c r="H102" s="5" t="s">
        <v>131</v>
      </c>
      <c r="I102" s="5"/>
      <c r="J102" s="5"/>
      <c r="K102" s="5">
        <v>209</v>
      </c>
      <c r="L102" s="5">
        <v>23</v>
      </c>
      <c r="M102" s="5">
        <v>3</v>
      </c>
      <c r="N102" s="5" t="s">
        <v>3</v>
      </c>
      <c r="O102" s="5">
        <v>2</v>
      </c>
      <c r="P102" s="5"/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/>
      <c r="AA102" s="5"/>
      <c r="AB102" s="5"/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233</v>
      </c>
      <c r="F103" s="5">
        <f>ROUND(Source!BD78,O103)</f>
        <v>0</v>
      </c>
      <c r="G103" s="5" t="s">
        <v>132</v>
      </c>
      <c r="H103" s="5" t="s">
        <v>133</v>
      </c>
      <c r="I103" s="5"/>
      <c r="J103" s="5"/>
      <c r="K103" s="5">
        <v>233</v>
      </c>
      <c r="L103" s="5">
        <v>24</v>
      </c>
      <c r="M103" s="5">
        <v>3</v>
      </c>
      <c r="N103" s="5" t="s">
        <v>3</v>
      </c>
      <c r="O103" s="5">
        <v>2</v>
      </c>
      <c r="P103" s="5"/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/>
      <c r="AA103" s="5"/>
      <c r="AB103" s="5"/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210</v>
      </c>
      <c r="F104" s="5">
        <f>ROUND(Source!X78,O104)</f>
        <v>0</v>
      </c>
      <c r="G104" s="5" t="s">
        <v>134</v>
      </c>
      <c r="H104" s="5" t="s">
        <v>135</v>
      </c>
      <c r="I104" s="5"/>
      <c r="J104" s="5"/>
      <c r="K104" s="5">
        <v>210</v>
      </c>
      <c r="L104" s="5">
        <v>25</v>
      </c>
      <c r="M104" s="5">
        <v>3</v>
      </c>
      <c r="N104" s="5" t="s">
        <v>3</v>
      </c>
      <c r="O104" s="5">
        <v>2</v>
      </c>
      <c r="P104" s="5"/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/>
      <c r="AA104" s="5"/>
      <c r="AB104" s="5"/>
    </row>
    <row r="105" spans="1:255" x14ac:dyDescent="0.2">
      <c r="A105" s="5">
        <v>50</v>
      </c>
      <c r="B105" s="5">
        <v>0</v>
      </c>
      <c r="C105" s="5">
        <v>0</v>
      </c>
      <c r="D105" s="5">
        <v>1</v>
      </c>
      <c r="E105" s="5">
        <v>211</v>
      </c>
      <c r="F105" s="5">
        <f>ROUND(Source!Y78,O105)</f>
        <v>0</v>
      </c>
      <c r="G105" s="5" t="s">
        <v>136</v>
      </c>
      <c r="H105" s="5" t="s">
        <v>137</v>
      </c>
      <c r="I105" s="5"/>
      <c r="J105" s="5"/>
      <c r="K105" s="5">
        <v>211</v>
      </c>
      <c r="L105" s="5">
        <v>26</v>
      </c>
      <c r="M105" s="5">
        <v>3</v>
      </c>
      <c r="N105" s="5" t="s">
        <v>3</v>
      </c>
      <c r="O105" s="5">
        <v>2</v>
      </c>
      <c r="P105" s="5"/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/>
      <c r="AA105" s="5"/>
      <c r="AB105" s="5"/>
    </row>
    <row r="106" spans="1:255" x14ac:dyDescent="0.2">
      <c r="A106" s="5">
        <v>50</v>
      </c>
      <c r="B106" s="5">
        <v>0</v>
      </c>
      <c r="C106" s="5">
        <v>0</v>
      </c>
      <c r="D106" s="5">
        <v>1</v>
      </c>
      <c r="E106" s="5">
        <v>224</v>
      </c>
      <c r="F106" s="5">
        <f>ROUND(Source!AR78,O106)</f>
        <v>0</v>
      </c>
      <c r="G106" s="5" t="s">
        <v>138</v>
      </c>
      <c r="H106" s="5" t="s">
        <v>139</v>
      </c>
      <c r="I106" s="5"/>
      <c r="J106" s="5"/>
      <c r="K106" s="5">
        <v>224</v>
      </c>
      <c r="L106" s="5">
        <v>27</v>
      </c>
      <c r="M106" s="5">
        <v>3</v>
      </c>
      <c r="N106" s="5" t="s">
        <v>3</v>
      </c>
      <c r="O106" s="5">
        <v>2</v>
      </c>
      <c r="P106" s="5"/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/>
      <c r="AA106" s="5"/>
      <c r="AB106" s="5"/>
    </row>
    <row r="108" spans="1:255" x14ac:dyDescent="0.2">
      <c r="A108" s="1">
        <v>4</v>
      </c>
      <c r="B108" s="1">
        <v>1</v>
      </c>
      <c r="C108" s="1"/>
      <c r="D108" s="1">
        <f>ROW(A126)</f>
        <v>126</v>
      </c>
      <c r="E108" s="1"/>
      <c r="F108" s="1" t="s">
        <v>3</v>
      </c>
      <c r="G108" s="1" t="s">
        <v>146</v>
      </c>
      <c r="H108" s="1" t="s">
        <v>3</v>
      </c>
      <c r="I108" s="1">
        <v>0</v>
      </c>
      <c r="J108" s="1"/>
      <c r="K108" s="1">
        <v>-1</v>
      </c>
      <c r="L108" s="1"/>
      <c r="M108" s="1" t="s">
        <v>3</v>
      </c>
      <c r="N108" s="1"/>
      <c r="O108" s="1"/>
      <c r="P108" s="1"/>
      <c r="Q108" s="1"/>
      <c r="R108" s="1"/>
      <c r="S108" s="1">
        <v>0</v>
      </c>
      <c r="T108" s="1"/>
      <c r="U108" s="1" t="s">
        <v>3</v>
      </c>
      <c r="V108" s="1">
        <v>0</v>
      </c>
      <c r="W108" s="1"/>
      <c r="X108" s="1"/>
      <c r="Y108" s="1"/>
      <c r="Z108" s="1"/>
      <c r="AA108" s="1"/>
      <c r="AB108" s="1" t="s">
        <v>3</v>
      </c>
      <c r="AC108" s="1" t="s">
        <v>3</v>
      </c>
      <c r="AD108" s="1" t="s">
        <v>3</v>
      </c>
      <c r="AE108" s="1" t="s">
        <v>3</v>
      </c>
      <c r="AF108" s="1" t="s">
        <v>3</v>
      </c>
      <c r="AG108" s="1" t="s">
        <v>3</v>
      </c>
      <c r="AH108" s="1"/>
      <c r="AI108" s="1"/>
      <c r="AJ108" s="1"/>
      <c r="AK108" s="1"/>
      <c r="AL108" s="1"/>
      <c r="AM108" s="1"/>
      <c r="AN108" s="1"/>
      <c r="AO108" s="1"/>
      <c r="AP108" s="1" t="s">
        <v>3</v>
      </c>
      <c r="AQ108" s="1" t="s">
        <v>3</v>
      </c>
      <c r="AR108" s="1" t="s">
        <v>3</v>
      </c>
      <c r="AS108" s="1"/>
      <c r="AT108" s="1"/>
      <c r="AU108" s="1"/>
      <c r="AV108" s="1"/>
      <c r="AW108" s="1"/>
      <c r="AX108" s="1"/>
      <c r="AY108" s="1"/>
      <c r="AZ108" s="1" t="s">
        <v>3</v>
      </c>
      <c r="BA108" s="1"/>
      <c r="BB108" s="1" t="s">
        <v>3</v>
      </c>
      <c r="BC108" s="1" t="s">
        <v>3</v>
      </c>
      <c r="BD108" s="1" t="s">
        <v>3</v>
      </c>
      <c r="BE108" s="1" t="s">
        <v>3</v>
      </c>
      <c r="BF108" s="1" t="s">
        <v>3</v>
      </c>
      <c r="BG108" s="1" t="s">
        <v>3</v>
      </c>
      <c r="BH108" s="1" t="s">
        <v>3</v>
      </c>
      <c r="BI108" s="1" t="s">
        <v>3</v>
      </c>
      <c r="BJ108" s="1" t="s">
        <v>3</v>
      </c>
      <c r="BK108" s="1" t="s">
        <v>3</v>
      </c>
      <c r="BL108" s="1" t="s">
        <v>3</v>
      </c>
      <c r="BM108" s="1" t="s">
        <v>3</v>
      </c>
      <c r="BN108" s="1" t="s">
        <v>3</v>
      </c>
      <c r="BO108" s="1" t="s">
        <v>3</v>
      </c>
      <c r="BP108" s="1" t="s">
        <v>3</v>
      </c>
      <c r="BQ108" s="1"/>
      <c r="BR108" s="1"/>
      <c r="BS108" s="1"/>
      <c r="BT108" s="1"/>
      <c r="BU108" s="1"/>
      <c r="BV108" s="1"/>
      <c r="BW108" s="1"/>
      <c r="BX108" s="1">
        <v>0</v>
      </c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>
        <v>0</v>
      </c>
    </row>
    <row r="110" spans="1:255" x14ac:dyDescent="0.2">
      <c r="A110" s="3">
        <v>52</v>
      </c>
      <c r="B110" s="3">
        <f t="shared" ref="B110:G110" si="52">B126</f>
        <v>1</v>
      </c>
      <c r="C110" s="3">
        <f t="shared" si="52"/>
        <v>4</v>
      </c>
      <c r="D110" s="3">
        <f t="shared" si="52"/>
        <v>108</v>
      </c>
      <c r="E110" s="3">
        <f t="shared" si="52"/>
        <v>0</v>
      </c>
      <c r="F110" s="3" t="str">
        <f t="shared" si="52"/>
        <v/>
      </c>
      <c r="G110" s="3" t="str">
        <f t="shared" si="52"/>
        <v>Заземление ВРЩ-0,4 кВ</v>
      </c>
      <c r="H110" s="3"/>
      <c r="I110" s="3"/>
      <c r="J110" s="3"/>
      <c r="K110" s="3"/>
      <c r="L110" s="3"/>
      <c r="M110" s="3"/>
      <c r="N110" s="3"/>
      <c r="O110" s="3">
        <f t="shared" ref="O110:AT110" si="53">O126</f>
        <v>0</v>
      </c>
      <c r="P110" s="3">
        <f t="shared" si="53"/>
        <v>0</v>
      </c>
      <c r="Q110" s="3">
        <f t="shared" si="53"/>
        <v>0</v>
      </c>
      <c r="R110" s="3">
        <f t="shared" si="53"/>
        <v>0</v>
      </c>
      <c r="S110" s="3">
        <f t="shared" si="53"/>
        <v>0</v>
      </c>
      <c r="T110" s="3">
        <f t="shared" si="53"/>
        <v>0</v>
      </c>
      <c r="U110" s="3">
        <f t="shared" si="53"/>
        <v>0</v>
      </c>
      <c r="V110" s="3">
        <f t="shared" si="53"/>
        <v>0</v>
      </c>
      <c r="W110" s="3">
        <f t="shared" si="53"/>
        <v>0</v>
      </c>
      <c r="X110" s="3">
        <f t="shared" si="53"/>
        <v>0</v>
      </c>
      <c r="Y110" s="3">
        <f t="shared" si="53"/>
        <v>0</v>
      </c>
      <c r="Z110" s="3">
        <f t="shared" si="53"/>
        <v>0</v>
      </c>
      <c r="AA110" s="3">
        <f t="shared" si="53"/>
        <v>0</v>
      </c>
      <c r="AB110" s="3">
        <f t="shared" si="53"/>
        <v>0</v>
      </c>
      <c r="AC110" s="3">
        <f t="shared" si="53"/>
        <v>0</v>
      </c>
      <c r="AD110" s="3">
        <f t="shared" si="53"/>
        <v>0</v>
      </c>
      <c r="AE110" s="3">
        <f t="shared" si="53"/>
        <v>0</v>
      </c>
      <c r="AF110" s="3">
        <f t="shared" si="53"/>
        <v>0</v>
      </c>
      <c r="AG110" s="3">
        <f t="shared" si="53"/>
        <v>0</v>
      </c>
      <c r="AH110" s="3">
        <f t="shared" si="53"/>
        <v>0</v>
      </c>
      <c r="AI110" s="3">
        <f t="shared" si="53"/>
        <v>0</v>
      </c>
      <c r="AJ110" s="3">
        <f t="shared" si="53"/>
        <v>0</v>
      </c>
      <c r="AK110" s="3">
        <f t="shared" si="53"/>
        <v>0</v>
      </c>
      <c r="AL110" s="3">
        <f t="shared" si="53"/>
        <v>0</v>
      </c>
      <c r="AM110" s="3">
        <f t="shared" si="53"/>
        <v>0</v>
      </c>
      <c r="AN110" s="3">
        <f t="shared" si="53"/>
        <v>0</v>
      </c>
      <c r="AO110" s="3">
        <f t="shared" si="53"/>
        <v>0</v>
      </c>
      <c r="AP110" s="3">
        <f t="shared" si="53"/>
        <v>0</v>
      </c>
      <c r="AQ110" s="3">
        <f t="shared" si="53"/>
        <v>0</v>
      </c>
      <c r="AR110" s="3">
        <f t="shared" si="53"/>
        <v>0</v>
      </c>
      <c r="AS110" s="3">
        <f t="shared" si="53"/>
        <v>0</v>
      </c>
      <c r="AT110" s="3">
        <f t="shared" si="53"/>
        <v>0</v>
      </c>
      <c r="AU110" s="3">
        <f t="shared" ref="AU110:BZ110" si="54">AU126</f>
        <v>0</v>
      </c>
      <c r="AV110" s="3">
        <f t="shared" si="54"/>
        <v>0</v>
      </c>
      <c r="AW110" s="3">
        <f t="shared" si="54"/>
        <v>0</v>
      </c>
      <c r="AX110" s="3">
        <f t="shared" si="54"/>
        <v>0</v>
      </c>
      <c r="AY110" s="3">
        <f t="shared" si="54"/>
        <v>0</v>
      </c>
      <c r="AZ110" s="3">
        <f t="shared" si="54"/>
        <v>0</v>
      </c>
      <c r="BA110" s="3">
        <f t="shared" si="54"/>
        <v>0</v>
      </c>
      <c r="BB110" s="3">
        <f t="shared" si="54"/>
        <v>0</v>
      </c>
      <c r="BC110" s="3">
        <f t="shared" si="54"/>
        <v>0</v>
      </c>
      <c r="BD110" s="3">
        <f t="shared" si="54"/>
        <v>0</v>
      </c>
      <c r="BE110" s="3">
        <f t="shared" si="54"/>
        <v>0</v>
      </c>
      <c r="BF110" s="3">
        <f t="shared" si="54"/>
        <v>0</v>
      </c>
      <c r="BG110" s="3">
        <f t="shared" si="54"/>
        <v>0</v>
      </c>
      <c r="BH110" s="3">
        <f t="shared" si="54"/>
        <v>0</v>
      </c>
      <c r="BI110" s="3">
        <f t="shared" si="54"/>
        <v>0</v>
      </c>
      <c r="BJ110" s="3">
        <f t="shared" si="54"/>
        <v>0</v>
      </c>
      <c r="BK110" s="3">
        <f t="shared" si="54"/>
        <v>0</v>
      </c>
      <c r="BL110" s="3">
        <f t="shared" si="54"/>
        <v>0</v>
      </c>
      <c r="BM110" s="3">
        <f t="shared" si="54"/>
        <v>0</v>
      </c>
      <c r="BN110" s="3">
        <f t="shared" si="54"/>
        <v>0</v>
      </c>
      <c r="BO110" s="3">
        <f t="shared" si="54"/>
        <v>0</v>
      </c>
      <c r="BP110" s="3">
        <f t="shared" si="54"/>
        <v>0</v>
      </c>
      <c r="BQ110" s="3">
        <f t="shared" si="54"/>
        <v>0</v>
      </c>
      <c r="BR110" s="3">
        <f t="shared" si="54"/>
        <v>0</v>
      </c>
      <c r="BS110" s="3">
        <f t="shared" si="54"/>
        <v>0</v>
      </c>
      <c r="BT110" s="3">
        <f t="shared" si="54"/>
        <v>0</v>
      </c>
      <c r="BU110" s="3">
        <f t="shared" si="54"/>
        <v>0</v>
      </c>
      <c r="BV110" s="3">
        <f t="shared" si="54"/>
        <v>0</v>
      </c>
      <c r="BW110" s="3">
        <f t="shared" si="54"/>
        <v>0</v>
      </c>
      <c r="BX110" s="3">
        <f t="shared" si="54"/>
        <v>0</v>
      </c>
      <c r="BY110" s="3">
        <f t="shared" si="54"/>
        <v>0</v>
      </c>
      <c r="BZ110" s="3">
        <f t="shared" si="54"/>
        <v>0</v>
      </c>
      <c r="CA110" s="3">
        <f t="shared" ref="CA110:DF110" si="55">CA126</f>
        <v>0</v>
      </c>
      <c r="CB110" s="3">
        <f t="shared" si="55"/>
        <v>0</v>
      </c>
      <c r="CC110" s="3">
        <f t="shared" si="55"/>
        <v>0</v>
      </c>
      <c r="CD110" s="3">
        <f t="shared" si="55"/>
        <v>0</v>
      </c>
      <c r="CE110" s="3">
        <f t="shared" si="55"/>
        <v>0</v>
      </c>
      <c r="CF110" s="3">
        <f t="shared" si="55"/>
        <v>0</v>
      </c>
      <c r="CG110" s="3">
        <f t="shared" si="55"/>
        <v>0</v>
      </c>
      <c r="CH110" s="3">
        <f t="shared" si="55"/>
        <v>0</v>
      </c>
      <c r="CI110" s="3">
        <f t="shared" si="55"/>
        <v>0</v>
      </c>
      <c r="CJ110" s="3">
        <f t="shared" si="55"/>
        <v>0</v>
      </c>
      <c r="CK110" s="3">
        <f t="shared" si="55"/>
        <v>0</v>
      </c>
      <c r="CL110" s="3">
        <f t="shared" si="55"/>
        <v>0</v>
      </c>
      <c r="CM110" s="3">
        <f t="shared" si="55"/>
        <v>0</v>
      </c>
      <c r="CN110" s="3">
        <f t="shared" si="55"/>
        <v>0</v>
      </c>
      <c r="CO110" s="3">
        <f t="shared" si="55"/>
        <v>0</v>
      </c>
      <c r="CP110" s="3">
        <f t="shared" si="55"/>
        <v>0</v>
      </c>
      <c r="CQ110" s="3">
        <f t="shared" si="55"/>
        <v>0</v>
      </c>
      <c r="CR110" s="3">
        <f t="shared" si="55"/>
        <v>0</v>
      </c>
      <c r="CS110" s="3">
        <f t="shared" si="55"/>
        <v>0</v>
      </c>
      <c r="CT110" s="3">
        <f t="shared" si="55"/>
        <v>0</v>
      </c>
      <c r="CU110" s="3">
        <f t="shared" si="55"/>
        <v>0</v>
      </c>
      <c r="CV110" s="3">
        <f t="shared" si="55"/>
        <v>0</v>
      </c>
      <c r="CW110" s="3">
        <f t="shared" si="55"/>
        <v>0</v>
      </c>
      <c r="CX110" s="3">
        <f t="shared" si="55"/>
        <v>0</v>
      </c>
      <c r="CY110" s="3">
        <f t="shared" si="55"/>
        <v>0</v>
      </c>
      <c r="CZ110" s="3">
        <f t="shared" si="55"/>
        <v>0</v>
      </c>
      <c r="DA110" s="3">
        <f t="shared" si="55"/>
        <v>0</v>
      </c>
      <c r="DB110" s="3">
        <f t="shared" si="55"/>
        <v>0</v>
      </c>
      <c r="DC110" s="3">
        <f t="shared" si="55"/>
        <v>0</v>
      </c>
      <c r="DD110" s="3">
        <f t="shared" si="55"/>
        <v>0</v>
      </c>
      <c r="DE110" s="3">
        <f t="shared" si="55"/>
        <v>0</v>
      </c>
      <c r="DF110" s="3">
        <f t="shared" si="55"/>
        <v>0</v>
      </c>
      <c r="DG110" s="4">
        <f t="shared" ref="DG110:EL110" si="56">DG126</f>
        <v>0</v>
      </c>
      <c r="DH110" s="4">
        <f t="shared" si="56"/>
        <v>0</v>
      </c>
      <c r="DI110" s="4">
        <f t="shared" si="56"/>
        <v>0</v>
      </c>
      <c r="DJ110" s="4">
        <f t="shared" si="56"/>
        <v>0</v>
      </c>
      <c r="DK110" s="4">
        <f t="shared" si="56"/>
        <v>0</v>
      </c>
      <c r="DL110" s="4">
        <f t="shared" si="56"/>
        <v>0</v>
      </c>
      <c r="DM110" s="4">
        <f t="shared" si="56"/>
        <v>0</v>
      </c>
      <c r="DN110" s="4">
        <f t="shared" si="56"/>
        <v>0</v>
      </c>
      <c r="DO110" s="4">
        <f t="shared" si="56"/>
        <v>0</v>
      </c>
      <c r="DP110" s="4">
        <f t="shared" si="56"/>
        <v>0</v>
      </c>
      <c r="DQ110" s="4">
        <f t="shared" si="56"/>
        <v>0</v>
      </c>
      <c r="DR110" s="4">
        <f t="shared" si="56"/>
        <v>0</v>
      </c>
      <c r="DS110" s="4">
        <f t="shared" si="56"/>
        <v>0</v>
      </c>
      <c r="DT110" s="4">
        <f t="shared" si="56"/>
        <v>0</v>
      </c>
      <c r="DU110" s="4">
        <f t="shared" si="56"/>
        <v>0</v>
      </c>
      <c r="DV110" s="4">
        <f t="shared" si="56"/>
        <v>0</v>
      </c>
      <c r="DW110" s="4">
        <f t="shared" si="56"/>
        <v>0</v>
      </c>
      <c r="DX110" s="4">
        <f t="shared" si="56"/>
        <v>0</v>
      </c>
      <c r="DY110" s="4">
        <f t="shared" si="56"/>
        <v>0</v>
      </c>
      <c r="DZ110" s="4">
        <f t="shared" si="56"/>
        <v>0</v>
      </c>
      <c r="EA110" s="4">
        <f t="shared" si="56"/>
        <v>0</v>
      </c>
      <c r="EB110" s="4">
        <f t="shared" si="56"/>
        <v>0</v>
      </c>
      <c r="EC110" s="4">
        <f t="shared" si="56"/>
        <v>0</v>
      </c>
      <c r="ED110" s="4">
        <f t="shared" si="56"/>
        <v>0</v>
      </c>
      <c r="EE110" s="4">
        <f t="shared" si="56"/>
        <v>0</v>
      </c>
      <c r="EF110" s="4">
        <f t="shared" si="56"/>
        <v>0</v>
      </c>
      <c r="EG110" s="4">
        <f t="shared" si="56"/>
        <v>0</v>
      </c>
      <c r="EH110" s="4">
        <f t="shared" si="56"/>
        <v>0</v>
      </c>
      <c r="EI110" s="4">
        <f t="shared" si="56"/>
        <v>0</v>
      </c>
      <c r="EJ110" s="4">
        <f t="shared" si="56"/>
        <v>0</v>
      </c>
      <c r="EK110" s="4">
        <f t="shared" si="56"/>
        <v>0</v>
      </c>
      <c r="EL110" s="4">
        <f t="shared" si="56"/>
        <v>0</v>
      </c>
      <c r="EM110" s="4">
        <f t="shared" ref="EM110:FR110" si="57">EM126</f>
        <v>0</v>
      </c>
      <c r="EN110" s="4">
        <f t="shared" si="57"/>
        <v>0</v>
      </c>
      <c r="EO110" s="4">
        <f t="shared" si="57"/>
        <v>0</v>
      </c>
      <c r="EP110" s="4">
        <f t="shared" si="57"/>
        <v>0</v>
      </c>
      <c r="EQ110" s="4">
        <f t="shared" si="57"/>
        <v>0</v>
      </c>
      <c r="ER110" s="4">
        <f t="shared" si="57"/>
        <v>0</v>
      </c>
      <c r="ES110" s="4">
        <f t="shared" si="57"/>
        <v>0</v>
      </c>
      <c r="ET110" s="4">
        <f t="shared" si="57"/>
        <v>0</v>
      </c>
      <c r="EU110" s="4">
        <f t="shared" si="57"/>
        <v>0</v>
      </c>
      <c r="EV110" s="4">
        <f t="shared" si="57"/>
        <v>0</v>
      </c>
      <c r="EW110" s="4">
        <f t="shared" si="57"/>
        <v>0</v>
      </c>
      <c r="EX110" s="4">
        <f t="shared" si="57"/>
        <v>0</v>
      </c>
      <c r="EY110" s="4">
        <f t="shared" si="57"/>
        <v>0</v>
      </c>
      <c r="EZ110" s="4">
        <f t="shared" si="57"/>
        <v>0</v>
      </c>
      <c r="FA110" s="4">
        <f t="shared" si="57"/>
        <v>0</v>
      </c>
      <c r="FB110" s="4">
        <f t="shared" si="57"/>
        <v>0</v>
      </c>
      <c r="FC110" s="4">
        <f t="shared" si="57"/>
        <v>0</v>
      </c>
      <c r="FD110" s="4">
        <f t="shared" si="57"/>
        <v>0</v>
      </c>
      <c r="FE110" s="4">
        <f t="shared" si="57"/>
        <v>0</v>
      </c>
      <c r="FF110" s="4">
        <f t="shared" si="57"/>
        <v>0</v>
      </c>
      <c r="FG110" s="4">
        <f t="shared" si="57"/>
        <v>0</v>
      </c>
      <c r="FH110" s="4">
        <f t="shared" si="57"/>
        <v>0</v>
      </c>
      <c r="FI110" s="4">
        <f t="shared" si="57"/>
        <v>0</v>
      </c>
      <c r="FJ110" s="4">
        <f t="shared" si="57"/>
        <v>0</v>
      </c>
      <c r="FK110" s="4">
        <f t="shared" si="57"/>
        <v>0</v>
      </c>
      <c r="FL110" s="4">
        <f t="shared" si="57"/>
        <v>0</v>
      </c>
      <c r="FM110" s="4">
        <f t="shared" si="57"/>
        <v>0</v>
      </c>
      <c r="FN110" s="4">
        <f t="shared" si="57"/>
        <v>0</v>
      </c>
      <c r="FO110" s="4">
        <f t="shared" si="57"/>
        <v>0</v>
      </c>
      <c r="FP110" s="4">
        <f t="shared" si="57"/>
        <v>0</v>
      </c>
      <c r="FQ110" s="4">
        <f t="shared" si="57"/>
        <v>0</v>
      </c>
      <c r="FR110" s="4">
        <f t="shared" si="57"/>
        <v>0</v>
      </c>
      <c r="FS110" s="4">
        <f t="shared" ref="FS110:GX110" si="58">FS126</f>
        <v>0</v>
      </c>
      <c r="FT110" s="4">
        <f t="shared" si="58"/>
        <v>0</v>
      </c>
      <c r="FU110" s="4">
        <f t="shared" si="58"/>
        <v>0</v>
      </c>
      <c r="FV110" s="4">
        <f t="shared" si="58"/>
        <v>0</v>
      </c>
      <c r="FW110" s="4">
        <f t="shared" si="58"/>
        <v>0</v>
      </c>
      <c r="FX110" s="4">
        <f t="shared" si="58"/>
        <v>0</v>
      </c>
      <c r="FY110" s="4">
        <f t="shared" si="58"/>
        <v>0</v>
      </c>
      <c r="FZ110" s="4">
        <f t="shared" si="58"/>
        <v>0</v>
      </c>
      <c r="GA110" s="4">
        <f t="shared" si="58"/>
        <v>0</v>
      </c>
      <c r="GB110" s="4">
        <f t="shared" si="58"/>
        <v>0</v>
      </c>
      <c r="GC110" s="4">
        <f t="shared" si="58"/>
        <v>0</v>
      </c>
      <c r="GD110" s="4">
        <f t="shared" si="58"/>
        <v>0</v>
      </c>
      <c r="GE110" s="4">
        <f t="shared" si="58"/>
        <v>0</v>
      </c>
      <c r="GF110" s="4">
        <f t="shared" si="58"/>
        <v>0</v>
      </c>
      <c r="GG110" s="4">
        <f t="shared" si="58"/>
        <v>0</v>
      </c>
      <c r="GH110" s="4">
        <f t="shared" si="58"/>
        <v>0</v>
      </c>
      <c r="GI110" s="4">
        <f t="shared" si="58"/>
        <v>0</v>
      </c>
      <c r="GJ110" s="4">
        <f t="shared" si="58"/>
        <v>0</v>
      </c>
      <c r="GK110" s="4">
        <f t="shared" si="58"/>
        <v>0</v>
      </c>
      <c r="GL110" s="4">
        <f t="shared" si="58"/>
        <v>0</v>
      </c>
      <c r="GM110" s="4">
        <f t="shared" si="58"/>
        <v>0</v>
      </c>
      <c r="GN110" s="4">
        <f t="shared" si="58"/>
        <v>0</v>
      </c>
      <c r="GO110" s="4">
        <f t="shared" si="58"/>
        <v>0</v>
      </c>
      <c r="GP110" s="4">
        <f t="shared" si="58"/>
        <v>0</v>
      </c>
      <c r="GQ110" s="4">
        <f t="shared" si="58"/>
        <v>0</v>
      </c>
      <c r="GR110" s="4">
        <f t="shared" si="58"/>
        <v>0</v>
      </c>
      <c r="GS110" s="4">
        <f t="shared" si="58"/>
        <v>0</v>
      </c>
      <c r="GT110" s="4">
        <f t="shared" si="58"/>
        <v>0</v>
      </c>
      <c r="GU110" s="4">
        <f t="shared" si="58"/>
        <v>0</v>
      </c>
      <c r="GV110" s="4">
        <f t="shared" si="58"/>
        <v>0</v>
      </c>
      <c r="GW110" s="4">
        <f t="shared" si="58"/>
        <v>0</v>
      </c>
      <c r="GX110" s="4">
        <f t="shared" si="58"/>
        <v>0</v>
      </c>
    </row>
    <row r="112" spans="1:255" ht="409.5" x14ac:dyDescent="0.2">
      <c r="A112" s="2">
        <v>17</v>
      </c>
      <c r="B112" s="2">
        <v>1</v>
      </c>
      <c r="C112" s="2">
        <f>ROW(SmtRes!A26)</f>
        <v>26</v>
      </c>
      <c r="D112" s="2">
        <f>ROW(EtalonRes!A24)</f>
        <v>24</v>
      </c>
      <c r="E112" s="2" t="s">
        <v>147</v>
      </c>
      <c r="F112" s="2" t="s">
        <v>22</v>
      </c>
      <c r="G112" s="2" t="s">
        <v>23</v>
      </c>
      <c r="H112" s="2" t="s">
        <v>24</v>
      </c>
      <c r="I112" s="2">
        <v>0</v>
      </c>
      <c r="J112" s="2">
        <v>0</v>
      </c>
      <c r="K112" s="2">
        <v>0</v>
      </c>
      <c r="L112" s="2"/>
      <c r="M112" s="2"/>
      <c r="N112" s="2"/>
      <c r="O112" s="2">
        <f>ROUND(CP112,2)</f>
        <v>0</v>
      </c>
      <c r="P112" s="2">
        <f>SUMIF(SmtRes!AQ26:'SmtRes'!AQ26,"=1",SmtRes!DF26:'SmtRes'!DF26)</f>
        <v>0</v>
      </c>
      <c r="Q112" s="2">
        <f>SUMIF(SmtRes!AQ26:'SmtRes'!AQ26,"=1",SmtRes!DG26:'SmtRes'!DG26)</f>
        <v>0</v>
      </c>
      <c r="R112" s="2">
        <f>SUMIF(SmtRes!AQ26:'SmtRes'!AQ26,"=1",SmtRes!DH26:'SmtRes'!DH26)</f>
        <v>0</v>
      </c>
      <c r="S112" s="2">
        <f>SUMIF(SmtRes!AQ26:'SmtRes'!AQ26,"=1",SmtRes!DI26:'SmtRes'!DI26)</f>
        <v>0</v>
      </c>
      <c r="T112" s="2">
        <f t="shared" ref="T112:T124" si="59">ROUND(CU112*I112,2)</f>
        <v>0</v>
      </c>
      <c r="U112" s="2">
        <f>SUMIF(SmtRes!AQ26:'SmtRes'!AQ26,"=1",SmtRes!CV26:'SmtRes'!CV26)</f>
        <v>0</v>
      </c>
      <c r="V112" s="2">
        <f>SUMIF(SmtRes!AQ26:'SmtRes'!AQ26,"=1",SmtRes!CW26:'SmtRes'!CW26)</f>
        <v>0</v>
      </c>
      <c r="W112" s="2">
        <f t="shared" ref="W112:W124" si="60">ROUND(CX112*I112,2)</f>
        <v>0</v>
      </c>
      <c r="X112" s="2">
        <f t="shared" ref="X112:X124" si="61">ROUND(CY112,2)</f>
        <v>0</v>
      </c>
      <c r="Y112" s="2">
        <f t="shared" ref="Y112:Y124" si="62">ROUND(CZ112,2)</f>
        <v>0</v>
      </c>
      <c r="Z112" s="2"/>
      <c r="AA112" s="2">
        <v>74507739</v>
      </c>
      <c r="AB112" s="2">
        <f t="shared" ref="AB112:AB124" si="63">ROUND((AC112+AD112+AF112),6)</f>
        <v>122028.984</v>
      </c>
      <c r="AC112" s="2">
        <f>ROUND((0),6)</f>
        <v>0</v>
      </c>
      <c r="AD112" s="2">
        <f>ROUND((((0)-(0))+AE112),6)</f>
        <v>0</v>
      </c>
      <c r="AE112" s="2">
        <f>ROUND((0),6)</f>
        <v>0</v>
      </c>
      <c r="AF112" s="2">
        <f>ROUND((SUM(SmtRes!BT26:'SmtRes'!BT26)),6)</f>
        <v>122028.984</v>
      </c>
      <c r="AG112" s="2">
        <f t="shared" ref="AG112:AG124" si="64">ROUND((AP112),6)</f>
        <v>0</v>
      </c>
      <c r="AH112" s="2">
        <f>(SUM(SmtRes!BU26:'SmtRes'!BU26))</f>
        <v>184.79999999999998</v>
      </c>
      <c r="AI112" s="2">
        <f>(0)</f>
        <v>0</v>
      </c>
      <c r="AJ112" s="2">
        <f t="shared" ref="AJ112:AJ124" si="65">(AS112)</f>
        <v>0</v>
      </c>
      <c r="AK112" s="2">
        <v>101690.82</v>
      </c>
      <c r="AL112" s="2">
        <v>0</v>
      </c>
      <c r="AM112" s="2">
        <v>0</v>
      </c>
      <c r="AN112" s="2">
        <v>0</v>
      </c>
      <c r="AO112" s="2">
        <v>101690.82</v>
      </c>
      <c r="AP112" s="2">
        <v>0</v>
      </c>
      <c r="AQ112" s="2">
        <v>154</v>
      </c>
      <c r="AR112" s="2">
        <v>0</v>
      </c>
      <c r="AS112" s="2">
        <v>0</v>
      </c>
      <c r="AT112" s="2">
        <v>89</v>
      </c>
      <c r="AU112" s="2">
        <v>40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1</v>
      </c>
      <c r="BJ112" s="2" t="s">
        <v>25</v>
      </c>
      <c r="BK112" s="2"/>
      <c r="BL112" s="2"/>
      <c r="BM112" s="2">
        <v>1003</v>
      </c>
      <c r="BN112" s="2">
        <v>0</v>
      </c>
      <c r="BO112" s="2" t="s">
        <v>3</v>
      </c>
      <c r="BP112" s="2">
        <v>0</v>
      </c>
      <c r="BQ112" s="2">
        <v>2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89</v>
      </c>
      <c r="CA112" s="2">
        <v>40</v>
      </c>
      <c r="CB112" s="2" t="s">
        <v>3</v>
      </c>
      <c r="CC112" s="2"/>
      <c r="CD112" s="2"/>
      <c r="CE112" s="2">
        <v>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7" t="s">
        <v>519</v>
      </c>
      <c r="CO112" s="2">
        <v>0</v>
      </c>
      <c r="CP112" s="2">
        <f>(P112+Q112+S112+R112)</f>
        <v>0</v>
      </c>
      <c r="CQ112" s="2">
        <f>SUMIF(SmtRes!AQ26:'SmtRes'!AQ26,"=1",SmtRes!AA26:'SmtRes'!AA26)</f>
        <v>0</v>
      </c>
      <c r="CR112" s="2">
        <f>SUMIF(SmtRes!AQ26:'SmtRes'!AQ26,"=1",SmtRes!AB26:'SmtRes'!AB26)</f>
        <v>0</v>
      </c>
      <c r="CS112" s="2">
        <f>SUMIF(SmtRes!AQ26:'SmtRes'!AQ26,"=1",SmtRes!AC26:'SmtRes'!AC26)</f>
        <v>0</v>
      </c>
      <c r="CT112" s="2">
        <f>SUMIF(SmtRes!AQ26:'SmtRes'!AQ26,"=1",SmtRes!AD26:'SmtRes'!AD26)</f>
        <v>660.33</v>
      </c>
      <c r="CU112" s="2">
        <f>AG112</f>
        <v>0</v>
      </c>
      <c r="CV112" s="2">
        <f>SUMIF(SmtRes!AQ26:'SmtRes'!AQ26,"=1",SmtRes!BU26:'SmtRes'!BU26)</f>
        <v>184.79999999999998</v>
      </c>
      <c r="CW112" s="2">
        <f>SUMIF(SmtRes!AQ26:'SmtRes'!AQ26,"=1",SmtRes!BV26:'SmtRes'!BV26)</f>
        <v>0</v>
      </c>
      <c r="CX112" s="2">
        <f>AJ112</f>
        <v>0</v>
      </c>
      <c r="CY112" s="2">
        <f>(((S112+R112)*AT112)/100)</f>
        <v>0</v>
      </c>
      <c r="CZ112" s="2">
        <f>(((S112+R112)*AU112)/100)</f>
        <v>0</v>
      </c>
      <c r="DA112" s="2"/>
      <c r="DB112" s="2">
        <v>6</v>
      </c>
      <c r="DC112" s="2" t="s">
        <v>3</v>
      </c>
      <c r="DD112" s="2" t="s">
        <v>3</v>
      </c>
      <c r="DE112" s="2" t="s">
        <v>26</v>
      </c>
      <c r="DF112" s="2" t="s">
        <v>26</v>
      </c>
      <c r="DG112" s="2" t="s">
        <v>26</v>
      </c>
      <c r="DH112" s="2" t="s">
        <v>3</v>
      </c>
      <c r="DI112" s="2" t="s">
        <v>26</v>
      </c>
      <c r="DJ112" s="2" t="s">
        <v>26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1007</v>
      </c>
      <c r="DV112" s="2" t="s">
        <v>24</v>
      </c>
      <c r="DW112" s="2" t="s">
        <v>24</v>
      </c>
      <c r="DX112" s="2">
        <v>100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68005703</v>
      </c>
      <c r="EF112" s="2">
        <v>2</v>
      </c>
      <c r="EG112" s="2" t="s">
        <v>27</v>
      </c>
      <c r="EH112" s="2">
        <v>1</v>
      </c>
      <c r="EI112" s="2" t="s">
        <v>28</v>
      </c>
      <c r="EJ112" s="2">
        <v>1</v>
      </c>
      <c r="EK112" s="2">
        <v>1003</v>
      </c>
      <c r="EL112" s="2" t="s">
        <v>29</v>
      </c>
      <c r="EM112" s="2" t="s">
        <v>30</v>
      </c>
      <c r="EN112" s="2"/>
      <c r="EO112" s="2" t="s">
        <v>31</v>
      </c>
      <c r="EP112" s="2"/>
      <c r="EQ112" s="2">
        <v>2097664</v>
      </c>
      <c r="ER112" s="2">
        <v>0</v>
      </c>
      <c r="ES112" s="2">
        <v>0</v>
      </c>
      <c r="ET112" s="2">
        <v>0</v>
      </c>
      <c r="EU112" s="2">
        <v>0</v>
      </c>
      <c r="EV112" s="2">
        <v>0</v>
      </c>
      <c r="EW112" s="2">
        <v>154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v>0</v>
      </c>
      <c r="FS112" s="2">
        <v>0</v>
      </c>
      <c r="FT112" s="2"/>
      <c r="FU112" s="2"/>
      <c r="FV112" s="2"/>
      <c r="FW112" s="2"/>
      <c r="FX112" s="2">
        <v>89</v>
      </c>
      <c r="FY112" s="2">
        <v>40</v>
      </c>
      <c r="FZ112" s="2"/>
      <c r="GA112" s="2" t="s">
        <v>3</v>
      </c>
      <c r="GB112" s="2"/>
      <c r="GC112" s="2"/>
      <c r="GD112" s="2">
        <v>1</v>
      </c>
      <c r="GE112" s="2"/>
      <c r="GF112" s="2">
        <v>-696138492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ref="GL112:GL124" si="66">ROUND(IF(AND(BH112=3,BI112=3,FS112&lt;&gt;0),P112,0),2)</f>
        <v>0</v>
      </c>
      <c r="GM112" s="2">
        <f t="shared" ref="GM112:GM124" si="67">ROUND(O112+X112+Y112,2)+GX112</f>
        <v>0</v>
      </c>
      <c r="GN112" s="2">
        <f t="shared" ref="GN112:GN124" si="68">IF(OR(BI112=0,BI112=1),GM112-GX112,0)</f>
        <v>0</v>
      </c>
      <c r="GO112" s="2">
        <f t="shared" ref="GO112:GO124" si="69">IF(BI112=2,GM112-GX112,0)</f>
        <v>0</v>
      </c>
      <c r="GP112" s="2">
        <f t="shared" ref="GP112:GP124" si="70">IF(BI112=4,GM112-GX112,0)</f>
        <v>0</v>
      </c>
      <c r="GQ112" s="2"/>
      <c r="GR112" s="2">
        <v>0</v>
      </c>
      <c r="GS112" s="2">
        <v>0</v>
      </c>
      <c r="GT112" s="2">
        <v>0</v>
      </c>
      <c r="GU112" s="2" t="s">
        <v>3</v>
      </c>
      <c r="GV112" s="2">
        <f t="shared" ref="GV112:GV124" si="71">ROUND((GT112),6)</f>
        <v>0</v>
      </c>
      <c r="GW112" s="2">
        <v>1</v>
      </c>
      <c r="GX112" s="2">
        <f t="shared" ref="GX112:GX124" si="72">ROUND(HC112*I112,2)</f>
        <v>0</v>
      </c>
      <c r="GY112" s="2"/>
      <c r="GZ112" s="2"/>
      <c r="HA112" s="2">
        <v>0</v>
      </c>
      <c r="HB112" s="2">
        <v>0</v>
      </c>
      <c r="HC112" s="2">
        <f>GV112*GW112</f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32</v>
      </c>
      <c r="HO112" s="2" t="s">
        <v>33</v>
      </c>
      <c r="HP112" s="2" t="s">
        <v>29</v>
      </c>
      <c r="HQ112" s="2" t="s">
        <v>29</v>
      </c>
      <c r="HR112" s="2"/>
      <c r="HS112" s="2">
        <v>0</v>
      </c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ht="409.5" x14ac:dyDescent="0.2">
      <c r="A113" s="2">
        <v>17</v>
      </c>
      <c r="B113" s="2">
        <v>1</v>
      </c>
      <c r="C113" s="2">
        <f>ROW(SmtRes!A34)</f>
        <v>34</v>
      </c>
      <c r="D113" s="2">
        <f>ROW(EtalonRes!A32)</f>
        <v>32</v>
      </c>
      <c r="E113" s="2" t="s">
        <v>148</v>
      </c>
      <c r="F113" s="2" t="s">
        <v>149</v>
      </c>
      <c r="G113" s="2" t="s">
        <v>150</v>
      </c>
      <c r="H113" s="2" t="s">
        <v>151</v>
      </c>
      <c r="I113" s="2">
        <v>0</v>
      </c>
      <c r="J113" s="2">
        <v>0</v>
      </c>
      <c r="K113" s="2">
        <v>0</v>
      </c>
      <c r="L113" s="2"/>
      <c r="M113" s="2"/>
      <c r="N113" s="2"/>
      <c r="O113" s="2">
        <f>ROUND(CP113,2)</f>
        <v>0</v>
      </c>
      <c r="P113" s="2">
        <f>SUMIF(SmtRes!AQ27:'SmtRes'!AQ34,"=1",SmtRes!DF27:'SmtRes'!DF34)</f>
        <v>0</v>
      </c>
      <c r="Q113" s="2">
        <f>SUMIF(SmtRes!AQ27:'SmtRes'!AQ34,"=1",SmtRes!DG27:'SmtRes'!DG34)</f>
        <v>0</v>
      </c>
      <c r="R113" s="2">
        <f>SUMIF(SmtRes!AQ27:'SmtRes'!AQ34,"=1",SmtRes!DH27:'SmtRes'!DH34)</f>
        <v>0</v>
      </c>
      <c r="S113" s="2">
        <f>SUMIF(SmtRes!AQ27:'SmtRes'!AQ34,"=1",SmtRes!DI27:'SmtRes'!DI34)</f>
        <v>0</v>
      </c>
      <c r="T113" s="2">
        <f t="shared" si="59"/>
        <v>0</v>
      </c>
      <c r="U113" s="2">
        <f>SUMIF(SmtRes!AQ27:'SmtRes'!AQ34,"=1",SmtRes!CV27:'SmtRes'!CV34)</f>
        <v>0</v>
      </c>
      <c r="V113" s="2">
        <f>SUMIF(SmtRes!AQ27:'SmtRes'!AQ34,"=1",SmtRes!CW27:'SmtRes'!CW34)</f>
        <v>0</v>
      </c>
      <c r="W113" s="2">
        <f t="shared" si="60"/>
        <v>0</v>
      </c>
      <c r="X113" s="2">
        <f t="shared" si="61"/>
        <v>0</v>
      </c>
      <c r="Y113" s="2">
        <f t="shared" si="62"/>
        <v>0</v>
      </c>
      <c r="Z113" s="2"/>
      <c r="AA113" s="2">
        <v>74507739</v>
      </c>
      <c r="AB113" s="2">
        <f t="shared" si="63"/>
        <v>17882.873800000001</v>
      </c>
      <c r="AC113" s="2">
        <f>ROUND((SUM(SmtRes!BQ27:'SmtRes'!BQ34)),6)</f>
        <v>3512.8389999999999</v>
      </c>
      <c r="AD113" s="2">
        <f>ROUND((((SUM(SmtRes!BR27:'SmtRes'!BR34))-(SUM(SmtRes!BS27:'SmtRes'!BS34)))+AE113),6)</f>
        <v>656.45399999999995</v>
      </c>
      <c r="AE113" s="2">
        <f>ROUND((SUM(SmtRes!BS27:'SmtRes'!BS34)),6)</f>
        <v>456.54</v>
      </c>
      <c r="AF113" s="2">
        <f>ROUND((SUM(SmtRes!BT27:'SmtRes'!BT34)),6)</f>
        <v>13713.5808</v>
      </c>
      <c r="AG113" s="2">
        <f t="shared" si="64"/>
        <v>0</v>
      </c>
      <c r="AH113" s="2">
        <f>(SUM(SmtRes!BU27:'SmtRes'!BU34))</f>
        <v>17.28</v>
      </c>
      <c r="AI113" s="2">
        <f>(SUM(SmtRes!BV27:'SmtRes'!BV34))</f>
        <v>0.48</v>
      </c>
      <c r="AJ113" s="2">
        <f t="shared" si="65"/>
        <v>0</v>
      </c>
      <c r="AK113" s="2">
        <v>15868.318000000001</v>
      </c>
      <c r="AL113" s="2">
        <v>3512.8389999999999</v>
      </c>
      <c r="AM113" s="2">
        <v>547.04500000000007</v>
      </c>
      <c r="AN113" s="2">
        <v>380.45000000000005</v>
      </c>
      <c r="AO113" s="2">
        <v>11427.984</v>
      </c>
      <c r="AP113" s="2">
        <v>0</v>
      </c>
      <c r="AQ113" s="2">
        <v>14.4</v>
      </c>
      <c r="AR113" s="2">
        <v>0.4</v>
      </c>
      <c r="AS113" s="2">
        <v>0</v>
      </c>
      <c r="AT113" s="2">
        <v>97</v>
      </c>
      <c r="AU113" s="2">
        <v>51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0</v>
      </c>
      <c r="BI113" s="2">
        <v>2</v>
      </c>
      <c r="BJ113" s="2" t="s">
        <v>152</v>
      </c>
      <c r="BK113" s="2"/>
      <c r="BL113" s="2"/>
      <c r="BM113" s="2">
        <v>108001</v>
      </c>
      <c r="BN113" s="2">
        <v>0</v>
      </c>
      <c r="BO113" s="2" t="s">
        <v>3</v>
      </c>
      <c r="BP113" s="2">
        <v>0</v>
      </c>
      <c r="BQ113" s="2">
        <v>3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97</v>
      </c>
      <c r="CA113" s="2">
        <v>51</v>
      </c>
      <c r="CB113" s="2" t="s">
        <v>3</v>
      </c>
      <c r="CC113" s="2"/>
      <c r="CD113" s="2"/>
      <c r="CE113" s="2">
        <v>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7" t="s">
        <v>519</v>
      </c>
      <c r="CO113" s="2">
        <v>0</v>
      </c>
      <c r="CP113" s="2">
        <f>(P113+Q113+S113+R113)</f>
        <v>0</v>
      </c>
      <c r="CQ113" s="2">
        <f>SUMIF(SmtRes!AQ27:'SmtRes'!AQ34,"=1",SmtRes!AA27:'SmtRes'!AA34)</f>
        <v>1260.8400000000001</v>
      </c>
      <c r="CR113" s="2">
        <f>SUMIF(SmtRes!AQ27:'SmtRes'!AQ34,"=1",SmtRes!AB27:'SmtRes'!AB34)</f>
        <v>2302.6</v>
      </c>
      <c r="CS113" s="2">
        <f>SUMIF(SmtRes!AQ27:'SmtRes'!AQ34,"=1",SmtRes!AC27:'SmtRes'!AC34)</f>
        <v>1902.25</v>
      </c>
      <c r="CT113" s="2">
        <f>SUMIF(SmtRes!AQ27:'SmtRes'!AQ34,"=1",SmtRes!AD27:'SmtRes'!AD34)</f>
        <v>793.61</v>
      </c>
      <c r="CU113" s="2">
        <f>AG113</f>
        <v>0</v>
      </c>
      <c r="CV113" s="2">
        <f>SUMIF(SmtRes!AQ27:'SmtRes'!AQ34,"=1",SmtRes!BU27:'SmtRes'!BU34)</f>
        <v>17.28</v>
      </c>
      <c r="CW113" s="2">
        <f>SUMIF(SmtRes!AQ27:'SmtRes'!AQ34,"=1",SmtRes!BV27:'SmtRes'!BV34)</f>
        <v>0.48</v>
      </c>
      <c r="CX113" s="2">
        <f>AJ113</f>
        <v>0</v>
      </c>
      <c r="CY113" s="2">
        <f>(((S113+R113)*AT113)/100)</f>
        <v>0</v>
      </c>
      <c r="CZ113" s="2">
        <f>(((S113+R113)*AU113)/100)</f>
        <v>0</v>
      </c>
      <c r="DA113" s="2"/>
      <c r="DB113" s="2">
        <v>7</v>
      </c>
      <c r="DC113" s="2" t="s">
        <v>3</v>
      </c>
      <c r="DD113" s="2" t="s">
        <v>3</v>
      </c>
      <c r="DE113" s="2" t="s">
        <v>26</v>
      </c>
      <c r="DF113" s="2" t="s">
        <v>26</v>
      </c>
      <c r="DG113" s="2" t="s">
        <v>26</v>
      </c>
      <c r="DH113" s="2" t="s">
        <v>3</v>
      </c>
      <c r="DI113" s="2" t="s">
        <v>26</v>
      </c>
      <c r="DJ113" s="2" t="s">
        <v>26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1003</v>
      </c>
      <c r="DV113" s="2" t="s">
        <v>151</v>
      </c>
      <c r="DW113" s="2" t="s">
        <v>151</v>
      </c>
      <c r="DX113" s="2">
        <v>100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68005604</v>
      </c>
      <c r="EF113" s="2">
        <v>3</v>
      </c>
      <c r="EG113" s="2" t="s">
        <v>39</v>
      </c>
      <c r="EH113" s="2">
        <v>0</v>
      </c>
      <c r="EI113" s="2" t="s">
        <v>3</v>
      </c>
      <c r="EJ113" s="2">
        <v>2</v>
      </c>
      <c r="EK113" s="2">
        <v>108001</v>
      </c>
      <c r="EL113" s="2" t="s">
        <v>40</v>
      </c>
      <c r="EM113" s="2" t="s">
        <v>41</v>
      </c>
      <c r="EN113" s="2"/>
      <c r="EO113" s="2" t="s">
        <v>31</v>
      </c>
      <c r="EP113" s="2"/>
      <c r="EQ113" s="2">
        <v>2097664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14.4</v>
      </c>
      <c r="EX113" s="2">
        <v>0.4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97</v>
      </c>
      <c r="FY113" s="2">
        <v>51</v>
      </c>
      <c r="FZ113" s="2"/>
      <c r="GA113" s="2" t="s">
        <v>3</v>
      </c>
      <c r="GB113" s="2"/>
      <c r="GC113" s="2"/>
      <c r="GD113" s="2">
        <v>1</v>
      </c>
      <c r="GE113" s="2"/>
      <c r="GF113" s="2">
        <v>-1320049993</v>
      </c>
      <c r="GG113" s="2">
        <v>2</v>
      </c>
      <c r="GH113" s="2">
        <v>1</v>
      </c>
      <c r="GI113" s="2">
        <v>-2</v>
      </c>
      <c r="GJ113" s="2">
        <v>0</v>
      </c>
      <c r="GK113" s="2">
        <v>0</v>
      </c>
      <c r="GL113" s="2">
        <f t="shared" si="66"/>
        <v>0</v>
      </c>
      <c r="GM113" s="2">
        <f t="shared" si="67"/>
        <v>0</v>
      </c>
      <c r="GN113" s="2">
        <f t="shared" si="68"/>
        <v>0</v>
      </c>
      <c r="GO113" s="2">
        <f t="shared" si="69"/>
        <v>0</v>
      </c>
      <c r="GP113" s="2">
        <f t="shared" si="70"/>
        <v>0</v>
      </c>
      <c r="GQ113" s="2"/>
      <c r="GR113" s="2">
        <v>0</v>
      </c>
      <c r="GS113" s="2">
        <v>0</v>
      </c>
      <c r="GT113" s="2">
        <v>0</v>
      </c>
      <c r="GU113" s="2" t="s">
        <v>3</v>
      </c>
      <c r="GV113" s="2">
        <f t="shared" si="71"/>
        <v>0</v>
      </c>
      <c r="GW113" s="2">
        <v>1</v>
      </c>
      <c r="GX113" s="2">
        <f t="shared" si="72"/>
        <v>0</v>
      </c>
      <c r="GY113" s="2"/>
      <c r="GZ113" s="2"/>
      <c r="HA113" s="2">
        <v>0</v>
      </c>
      <c r="HB113" s="2">
        <v>0</v>
      </c>
      <c r="HC113" s="2">
        <f>GV113*GW113</f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42</v>
      </c>
      <c r="HO113" s="2" t="s">
        <v>43</v>
      </c>
      <c r="HP113" s="2" t="s">
        <v>40</v>
      </c>
      <c r="HQ113" s="2" t="s">
        <v>40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 s="2">
        <v>18</v>
      </c>
      <c r="B114" s="2">
        <v>1</v>
      </c>
      <c r="C114" s="2">
        <v>34</v>
      </c>
      <c r="D114" s="2"/>
      <c r="E114" s="2" t="s">
        <v>153</v>
      </c>
      <c r="F114" s="2" t="s">
        <v>45</v>
      </c>
      <c r="G114" s="2" t="s">
        <v>46</v>
      </c>
      <c r="H114" s="2" t="s">
        <v>47</v>
      </c>
      <c r="I114" s="2">
        <f>J114</f>
        <v>2</v>
      </c>
      <c r="J114" s="2">
        <v>2</v>
      </c>
      <c r="K114" s="2">
        <v>2</v>
      </c>
      <c r="L114" s="2"/>
      <c r="M114" s="2"/>
      <c r="N114" s="2"/>
      <c r="O114" s="2">
        <f>ROUND(P114,2)</f>
        <v>0</v>
      </c>
      <c r="P114" s="2">
        <f>ROUND(ROUND(ROUND(SUMIF(SmtRes!AQ27:'SmtRes'!AQ34,"=1",SmtRes!CU27:'SmtRes'!CU34),2),2)*I114/100,2)</f>
        <v>0</v>
      </c>
      <c r="Q114" s="2">
        <f>ROUND(CR114*I114,2)</f>
        <v>0</v>
      </c>
      <c r="R114" s="2">
        <f>ROUND(CS114*I114,2)</f>
        <v>0</v>
      </c>
      <c r="S114" s="2">
        <f>ROUND(CT114*I114,2)</f>
        <v>0</v>
      </c>
      <c r="T114" s="2">
        <f t="shared" si="59"/>
        <v>0</v>
      </c>
      <c r="U114" s="2">
        <f>ROUND(CV114*I114,7)</f>
        <v>0</v>
      </c>
      <c r="V114" s="2">
        <f>ROUND(CW114*I114,7)</f>
        <v>0</v>
      </c>
      <c r="W114" s="2">
        <f t="shared" si="60"/>
        <v>0</v>
      </c>
      <c r="X114" s="2">
        <f t="shared" si="61"/>
        <v>0</v>
      </c>
      <c r="Y114" s="2">
        <f t="shared" si="62"/>
        <v>0</v>
      </c>
      <c r="Z114" s="2"/>
      <c r="AA114" s="2">
        <v>74507739</v>
      </c>
      <c r="AB114" s="2">
        <f t="shared" si="63"/>
        <v>0</v>
      </c>
      <c r="AC114" s="2">
        <f>ROUND((ES114),6)</f>
        <v>0</v>
      </c>
      <c r="AD114" s="2">
        <f>ROUND((((ET114)-(EU114))+AE114),6)</f>
        <v>0</v>
      </c>
      <c r="AE114" s="2">
        <f>ROUND((EU114),6)</f>
        <v>0</v>
      </c>
      <c r="AF114" s="2">
        <f>ROUND((EV114),6)</f>
        <v>0</v>
      </c>
      <c r="AG114" s="2">
        <f t="shared" si="64"/>
        <v>0</v>
      </c>
      <c r="AH114" s="2">
        <f>(EW114)</f>
        <v>0</v>
      </c>
      <c r="AI114" s="2">
        <f>(EX114)</f>
        <v>0</v>
      </c>
      <c r="AJ114" s="2">
        <f t="shared" si="65"/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97</v>
      </c>
      <c r="AU114" s="2">
        <v>51</v>
      </c>
      <c r="AV114" s="2">
        <v>1</v>
      </c>
      <c r="AW114" s="2">
        <v>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3</v>
      </c>
      <c r="BI114" s="2">
        <v>2</v>
      </c>
      <c r="BJ114" s="2" t="s">
        <v>3</v>
      </c>
      <c r="BK114" s="2"/>
      <c r="BL114" s="2"/>
      <c r="BM114" s="2">
        <v>108001</v>
      </c>
      <c r="BN114" s="2">
        <v>0</v>
      </c>
      <c r="BO114" s="2" t="s">
        <v>3</v>
      </c>
      <c r="BP114" s="2">
        <v>0</v>
      </c>
      <c r="BQ114" s="2">
        <v>3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97</v>
      </c>
      <c r="CA114" s="2">
        <v>51</v>
      </c>
      <c r="CB114" s="2" t="s">
        <v>3</v>
      </c>
      <c r="CC114" s="2"/>
      <c r="CD114" s="2"/>
      <c r="CE114" s="2">
        <v>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3</v>
      </c>
      <c r="CO114" s="2">
        <v>0</v>
      </c>
      <c r="CP114" s="2">
        <f>0</f>
        <v>0</v>
      </c>
      <c r="CQ114" s="2">
        <f>0</f>
        <v>0</v>
      </c>
      <c r="CR114" s="2">
        <f>0</f>
        <v>0</v>
      </c>
      <c r="CS114" s="2">
        <f>0</f>
        <v>0</v>
      </c>
      <c r="CT114" s="2">
        <f>0</f>
        <v>0</v>
      </c>
      <c r="CU114" s="2">
        <f>0</f>
        <v>0</v>
      </c>
      <c r="CV114" s="2">
        <f>0</f>
        <v>0</v>
      </c>
      <c r="CW114" s="2">
        <f>0</f>
        <v>0</v>
      </c>
      <c r="CX114" s="2">
        <f>0</f>
        <v>0</v>
      </c>
      <c r="CY114" s="2">
        <f>0</f>
        <v>0</v>
      </c>
      <c r="CZ114" s="2">
        <f>0</f>
        <v>0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1013</v>
      </c>
      <c r="DV114" s="2" t="s">
        <v>47</v>
      </c>
      <c r="DW114" s="2" t="s">
        <v>47</v>
      </c>
      <c r="DX114" s="2">
        <v>1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68005604</v>
      </c>
      <c r="EF114" s="2">
        <v>3</v>
      </c>
      <c r="EG114" s="2" t="s">
        <v>39</v>
      </c>
      <c r="EH114" s="2">
        <v>0</v>
      </c>
      <c r="EI114" s="2" t="s">
        <v>3</v>
      </c>
      <c r="EJ114" s="2">
        <v>2</v>
      </c>
      <c r="EK114" s="2">
        <v>108001</v>
      </c>
      <c r="EL114" s="2" t="s">
        <v>40</v>
      </c>
      <c r="EM114" s="2" t="s">
        <v>41</v>
      </c>
      <c r="EN114" s="2"/>
      <c r="EO114" s="2" t="s">
        <v>3</v>
      </c>
      <c r="EP114" s="2"/>
      <c r="EQ114" s="2">
        <v>2097152</v>
      </c>
      <c r="ER114" s="2">
        <v>0</v>
      </c>
      <c r="ES114" s="2">
        <v>0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v>0</v>
      </c>
      <c r="FS114" s="2">
        <v>0</v>
      </c>
      <c r="FT114" s="2"/>
      <c r="FU114" s="2"/>
      <c r="FV114" s="2"/>
      <c r="FW114" s="2"/>
      <c r="FX114" s="2">
        <v>97</v>
      </c>
      <c r="FY114" s="2">
        <v>51</v>
      </c>
      <c r="FZ114" s="2"/>
      <c r="GA114" s="2" t="s">
        <v>3</v>
      </c>
      <c r="GB114" s="2"/>
      <c r="GC114" s="2"/>
      <c r="GD114" s="2">
        <v>1</v>
      </c>
      <c r="GE114" s="2"/>
      <c r="GF114" s="2">
        <v>274903907</v>
      </c>
      <c r="GG114" s="2">
        <v>2</v>
      </c>
      <c r="GH114" s="2">
        <v>1</v>
      </c>
      <c r="GI114" s="2">
        <v>-2</v>
      </c>
      <c r="GJ114" s="2">
        <v>0</v>
      </c>
      <c r="GK114" s="2">
        <v>0</v>
      </c>
      <c r="GL114" s="2">
        <f t="shared" si="66"/>
        <v>0</v>
      </c>
      <c r="GM114" s="2">
        <f t="shared" si="67"/>
        <v>0</v>
      </c>
      <c r="GN114" s="2">
        <f t="shared" si="68"/>
        <v>0</v>
      </c>
      <c r="GO114" s="2">
        <f t="shared" si="69"/>
        <v>0</v>
      </c>
      <c r="GP114" s="2">
        <f t="shared" si="70"/>
        <v>0</v>
      </c>
      <c r="GQ114" s="2"/>
      <c r="GR114" s="2">
        <v>0</v>
      </c>
      <c r="GS114" s="2">
        <v>0</v>
      </c>
      <c r="GT114" s="2">
        <v>0</v>
      </c>
      <c r="GU114" s="2" t="s">
        <v>3</v>
      </c>
      <c r="GV114" s="2">
        <f t="shared" si="71"/>
        <v>0</v>
      </c>
      <c r="GW114" s="2">
        <v>1</v>
      </c>
      <c r="GX114" s="2">
        <f t="shared" si="72"/>
        <v>0</v>
      </c>
      <c r="GY114" s="2"/>
      <c r="GZ114" s="2"/>
      <c r="HA114" s="2">
        <v>0</v>
      </c>
      <c r="HB114" s="2">
        <v>0</v>
      </c>
      <c r="HC114" s="2">
        <f>0</f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42</v>
      </c>
      <c r="HO114" s="2" t="s">
        <v>43</v>
      </c>
      <c r="HP114" s="2" t="s">
        <v>40</v>
      </c>
      <c r="HQ114" s="2" t="s">
        <v>40</v>
      </c>
      <c r="HR114" s="2"/>
      <c r="HS114" s="2">
        <v>0</v>
      </c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 s="2">
        <v>17</v>
      </c>
      <c r="B115" s="2">
        <v>1</v>
      </c>
      <c r="C115" s="2"/>
      <c r="D115" s="2"/>
      <c r="E115" s="2" t="s">
        <v>154</v>
      </c>
      <c r="F115" s="2" t="s">
        <v>155</v>
      </c>
      <c r="G115" s="2" t="s">
        <v>156</v>
      </c>
      <c r="H115" s="2" t="s">
        <v>37</v>
      </c>
      <c r="I115" s="2">
        <v>0</v>
      </c>
      <c r="J115" s="2">
        <v>0</v>
      </c>
      <c r="K115" s="2">
        <v>0</v>
      </c>
      <c r="L115" s="2"/>
      <c r="M115" s="2"/>
      <c r="N115" s="2"/>
      <c r="O115" s="2">
        <f>ROUND(CP115,2)</f>
        <v>0</v>
      </c>
      <c r="P115" s="2">
        <f>ROUND(CQ115*I115,2)</f>
        <v>0</v>
      </c>
      <c r="Q115" s="2">
        <f>ROUND(CR115*I115,2)</f>
        <v>0</v>
      </c>
      <c r="R115" s="2">
        <f>ROUND(CS115*I115,2)</f>
        <v>0</v>
      </c>
      <c r="S115" s="2">
        <f>ROUND(CT115*I115,2)</f>
        <v>0</v>
      </c>
      <c r="T115" s="2">
        <f t="shared" si="59"/>
        <v>0</v>
      </c>
      <c r="U115" s="2">
        <f>ROUND(CV115*I115,7)</f>
        <v>0</v>
      </c>
      <c r="V115" s="2">
        <f>ROUND(CW115*I115,7)</f>
        <v>0</v>
      </c>
      <c r="W115" s="2">
        <f t="shared" si="60"/>
        <v>0</v>
      </c>
      <c r="X115" s="2">
        <f t="shared" si="61"/>
        <v>0</v>
      </c>
      <c r="Y115" s="2">
        <f t="shared" si="62"/>
        <v>0</v>
      </c>
      <c r="Z115" s="2"/>
      <c r="AA115" s="2">
        <v>74507739</v>
      </c>
      <c r="AB115" s="2">
        <f t="shared" si="63"/>
        <v>72093.09</v>
      </c>
      <c r="AC115" s="2">
        <f>ROUND((ES115),6)</f>
        <v>72093.09</v>
      </c>
      <c r="AD115" s="2">
        <f>ROUND((((ET115)-(EU115))+AE115),6)</f>
        <v>0</v>
      </c>
      <c r="AE115" s="2">
        <f>ROUND((EU115),6)</f>
        <v>0</v>
      </c>
      <c r="AF115" s="2">
        <f>ROUND((EV115),6)</f>
        <v>0</v>
      </c>
      <c r="AG115" s="2">
        <f t="shared" si="64"/>
        <v>0</v>
      </c>
      <c r="AH115" s="2">
        <f>(EW115)</f>
        <v>0</v>
      </c>
      <c r="AI115" s="2">
        <f>(EX115)</f>
        <v>0</v>
      </c>
      <c r="AJ115" s="2">
        <f t="shared" si="65"/>
        <v>0</v>
      </c>
      <c r="AK115" s="2">
        <v>72093.09</v>
      </c>
      <c r="AL115" s="2">
        <v>72093.09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0.74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1</v>
      </c>
      <c r="BJ115" s="2" t="s">
        <v>157</v>
      </c>
      <c r="BK115" s="2"/>
      <c r="BL115" s="2"/>
      <c r="BM115" s="2">
        <v>500001</v>
      </c>
      <c r="BN115" s="2">
        <v>0</v>
      </c>
      <c r="BO115" s="2" t="s">
        <v>155</v>
      </c>
      <c r="BP115" s="2">
        <v>1</v>
      </c>
      <c r="BQ115" s="2">
        <v>8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0</v>
      </c>
      <c r="CA115" s="2">
        <v>0</v>
      </c>
      <c r="CB115" s="2" t="s">
        <v>3</v>
      </c>
      <c r="CC115" s="2"/>
      <c r="CD115" s="2"/>
      <c r="CE115" s="2">
        <v>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>(P115+Q115+S115+R115)</f>
        <v>0</v>
      </c>
      <c r="CQ115" s="2">
        <f>ROUND(AL115*BC115,2)</f>
        <v>53348.89</v>
      </c>
      <c r="CR115" s="2">
        <f>ROUND(AM115*BB115,2)</f>
        <v>0</v>
      </c>
      <c r="CS115" s="2">
        <f>ROUND(AN115*BS115,2)</f>
        <v>0</v>
      </c>
      <c r="CT115" s="2">
        <f>ROUND(AO115*BA115,2)</f>
        <v>0</v>
      </c>
      <c r="CU115" s="2">
        <f>AG115</f>
        <v>0</v>
      </c>
      <c r="CV115" s="2">
        <f>AH115</f>
        <v>0</v>
      </c>
      <c r="CW115" s="2">
        <f>AI115</f>
        <v>0</v>
      </c>
      <c r="CX115" s="2">
        <f>AJ115</f>
        <v>0</v>
      </c>
      <c r="CY115" s="2">
        <f>0</f>
        <v>0</v>
      </c>
      <c r="CZ115" s="2">
        <f>0</f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1009</v>
      </c>
      <c r="DV115" s="2" t="s">
        <v>37</v>
      </c>
      <c r="DW115" s="2" t="s">
        <v>37</v>
      </c>
      <c r="DX115" s="2">
        <v>1000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68005660</v>
      </c>
      <c r="EF115" s="2">
        <v>8</v>
      </c>
      <c r="EG115" s="2" t="s">
        <v>158</v>
      </c>
      <c r="EH115" s="2">
        <v>0</v>
      </c>
      <c r="EI115" s="2" t="s">
        <v>3</v>
      </c>
      <c r="EJ115" s="2">
        <v>1</v>
      </c>
      <c r="EK115" s="2">
        <v>500001</v>
      </c>
      <c r="EL115" s="2" t="s">
        <v>159</v>
      </c>
      <c r="EM115" s="2" t="s">
        <v>160</v>
      </c>
      <c r="EN115" s="2"/>
      <c r="EO115" s="2" t="s">
        <v>3</v>
      </c>
      <c r="EP115" s="2"/>
      <c r="EQ115" s="2">
        <v>2097152</v>
      </c>
      <c r="ER115" s="2">
        <v>72093.09</v>
      </c>
      <c r="ES115" s="2">
        <v>72093.09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0</v>
      </c>
      <c r="FY115" s="2">
        <v>0</v>
      </c>
      <c r="FZ115" s="2"/>
      <c r="GA115" s="2" t="s">
        <v>3</v>
      </c>
      <c r="GB115" s="2"/>
      <c r="GC115" s="2"/>
      <c r="GD115" s="2">
        <v>1</v>
      </c>
      <c r="GE115" s="2"/>
      <c r="GF115" s="2">
        <v>1153192449</v>
      </c>
      <c r="GG115" s="2">
        <v>2</v>
      </c>
      <c r="GH115" s="2">
        <v>1</v>
      </c>
      <c r="GI115" s="2">
        <v>2</v>
      </c>
      <c r="GJ115" s="2">
        <v>0</v>
      </c>
      <c r="GK115" s="2">
        <v>0</v>
      </c>
      <c r="GL115" s="2">
        <f t="shared" si="66"/>
        <v>0</v>
      </c>
      <c r="GM115" s="2">
        <f t="shared" si="67"/>
        <v>0</v>
      </c>
      <c r="GN115" s="2">
        <f t="shared" si="68"/>
        <v>0</v>
      </c>
      <c r="GO115" s="2">
        <f t="shared" si="69"/>
        <v>0</v>
      </c>
      <c r="GP115" s="2">
        <f t="shared" si="70"/>
        <v>0</v>
      </c>
      <c r="GQ115" s="2"/>
      <c r="GR115" s="2">
        <v>0</v>
      </c>
      <c r="GS115" s="2">
        <v>0</v>
      </c>
      <c r="GT115" s="2">
        <v>0</v>
      </c>
      <c r="GU115" s="2" t="s">
        <v>3</v>
      </c>
      <c r="GV115" s="2">
        <f t="shared" si="71"/>
        <v>0</v>
      </c>
      <c r="GW115" s="2">
        <v>1</v>
      </c>
      <c r="GX115" s="2">
        <f t="shared" si="72"/>
        <v>0</v>
      </c>
      <c r="GY115" s="2"/>
      <c r="GZ115" s="2"/>
      <c r="HA115" s="2">
        <v>0</v>
      </c>
      <c r="HB115" s="2">
        <v>0</v>
      </c>
      <c r="HC115" s="2">
        <f>GV115*GW115</f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ht="409.5" x14ac:dyDescent="0.2">
      <c r="A116" s="2">
        <v>17</v>
      </c>
      <c r="B116" s="2">
        <v>1</v>
      </c>
      <c r="C116" s="2">
        <f>ROW(SmtRes!A44)</f>
        <v>44</v>
      </c>
      <c r="D116" s="2">
        <f>ROW(EtalonRes!A41)</f>
        <v>41</v>
      </c>
      <c r="E116" s="2" t="s">
        <v>161</v>
      </c>
      <c r="F116" s="2" t="s">
        <v>162</v>
      </c>
      <c r="G116" s="2" t="s">
        <v>163</v>
      </c>
      <c r="H116" s="2" t="s">
        <v>151</v>
      </c>
      <c r="I116" s="2">
        <v>0</v>
      </c>
      <c r="J116" s="2">
        <v>0</v>
      </c>
      <c r="K116" s="2">
        <v>0</v>
      </c>
      <c r="L116" s="2"/>
      <c r="M116" s="2"/>
      <c r="N116" s="2"/>
      <c r="O116" s="2">
        <f>ROUND(CP116,2)</f>
        <v>0</v>
      </c>
      <c r="P116" s="2">
        <f>SUMIF(SmtRes!AQ35:'SmtRes'!AQ44,"=1",SmtRes!DF35:'SmtRes'!DF44)</f>
        <v>0</v>
      </c>
      <c r="Q116" s="2">
        <f>SUMIF(SmtRes!AQ35:'SmtRes'!AQ44,"=1",SmtRes!DG35:'SmtRes'!DG44)</f>
        <v>0</v>
      </c>
      <c r="R116" s="2">
        <f>SUMIF(SmtRes!AQ35:'SmtRes'!AQ44,"=1",SmtRes!DH35:'SmtRes'!DH44)</f>
        <v>0</v>
      </c>
      <c r="S116" s="2">
        <f>SUMIF(SmtRes!AQ35:'SmtRes'!AQ44,"=1",SmtRes!DI35:'SmtRes'!DI44)</f>
        <v>0</v>
      </c>
      <c r="T116" s="2">
        <f t="shared" si="59"/>
        <v>0</v>
      </c>
      <c r="U116" s="2">
        <f>SUMIF(SmtRes!AQ35:'SmtRes'!AQ44,"=1",SmtRes!CV35:'SmtRes'!CV44)</f>
        <v>0</v>
      </c>
      <c r="V116" s="2">
        <f>SUMIF(SmtRes!AQ35:'SmtRes'!AQ44,"=1",SmtRes!CW35:'SmtRes'!CW44)</f>
        <v>0</v>
      </c>
      <c r="W116" s="2">
        <f t="shared" si="60"/>
        <v>0</v>
      </c>
      <c r="X116" s="2">
        <f t="shared" si="61"/>
        <v>0</v>
      </c>
      <c r="Y116" s="2">
        <f t="shared" si="62"/>
        <v>0</v>
      </c>
      <c r="Z116" s="2"/>
      <c r="AA116" s="2">
        <v>74507739</v>
      </c>
      <c r="AB116" s="2">
        <f t="shared" si="63"/>
        <v>20663.457040000001</v>
      </c>
      <c r="AC116" s="2">
        <f>ROUND((SUM(SmtRes!BQ35:'SmtRes'!BQ44)),6)</f>
        <v>2298.9070000000002</v>
      </c>
      <c r="AD116" s="2">
        <f>ROUND((((SUM(SmtRes!BR35:'SmtRes'!BR44))-(SUM(SmtRes!BS35:'SmtRes'!BS44)))+AE116),6)</f>
        <v>746.40804000000003</v>
      </c>
      <c r="AE116" s="2">
        <f>ROUND((SUM(SmtRes!BS35:'SmtRes'!BS44)),6)</f>
        <v>525.02099999999996</v>
      </c>
      <c r="AF116" s="2">
        <f>ROUND((SUM(SmtRes!BT35:'SmtRes'!BT44)),6)</f>
        <v>17618.142</v>
      </c>
      <c r="AG116" s="2">
        <f t="shared" si="64"/>
        <v>0</v>
      </c>
      <c r="AH116" s="2">
        <f>(SUM(SmtRes!BU35:'SmtRes'!BU44))</f>
        <v>22.2</v>
      </c>
      <c r="AI116" s="2">
        <f>(SUM(SmtRes!BV35:'SmtRes'!BV44))</f>
        <v>0.55200000000000005</v>
      </c>
      <c r="AJ116" s="2">
        <f t="shared" si="65"/>
        <v>0</v>
      </c>
      <c r="AK116" s="2">
        <v>18040.216200000003</v>
      </c>
      <c r="AL116" s="2">
        <v>2298.9069999999997</v>
      </c>
      <c r="AM116" s="2">
        <v>622.00670000000002</v>
      </c>
      <c r="AN116" s="2">
        <v>437.51750000000004</v>
      </c>
      <c r="AO116" s="2">
        <v>14681.785</v>
      </c>
      <c r="AP116" s="2">
        <v>0</v>
      </c>
      <c r="AQ116" s="2">
        <v>18.5</v>
      </c>
      <c r="AR116" s="2">
        <v>0.46</v>
      </c>
      <c r="AS116" s="2">
        <v>0</v>
      </c>
      <c r="AT116" s="2">
        <v>97</v>
      </c>
      <c r="AU116" s="2">
        <v>51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0</v>
      </c>
      <c r="BI116" s="2">
        <v>2</v>
      </c>
      <c r="BJ116" s="2" t="s">
        <v>164</v>
      </c>
      <c r="BK116" s="2"/>
      <c r="BL116" s="2"/>
      <c r="BM116" s="2">
        <v>108001</v>
      </c>
      <c r="BN116" s="2">
        <v>0</v>
      </c>
      <c r="BO116" s="2" t="s">
        <v>3</v>
      </c>
      <c r="BP116" s="2">
        <v>0</v>
      </c>
      <c r="BQ116" s="2">
        <v>3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97</v>
      </c>
      <c r="CA116" s="2">
        <v>51</v>
      </c>
      <c r="CB116" s="2" t="s">
        <v>3</v>
      </c>
      <c r="CC116" s="2"/>
      <c r="CD116" s="2"/>
      <c r="CE116" s="2">
        <v>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7" t="s">
        <v>519</v>
      </c>
      <c r="CO116" s="2">
        <v>0</v>
      </c>
      <c r="CP116" s="2">
        <f>(P116+Q116+S116+R116)</f>
        <v>0</v>
      </c>
      <c r="CQ116" s="2">
        <f>SUMIF(SmtRes!AQ35:'SmtRes'!AQ44,"=1",SmtRes!AA35:'SmtRes'!AA44)</f>
        <v>1260.8400000000001</v>
      </c>
      <c r="CR116" s="2">
        <f>SUMIF(SmtRes!AQ35:'SmtRes'!AQ44,"=1",SmtRes!AB35:'SmtRes'!AB44)</f>
        <v>2302.6</v>
      </c>
      <c r="CS116" s="2">
        <f>SUMIF(SmtRes!AQ35:'SmtRes'!AQ44,"=1",SmtRes!AC35:'SmtRes'!AC44)</f>
        <v>1902.25</v>
      </c>
      <c r="CT116" s="2">
        <f>SUMIF(SmtRes!AQ35:'SmtRes'!AQ44,"=1",SmtRes!AD35:'SmtRes'!AD44)</f>
        <v>793.61</v>
      </c>
      <c r="CU116" s="2">
        <f>AG116</f>
        <v>0</v>
      </c>
      <c r="CV116" s="2">
        <f>SUMIF(SmtRes!AQ35:'SmtRes'!AQ44,"=1",SmtRes!BU35:'SmtRes'!BU44)</f>
        <v>22.2</v>
      </c>
      <c r="CW116" s="2">
        <f>SUMIF(SmtRes!AQ35:'SmtRes'!AQ44,"=1",SmtRes!BV35:'SmtRes'!BV44)</f>
        <v>0.55200000000000005</v>
      </c>
      <c r="CX116" s="2">
        <f>AJ116</f>
        <v>0</v>
      </c>
      <c r="CY116" s="2">
        <f>(((S116+R116)*AT116)/100)</f>
        <v>0</v>
      </c>
      <c r="CZ116" s="2">
        <f>(((S116+R116)*AU116)/100)</f>
        <v>0</v>
      </c>
      <c r="DA116" s="2"/>
      <c r="DB116" s="2">
        <v>8</v>
      </c>
      <c r="DC116" s="2" t="s">
        <v>3</v>
      </c>
      <c r="DD116" s="2" t="s">
        <v>3</v>
      </c>
      <c r="DE116" s="2" t="s">
        <v>26</v>
      </c>
      <c r="DF116" s="2" t="s">
        <v>26</v>
      </c>
      <c r="DG116" s="2" t="s">
        <v>26</v>
      </c>
      <c r="DH116" s="2" t="s">
        <v>3</v>
      </c>
      <c r="DI116" s="2" t="s">
        <v>26</v>
      </c>
      <c r="DJ116" s="2" t="s">
        <v>26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1003</v>
      </c>
      <c r="DV116" s="2" t="s">
        <v>151</v>
      </c>
      <c r="DW116" s="2" t="s">
        <v>151</v>
      </c>
      <c r="DX116" s="2">
        <v>100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68005604</v>
      </c>
      <c r="EF116" s="2">
        <v>3</v>
      </c>
      <c r="EG116" s="2" t="s">
        <v>39</v>
      </c>
      <c r="EH116" s="2">
        <v>0</v>
      </c>
      <c r="EI116" s="2" t="s">
        <v>3</v>
      </c>
      <c r="EJ116" s="2">
        <v>2</v>
      </c>
      <c r="EK116" s="2">
        <v>108001</v>
      </c>
      <c r="EL116" s="2" t="s">
        <v>40</v>
      </c>
      <c r="EM116" s="2" t="s">
        <v>41</v>
      </c>
      <c r="EN116" s="2"/>
      <c r="EO116" s="2" t="s">
        <v>31</v>
      </c>
      <c r="EP116" s="2"/>
      <c r="EQ116" s="2">
        <v>2097664</v>
      </c>
      <c r="ER116" s="2">
        <v>0</v>
      </c>
      <c r="ES116" s="2">
        <v>0</v>
      </c>
      <c r="ET116" s="2">
        <v>0</v>
      </c>
      <c r="EU116" s="2">
        <v>0</v>
      </c>
      <c r="EV116" s="2">
        <v>0</v>
      </c>
      <c r="EW116" s="2">
        <v>18.5</v>
      </c>
      <c r="EX116" s="2">
        <v>0.46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0</v>
      </c>
      <c r="FT116" s="2"/>
      <c r="FU116" s="2"/>
      <c r="FV116" s="2"/>
      <c r="FW116" s="2"/>
      <c r="FX116" s="2">
        <v>97</v>
      </c>
      <c r="FY116" s="2">
        <v>51</v>
      </c>
      <c r="FZ116" s="2"/>
      <c r="GA116" s="2" t="s">
        <v>3</v>
      </c>
      <c r="GB116" s="2"/>
      <c r="GC116" s="2"/>
      <c r="GD116" s="2">
        <v>1</v>
      </c>
      <c r="GE116" s="2"/>
      <c r="GF116" s="2">
        <v>-114780476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 t="shared" si="66"/>
        <v>0</v>
      </c>
      <c r="GM116" s="2">
        <f t="shared" si="67"/>
        <v>0</v>
      </c>
      <c r="GN116" s="2">
        <f t="shared" si="68"/>
        <v>0</v>
      </c>
      <c r="GO116" s="2">
        <f t="shared" si="69"/>
        <v>0</v>
      </c>
      <c r="GP116" s="2">
        <f t="shared" si="70"/>
        <v>0</v>
      </c>
      <c r="GQ116" s="2"/>
      <c r="GR116" s="2">
        <v>0</v>
      </c>
      <c r="GS116" s="2">
        <v>0</v>
      </c>
      <c r="GT116" s="2">
        <v>0</v>
      </c>
      <c r="GU116" s="2" t="s">
        <v>3</v>
      </c>
      <c r="GV116" s="2">
        <f t="shared" si="71"/>
        <v>0</v>
      </c>
      <c r="GW116" s="2">
        <v>1</v>
      </c>
      <c r="GX116" s="2">
        <f t="shared" si="72"/>
        <v>0</v>
      </c>
      <c r="GY116" s="2"/>
      <c r="GZ116" s="2"/>
      <c r="HA116" s="2">
        <v>0</v>
      </c>
      <c r="HB116" s="2">
        <v>0</v>
      </c>
      <c r="HC116" s="2">
        <f>GV116*GW116</f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42</v>
      </c>
      <c r="HO116" s="2" t="s">
        <v>43</v>
      </c>
      <c r="HP116" s="2" t="s">
        <v>40</v>
      </c>
      <c r="HQ116" s="2" t="s">
        <v>40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 s="2">
        <v>18</v>
      </c>
      <c r="B117" s="2">
        <v>1</v>
      </c>
      <c r="C117" s="2">
        <v>44</v>
      </c>
      <c r="D117" s="2"/>
      <c r="E117" s="2" t="s">
        <v>165</v>
      </c>
      <c r="F117" s="2" t="s">
        <v>45</v>
      </c>
      <c r="G117" s="2" t="s">
        <v>46</v>
      </c>
      <c r="H117" s="2" t="s">
        <v>47</v>
      </c>
      <c r="I117" s="2">
        <f>J117</f>
        <v>2</v>
      </c>
      <c r="J117" s="2">
        <v>2</v>
      </c>
      <c r="K117" s="2">
        <v>2</v>
      </c>
      <c r="L117" s="2"/>
      <c r="M117" s="2"/>
      <c r="N117" s="2"/>
      <c r="O117" s="2">
        <f>ROUND(P117,2)</f>
        <v>0</v>
      </c>
      <c r="P117" s="2">
        <f>ROUND(ROUND(ROUND(SUMIF(SmtRes!AQ35:'SmtRes'!AQ44,"=1",SmtRes!CU35:'SmtRes'!CU44),2),2)*I117/100,2)</f>
        <v>0</v>
      </c>
      <c r="Q117" s="2">
        <f>ROUND(CR117*I117,2)</f>
        <v>0</v>
      </c>
      <c r="R117" s="2">
        <f>ROUND(CS117*I117,2)</f>
        <v>0</v>
      </c>
      <c r="S117" s="2">
        <f>ROUND(CT117*I117,2)</f>
        <v>0</v>
      </c>
      <c r="T117" s="2">
        <f t="shared" si="59"/>
        <v>0</v>
      </c>
      <c r="U117" s="2">
        <f>ROUND(CV117*I117,7)</f>
        <v>0</v>
      </c>
      <c r="V117" s="2">
        <f>ROUND(CW117*I117,7)</f>
        <v>0</v>
      </c>
      <c r="W117" s="2">
        <f t="shared" si="60"/>
        <v>0</v>
      </c>
      <c r="X117" s="2">
        <f t="shared" si="61"/>
        <v>0</v>
      </c>
      <c r="Y117" s="2">
        <f t="shared" si="62"/>
        <v>0</v>
      </c>
      <c r="Z117" s="2"/>
      <c r="AA117" s="2">
        <v>74507739</v>
      </c>
      <c r="AB117" s="2">
        <f t="shared" si="63"/>
        <v>0</v>
      </c>
      <c r="AC117" s="2">
        <f>ROUND((ES117),6)</f>
        <v>0</v>
      </c>
      <c r="AD117" s="2">
        <f>ROUND((((ET117)-(EU117))+AE117),6)</f>
        <v>0</v>
      </c>
      <c r="AE117" s="2">
        <f t="shared" ref="AE117:AF120" si="73">ROUND((EU117),6)</f>
        <v>0</v>
      </c>
      <c r="AF117" s="2">
        <f t="shared" si="73"/>
        <v>0</v>
      </c>
      <c r="AG117" s="2">
        <f t="shared" si="64"/>
        <v>0</v>
      </c>
      <c r="AH117" s="2">
        <f t="shared" ref="AH117:AI120" si="74">(EW117)</f>
        <v>0</v>
      </c>
      <c r="AI117" s="2">
        <f t="shared" si="74"/>
        <v>0</v>
      </c>
      <c r="AJ117" s="2">
        <f t="shared" si="65"/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97</v>
      </c>
      <c r="AU117" s="2">
        <v>51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3</v>
      </c>
      <c r="BI117" s="2">
        <v>2</v>
      </c>
      <c r="BJ117" s="2" t="s">
        <v>3</v>
      </c>
      <c r="BK117" s="2"/>
      <c r="BL117" s="2"/>
      <c r="BM117" s="2">
        <v>108001</v>
      </c>
      <c r="BN117" s="2">
        <v>0</v>
      </c>
      <c r="BO117" s="2" t="s">
        <v>3</v>
      </c>
      <c r="BP117" s="2">
        <v>0</v>
      </c>
      <c r="BQ117" s="2">
        <v>3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97</v>
      </c>
      <c r="CA117" s="2">
        <v>51</v>
      </c>
      <c r="CB117" s="2" t="s">
        <v>3</v>
      </c>
      <c r="CC117" s="2"/>
      <c r="CD117" s="2"/>
      <c r="CE117" s="2">
        <v>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>0</f>
        <v>0</v>
      </c>
      <c r="CQ117" s="2">
        <f>0</f>
        <v>0</v>
      </c>
      <c r="CR117" s="2">
        <f>0</f>
        <v>0</v>
      </c>
      <c r="CS117" s="2">
        <f>0</f>
        <v>0</v>
      </c>
      <c r="CT117" s="2">
        <f>0</f>
        <v>0</v>
      </c>
      <c r="CU117" s="2">
        <f>0</f>
        <v>0</v>
      </c>
      <c r="CV117" s="2">
        <f>0</f>
        <v>0</v>
      </c>
      <c r="CW117" s="2">
        <f>0</f>
        <v>0</v>
      </c>
      <c r="CX117" s="2">
        <f>0</f>
        <v>0</v>
      </c>
      <c r="CY117" s="2">
        <f>0</f>
        <v>0</v>
      </c>
      <c r="CZ117" s="2">
        <f>0</f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1013</v>
      </c>
      <c r="DV117" s="2" t="s">
        <v>47</v>
      </c>
      <c r="DW117" s="2" t="s">
        <v>47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68005604</v>
      </c>
      <c r="EF117" s="2">
        <v>3</v>
      </c>
      <c r="EG117" s="2" t="s">
        <v>39</v>
      </c>
      <c r="EH117" s="2">
        <v>0</v>
      </c>
      <c r="EI117" s="2" t="s">
        <v>3</v>
      </c>
      <c r="EJ117" s="2">
        <v>2</v>
      </c>
      <c r="EK117" s="2">
        <v>108001</v>
      </c>
      <c r="EL117" s="2" t="s">
        <v>40</v>
      </c>
      <c r="EM117" s="2" t="s">
        <v>41</v>
      </c>
      <c r="EN117" s="2"/>
      <c r="EO117" s="2" t="s">
        <v>3</v>
      </c>
      <c r="EP117" s="2"/>
      <c r="EQ117" s="2">
        <v>2097152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97</v>
      </c>
      <c r="FY117" s="2">
        <v>51</v>
      </c>
      <c r="FZ117" s="2"/>
      <c r="GA117" s="2" t="s">
        <v>3</v>
      </c>
      <c r="GB117" s="2"/>
      <c r="GC117" s="2"/>
      <c r="GD117" s="2">
        <v>1</v>
      </c>
      <c r="GE117" s="2"/>
      <c r="GF117" s="2">
        <v>274903907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 t="shared" si="66"/>
        <v>0</v>
      </c>
      <c r="GM117" s="2">
        <f t="shared" si="67"/>
        <v>0</v>
      </c>
      <c r="GN117" s="2">
        <f t="shared" si="68"/>
        <v>0</v>
      </c>
      <c r="GO117" s="2">
        <f t="shared" si="69"/>
        <v>0</v>
      </c>
      <c r="GP117" s="2">
        <f t="shared" si="70"/>
        <v>0</v>
      </c>
      <c r="GQ117" s="2"/>
      <c r="GR117" s="2">
        <v>0</v>
      </c>
      <c r="GS117" s="2">
        <v>0</v>
      </c>
      <c r="GT117" s="2">
        <v>0</v>
      </c>
      <c r="GU117" s="2" t="s">
        <v>3</v>
      </c>
      <c r="GV117" s="2">
        <f t="shared" si="71"/>
        <v>0</v>
      </c>
      <c r="GW117" s="2">
        <v>1</v>
      </c>
      <c r="GX117" s="2">
        <f t="shared" si="72"/>
        <v>0</v>
      </c>
      <c r="GY117" s="2"/>
      <c r="GZ117" s="2"/>
      <c r="HA117" s="2">
        <v>0</v>
      </c>
      <c r="HB117" s="2">
        <v>0</v>
      </c>
      <c r="HC117" s="2">
        <f>0</f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42</v>
      </c>
      <c r="HO117" s="2" t="s">
        <v>43</v>
      </c>
      <c r="HP117" s="2" t="s">
        <v>40</v>
      </c>
      <c r="HQ117" s="2" t="s">
        <v>40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 s="2">
        <v>18</v>
      </c>
      <c r="B118" s="2">
        <v>1</v>
      </c>
      <c r="C118" s="2">
        <v>41</v>
      </c>
      <c r="D118" s="2"/>
      <c r="E118" s="2" t="s">
        <v>166</v>
      </c>
      <c r="F118" s="2" t="s">
        <v>167</v>
      </c>
      <c r="G118" s="2" t="s">
        <v>168</v>
      </c>
      <c r="H118" s="2" t="s">
        <v>37</v>
      </c>
      <c r="I118" s="2">
        <f>I116*J118</f>
        <v>0</v>
      </c>
      <c r="J118" s="2">
        <v>4.0000000000000001E-3</v>
      </c>
      <c r="K118" s="2">
        <v>4.0000000000000001E-3</v>
      </c>
      <c r="L118" s="2"/>
      <c r="M118" s="2"/>
      <c r="N118" s="2"/>
      <c r="O118" s="2">
        <f>ROUND(CP118,2)</f>
        <v>0</v>
      </c>
      <c r="P118" s="2">
        <f>ROUND(CQ118*I118,2)</f>
        <v>0</v>
      </c>
      <c r="Q118" s="2">
        <f>ROUND(CR118*I118,2)</f>
        <v>0</v>
      </c>
      <c r="R118" s="2">
        <f>ROUND(CS118*I118,2)</f>
        <v>0</v>
      </c>
      <c r="S118" s="2">
        <f>ROUND(CT118*I118,2)</f>
        <v>0</v>
      </c>
      <c r="T118" s="2">
        <f t="shared" si="59"/>
        <v>0</v>
      </c>
      <c r="U118" s="2">
        <f>ROUND(CV118*I118,7)</f>
        <v>0</v>
      </c>
      <c r="V118" s="2">
        <f>ROUND(CW118*I118,7)</f>
        <v>0</v>
      </c>
      <c r="W118" s="2">
        <f t="shared" si="60"/>
        <v>0</v>
      </c>
      <c r="X118" s="2">
        <f t="shared" si="61"/>
        <v>0</v>
      </c>
      <c r="Y118" s="2">
        <f t="shared" si="62"/>
        <v>0</v>
      </c>
      <c r="Z118" s="2"/>
      <c r="AA118" s="2">
        <v>74507739</v>
      </c>
      <c r="AB118" s="2">
        <f t="shared" si="63"/>
        <v>49995.77</v>
      </c>
      <c r="AC118" s="2">
        <f>ROUND((ES118),6)</f>
        <v>49995.77</v>
      </c>
      <c r="AD118" s="2">
        <f>ROUND((((ET118)-(EU118))+AE118),6)</f>
        <v>0</v>
      </c>
      <c r="AE118" s="2">
        <f t="shared" si="73"/>
        <v>0</v>
      </c>
      <c r="AF118" s="2">
        <f t="shared" si="73"/>
        <v>0</v>
      </c>
      <c r="AG118" s="2">
        <f t="shared" si="64"/>
        <v>0</v>
      </c>
      <c r="AH118" s="2">
        <f t="shared" si="74"/>
        <v>0</v>
      </c>
      <c r="AI118" s="2">
        <f t="shared" si="74"/>
        <v>0</v>
      </c>
      <c r="AJ118" s="2">
        <f t="shared" si="65"/>
        <v>0</v>
      </c>
      <c r="AK118" s="2">
        <v>49995.77</v>
      </c>
      <c r="AL118" s="2">
        <v>49995.77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97</v>
      </c>
      <c r="AU118" s="2">
        <v>51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3</v>
      </c>
      <c r="BI118" s="2">
        <v>2</v>
      </c>
      <c r="BJ118" s="2" t="s">
        <v>169</v>
      </c>
      <c r="BK118" s="2"/>
      <c r="BL118" s="2"/>
      <c r="BM118" s="2">
        <v>108001</v>
      </c>
      <c r="BN118" s="2">
        <v>0</v>
      </c>
      <c r="BO118" s="2" t="s">
        <v>3</v>
      </c>
      <c r="BP118" s="2">
        <v>0</v>
      </c>
      <c r="BQ118" s="2">
        <v>3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97</v>
      </c>
      <c r="CA118" s="2">
        <v>51</v>
      </c>
      <c r="CB118" s="2" t="s">
        <v>3</v>
      </c>
      <c r="CC118" s="2"/>
      <c r="CD118" s="2"/>
      <c r="CE118" s="2">
        <v>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3</v>
      </c>
      <c r="CO118" s="2">
        <v>0</v>
      </c>
      <c r="CP118" s="2">
        <f>(P118+Q118+S118+R118)</f>
        <v>0</v>
      </c>
      <c r="CQ118" s="2">
        <f>ROUND(AL118*BC118,2)</f>
        <v>49995.77</v>
      </c>
      <c r="CR118" s="2">
        <f>ROUND(AM118*BB118,2)</f>
        <v>0</v>
      </c>
      <c r="CS118" s="2">
        <f>ROUND(AN118*BS118,2)</f>
        <v>0</v>
      </c>
      <c r="CT118" s="2">
        <f>ROUND(AO118*BA118,2)</f>
        <v>0</v>
      </c>
      <c r="CU118" s="2">
        <f t="shared" ref="CU118:CX120" si="75">AG118</f>
        <v>0</v>
      </c>
      <c r="CV118" s="2">
        <f t="shared" si="75"/>
        <v>0</v>
      </c>
      <c r="CW118" s="2">
        <f t="shared" si="75"/>
        <v>0</v>
      </c>
      <c r="CX118" s="2">
        <f t="shared" si="75"/>
        <v>0</v>
      </c>
      <c r="CY118" s="2">
        <f>(((S118+R118)*AT118)/100)</f>
        <v>0</v>
      </c>
      <c r="CZ118" s="2">
        <f>(((S118+R118)*AU118)/100)</f>
        <v>0</v>
      </c>
      <c r="DA118" s="2"/>
      <c r="DB118" s="2"/>
      <c r="DC118" s="2" t="s">
        <v>3</v>
      </c>
      <c r="DD118" s="2" t="s">
        <v>3</v>
      </c>
      <c r="DE118" s="2" t="s">
        <v>3</v>
      </c>
      <c r="DF118" s="2" t="s">
        <v>3</v>
      </c>
      <c r="DG118" s="2" t="s">
        <v>3</v>
      </c>
      <c r="DH118" s="2" t="s">
        <v>3</v>
      </c>
      <c r="DI118" s="2" t="s">
        <v>3</v>
      </c>
      <c r="DJ118" s="2" t="s">
        <v>3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1009</v>
      </c>
      <c r="DV118" s="2" t="s">
        <v>37</v>
      </c>
      <c r="DW118" s="2" t="s">
        <v>37</v>
      </c>
      <c r="DX118" s="2">
        <v>1000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68005604</v>
      </c>
      <c r="EF118" s="2">
        <v>3</v>
      </c>
      <c r="EG118" s="2" t="s">
        <v>39</v>
      </c>
      <c r="EH118" s="2">
        <v>0</v>
      </c>
      <c r="EI118" s="2" t="s">
        <v>3</v>
      </c>
      <c r="EJ118" s="2">
        <v>2</v>
      </c>
      <c r="EK118" s="2">
        <v>108001</v>
      </c>
      <c r="EL118" s="2" t="s">
        <v>40</v>
      </c>
      <c r="EM118" s="2" t="s">
        <v>41</v>
      </c>
      <c r="EN118" s="2"/>
      <c r="EO118" s="2" t="s">
        <v>3</v>
      </c>
      <c r="EP118" s="2"/>
      <c r="EQ118" s="2">
        <v>2097152</v>
      </c>
      <c r="ER118" s="2">
        <v>49995.77</v>
      </c>
      <c r="ES118" s="2">
        <v>49995.77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0</v>
      </c>
      <c r="FT118" s="2"/>
      <c r="FU118" s="2"/>
      <c r="FV118" s="2"/>
      <c r="FW118" s="2"/>
      <c r="FX118" s="2">
        <v>97</v>
      </c>
      <c r="FY118" s="2">
        <v>51</v>
      </c>
      <c r="FZ118" s="2"/>
      <c r="GA118" s="2" t="s">
        <v>3</v>
      </c>
      <c r="GB118" s="2"/>
      <c r="GC118" s="2"/>
      <c r="GD118" s="2">
        <v>1</v>
      </c>
      <c r="GE118" s="2">
        <v>71131.5</v>
      </c>
      <c r="GF118" s="2">
        <v>-1547460450</v>
      </c>
      <c r="GG118" s="2">
        <v>2</v>
      </c>
      <c r="GH118" s="2">
        <v>1</v>
      </c>
      <c r="GI118" s="2">
        <v>-2</v>
      </c>
      <c r="GJ118" s="2">
        <v>0</v>
      </c>
      <c r="GK118" s="2">
        <v>0</v>
      </c>
      <c r="GL118" s="2">
        <f t="shared" si="66"/>
        <v>0</v>
      </c>
      <c r="GM118" s="2">
        <f t="shared" si="67"/>
        <v>0</v>
      </c>
      <c r="GN118" s="2">
        <f t="shared" si="68"/>
        <v>0</v>
      </c>
      <c r="GO118" s="2">
        <f t="shared" si="69"/>
        <v>0</v>
      </c>
      <c r="GP118" s="2">
        <f t="shared" si="70"/>
        <v>0</v>
      </c>
      <c r="GQ118" s="2"/>
      <c r="GR118" s="2">
        <v>3</v>
      </c>
      <c r="GS118" s="2">
        <v>3</v>
      </c>
      <c r="GT118" s="2">
        <v>0</v>
      </c>
      <c r="GU118" s="2" t="s">
        <v>3</v>
      </c>
      <c r="GV118" s="2">
        <f t="shared" si="71"/>
        <v>0</v>
      </c>
      <c r="GW118" s="2">
        <v>1</v>
      </c>
      <c r="GX118" s="2">
        <f t="shared" si="72"/>
        <v>0</v>
      </c>
      <c r="GY118" s="2"/>
      <c r="GZ118" s="2"/>
      <c r="HA118" s="2">
        <v>0</v>
      </c>
      <c r="HB118" s="2">
        <v>0</v>
      </c>
      <c r="HC118" s="2">
        <f>GV118*GW118</f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42</v>
      </c>
      <c r="HO118" s="2" t="s">
        <v>43</v>
      </c>
      <c r="HP118" s="2" t="s">
        <v>40</v>
      </c>
      <c r="HQ118" s="2" t="s">
        <v>40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 s="2">
        <v>18</v>
      </c>
      <c r="B119" s="2">
        <v>1</v>
      </c>
      <c r="C119" s="2">
        <v>42</v>
      </c>
      <c r="D119" s="2"/>
      <c r="E119" s="2" t="s">
        <v>170</v>
      </c>
      <c r="F119" s="2" t="s">
        <v>167</v>
      </c>
      <c r="G119" s="2" t="s">
        <v>168</v>
      </c>
      <c r="H119" s="2" t="s">
        <v>37</v>
      </c>
      <c r="I119" s="2">
        <f>I116*J119</f>
        <v>0</v>
      </c>
      <c r="J119" s="2">
        <v>-4.0000000000000001E-3</v>
      </c>
      <c r="K119" s="2">
        <v>-4.0000000000000001E-3</v>
      </c>
      <c r="L119" s="2"/>
      <c r="M119" s="2"/>
      <c r="N119" s="2"/>
      <c r="O119" s="2">
        <f>ROUND(CP119,2)</f>
        <v>0</v>
      </c>
      <c r="P119" s="2">
        <f>ROUND(CQ119*I119,2)</f>
        <v>0</v>
      </c>
      <c r="Q119" s="2">
        <f>ROUND(CR119*I119,2)</f>
        <v>0</v>
      </c>
      <c r="R119" s="2">
        <f>ROUND(CS119*I119,2)</f>
        <v>0</v>
      </c>
      <c r="S119" s="2">
        <f>ROUND(CT119*I119,2)</f>
        <v>0</v>
      </c>
      <c r="T119" s="2">
        <f t="shared" si="59"/>
        <v>0</v>
      </c>
      <c r="U119" s="2">
        <f>ROUND(CV119*I119,7)</f>
        <v>0</v>
      </c>
      <c r="V119" s="2">
        <f>ROUND(CW119*I119,7)</f>
        <v>0</v>
      </c>
      <c r="W119" s="2">
        <f t="shared" si="60"/>
        <v>0</v>
      </c>
      <c r="X119" s="2">
        <f t="shared" si="61"/>
        <v>0</v>
      </c>
      <c r="Y119" s="2">
        <f t="shared" si="62"/>
        <v>0</v>
      </c>
      <c r="Z119" s="2"/>
      <c r="AA119" s="2">
        <v>74507739</v>
      </c>
      <c r="AB119" s="2">
        <f t="shared" si="63"/>
        <v>49995.77</v>
      </c>
      <c r="AC119" s="2">
        <f>ROUND((ES119),6)</f>
        <v>49995.77</v>
      </c>
      <c r="AD119" s="2">
        <f>ROUND((((ET119)-(EU119))+AE119),6)</f>
        <v>0</v>
      </c>
      <c r="AE119" s="2">
        <f t="shared" si="73"/>
        <v>0</v>
      </c>
      <c r="AF119" s="2">
        <f t="shared" si="73"/>
        <v>0</v>
      </c>
      <c r="AG119" s="2">
        <f t="shared" si="64"/>
        <v>0</v>
      </c>
      <c r="AH119" s="2">
        <f t="shared" si="74"/>
        <v>0</v>
      </c>
      <c r="AI119" s="2">
        <f t="shared" si="74"/>
        <v>0</v>
      </c>
      <c r="AJ119" s="2">
        <f t="shared" si="65"/>
        <v>0</v>
      </c>
      <c r="AK119" s="2">
        <v>49995.77</v>
      </c>
      <c r="AL119" s="2">
        <v>49995.77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97</v>
      </c>
      <c r="AU119" s="2">
        <v>51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2</v>
      </c>
      <c r="BJ119" s="2" t="s">
        <v>169</v>
      </c>
      <c r="BK119" s="2"/>
      <c r="BL119" s="2"/>
      <c r="BM119" s="2">
        <v>108001</v>
      </c>
      <c r="BN119" s="2">
        <v>0</v>
      </c>
      <c r="BO119" s="2" t="s">
        <v>3</v>
      </c>
      <c r="BP119" s="2">
        <v>0</v>
      </c>
      <c r="BQ119" s="2">
        <v>3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97</v>
      </c>
      <c r="CA119" s="2">
        <v>51</v>
      </c>
      <c r="CB119" s="2" t="s">
        <v>3</v>
      </c>
      <c r="CC119" s="2"/>
      <c r="CD119" s="2"/>
      <c r="CE119" s="2">
        <v>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>(P119+Q119+S119+R119)</f>
        <v>0</v>
      </c>
      <c r="CQ119" s="2">
        <f>ROUND(AL119*BC119,2)</f>
        <v>49995.77</v>
      </c>
      <c r="CR119" s="2">
        <f>ROUND(AM119*BB119,2)</f>
        <v>0</v>
      </c>
      <c r="CS119" s="2">
        <f>ROUND(AN119*BS119,2)</f>
        <v>0</v>
      </c>
      <c r="CT119" s="2">
        <f>ROUND(AO119*BA119,2)</f>
        <v>0</v>
      </c>
      <c r="CU119" s="2">
        <f t="shared" si="75"/>
        <v>0</v>
      </c>
      <c r="CV119" s="2">
        <f t="shared" si="75"/>
        <v>0</v>
      </c>
      <c r="CW119" s="2">
        <f t="shared" si="75"/>
        <v>0</v>
      </c>
      <c r="CX119" s="2">
        <f t="shared" si="75"/>
        <v>0</v>
      </c>
      <c r="CY119" s="2">
        <f>(((S119+R119)*AT119)/100)</f>
        <v>0</v>
      </c>
      <c r="CZ119" s="2">
        <f>(((S119+R119)*AU119)/100)</f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1009</v>
      </c>
      <c r="DV119" s="2" t="s">
        <v>37</v>
      </c>
      <c r="DW119" s="2" t="s">
        <v>37</v>
      </c>
      <c r="DX119" s="2">
        <v>1000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68005604</v>
      </c>
      <c r="EF119" s="2">
        <v>3</v>
      </c>
      <c r="EG119" s="2" t="s">
        <v>39</v>
      </c>
      <c r="EH119" s="2">
        <v>0</v>
      </c>
      <c r="EI119" s="2" t="s">
        <v>3</v>
      </c>
      <c r="EJ119" s="2">
        <v>2</v>
      </c>
      <c r="EK119" s="2">
        <v>108001</v>
      </c>
      <c r="EL119" s="2" t="s">
        <v>40</v>
      </c>
      <c r="EM119" s="2" t="s">
        <v>41</v>
      </c>
      <c r="EN119" s="2"/>
      <c r="EO119" s="2" t="s">
        <v>3</v>
      </c>
      <c r="EP119" s="2"/>
      <c r="EQ119" s="2">
        <v>2097152</v>
      </c>
      <c r="ER119" s="2">
        <v>49995.77</v>
      </c>
      <c r="ES119" s="2">
        <v>49995.77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97</v>
      </c>
      <c r="FY119" s="2">
        <v>51</v>
      </c>
      <c r="FZ119" s="2"/>
      <c r="GA119" s="2" t="s">
        <v>3</v>
      </c>
      <c r="GB119" s="2"/>
      <c r="GC119" s="2"/>
      <c r="GD119" s="2">
        <v>1</v>
      </c>
      <c r="GE119" s="2">
        <v>71131.5</v>
      </c>
      <c r="GF119" s="2">
        <v>-1547460450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 t="shared" si="66"/>
        <v>0</v>
      </c>
      <c r="GM119" s="2">
        <f t="shared" si="67"/>
        <v>0</v>
      </c>
      <c r="GN119" s="2">
        <f t="shared" si="68"/>
        <v>0</v>
      </c>
      <c r="GO119" s="2">
        <f t="shared" si="69"/>
        <v>0</v>
      </c>
      <c r="GP119" s="2">
        <f t="shared" si="70"/>
        <v>0</v>
      </c>
      <c r="GQ119" s="2"/>
      <c r="GR119" s="2">
        <v>3</v>
      </c>
      <c r="GS119" s="2">
        <v>3</v>
      </c>
      <c r="GT119" s="2">
        <v>0</v>
      </c>
      <c r="GU119" s="2" t="s">
        <v>3</v>
      </c>
      <c r="GV119" s="2">
        <f t="shared" si="71"/>
        <v>0</v>
      </c>
      <c r="GW119" s="2">
        <v>1</v>
      </c>
      <c r="GX119" s="2">
        <f t="shared" si="72"/>
        <v>0</v>
      </c>
      <c r="GY119" s="2"/>
      <c r="GZ119" s="2"/>
      <c r="HA119" s="2">
        <v>0</v>
      </c>
      <c r="HB119" s="2">
        <v>0</v>
      </c>
      <c r="HC119" s="2">
        <f>GV119*GW119</f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42</v>
      </c>
      <c r="HO119" s="2" t="s">
        <v>43</v>
      </c>
      <c r="HP119" s="2" t="s">
        <v>40</v>
      </c>
      <c r="HQ119" s="2" t="s">
        <v>40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 s="2">
        <v>17</v>
      </c>
      <c r="B120" s="2">
        <v>1</v>
      </c>
      <c r="C120" s="2"/>
      <c r="D120" s="2"/>
      <c r="E120" s="2" t="s">
        <v>171</v>
      </c>
      <c r="F120" s="2" t="s">
        <v>155</v>
      </c>
      <c r="G120" s="2" t="s">
        <v>156</v>
      </c>
      <c r="H120" s="2" t="s">
        <v>37</v>
      </c>
      <c r="I120" s="2">
        <v>0</v>
      </c>
      <c r="J120" s="2">
        <v>0</v>
      </c>
      <c r="K120" s="2">
        <v>0</v>
      </c>
      <c r="L120" s="2"/>
      <c r="M120" s="2"/>
      <c r="N120" s="2"/>
      <c r="O120" s="2">
        <f>ROUND(CP120,2)</f>
        <v>0</v>
      </c>
      <c r="P120" s="2">
        <f>ROUND(CQ120*I120,2)</f>
        <v>0</v>
      </c>
      <c r="Q120" s="2">
        <f>ROUND(CR120*I120,2)</f>
        <v>0</v>
      </c>
      <c r="R120" s="2">
        <f>ROUND(CS120*I120,2)</f>
        <v>0</v>
      </c>
      <c r="S120" s="2">
        <f>ROUND(CT120*I120,2)</f>
        <v>0</v>
      </c>
      <c r="T120" s="2">
        <f t="shared" si="59"/>
        <v>0</v>
      </c>
      <c r="U120" s="2">
        <f>ROUND(CV120*I120,7)</f>
        <v>0</v>
      </c>
      <c r="V120" s="2">
        <f>ROUND(CW120*I120,7)</f>
        <v>0</v>
      </c>
      <c r="W120" s="2">
        <f t="shared" si="60"/>
        <v>0</v>
      </c>
      <c r="X120" s="2">
        <f t="shared" si="61"/>
        <v>0</v>
      </c>
      <c r="Y120" s="2">
        <f t="shared" si="62"/>
        <v>0</v>
      </c>
      <c r="Z120" s="2"/>
      <c r="AA120" s="2">
        <v>74507739</v>
      </c>
      <c r="AB120" s="2">
        <f t="shared" si="63"/>
        <v>72093.09</v>
      </c>
      <c r="AC120" s="2">
        <f>ROUND((ES120),6)</f>
        <v>72093.09</v>
      </c>
      <c r="AD120" s="2">
        <f>ROUND((((ET120)-(EU120))+AE120),6)</f>
        <v>0</v>
      </c>
      <c r="AE120" s="2">
        <f t="shared" si="73"/>
        <v>0</v>
      </c>
      <c r="AF120" s="2">
        <f t="shared" si="73"/>
        <v>0</v>
      </c>
      <c r="AG120" s="2">
        <f t="shared" si="64"/>
        <v>0</v>
      </c>
      <c r="AH120" s="2">
        <f t="shared" si="74"/>
        <v>0</v>
      </c>
      <c r="AI120" s="2">
        <f t="shared" si="74"/>
        <v>0</v>
      </c>
      <c r="AJ120" s="2">
        <f t="shared" si="65"/>
        <v>0</v>
      </c>
      <c r="AK120" s="2">
        <v>72093.09</v>
      </c>
      <c r="AL120" s="2">
        <v>72093.09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0.74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3</v>
      </c>
      <c r="BI120" s="2">
        <v>1</v>
      </c>
      <c r="BJ120" s="2" t="s">
        <v>157</v>
      </c>
      <c r="BK120" s="2"/>
      <c r="BL120" s="2"/>
      <c r="BM120" s="2">
        <v>500001</v>
      </c>
      <c r="BN120" s="2">
        <v>0</v>
      </c>
      <c r="BO120" s="2" t="s">
        <v>155</v>
      </c>
      <c r="BP120" s="2">
        <v>1</v>
      </c>
      <c r="BQ120" s="2">
        <v>8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0</v>
      </c>
      <c r="CA120" s="2">
        <v>0</v>
      </c>
      <c r="CB120" s="2" t="s">
        <v>3</v>
      </c>
      <c r="CC120" s="2"/>
      <c r="CD120" s="2"/>
      <c r="CE120" s="2">
        <v>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3</v>
      </c>
      <c r="CO120" s="2">
        <v>0</v>
      </c>
      <c r="CP120" s="2">
        <f>(P120+Q120+S120+R120)</f>
        <v>0</v>
      </c>
      <c r="CQ120" s="2">
        <f>ROUND(AL120*BC120,2)</f>
        <v>53348.89</v>
      </c>
      <c r="CR120" s="2">
        <f>ROUND(AM120*BB120,2)</f>
        <v>0</v>
      </c>
      <c r="CS120" s="2">
        <f>ROUND(AN120*BS120,2)</f>
        <v>0</v>
      </c>
      <c r="CT120" s="2">
        <f>ROUND(AO120*BA120,2)</f>
        <v>0</v>
      </c>
      <c r="CU120" s="2">
        <f t="shared" si="75"/>
        <v>0</v>
      </c>
      <c r="CV120" s="2">
        <f t="shared" si="75"/>
        <v>0</v>
      </c>
      <c r="CW120" s="2">
        <f t="shared" si="75"/>
        <v>0</v>
      </c>
      <c r="CX120" s="2">
        <f t="shared" si="75"/>
        <v>0</v>
      </c>
      <c r="CY120" s="2">
        <f>0</f>
        <v>0</v>
      </c>
      <c r="CZ120" s="2">
        <f>0</f>
        <v>0</v>
      </c>
      <c r="DA120" s="2"/>
      <c r="DB120" s="2"/>
      <c r="DC120" s="2" t="s">
        <v>3</v>
      </c>
      <c r="DD120" s="2" t="s">
        <v>3</v>
      </c>
      <c r="DE120" s="2" t="s">
        <v>3</v>
      </c>
      <c r="DF120" s="2" t="s">
        <v>3</v>
      </c>
      <c r="DG120" s="2" t="s">
        <v>3</v>
      </c>
      <c r="DH120" s="2" t="s">
        <v>3</v>
      </c>
      <c r="DI120" s="2" t="s">
        <v>3</v>
      </c>
      <c r="DJ120" s="2" t="s">
        <v>3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1009</v>
      </c>
      <c r="DV120" s="2" t="s">
        <v>37</v>
      </c>
      <c r="DW120" s="2" t="s">
        <v>37</v>
      </c>
      <c r="DX120" s="2">
        <v>1000</v>
      </c>
      <c r="DY120" s="2"/>
      <c r="DZ120" s="2" t="s">
        <v>3</v>
      </c>
      <c r="EA120" s="2" t="s">
        <v>3</v>
      </c>
      <c r="EB120" s="2" t="s">
        <v>3</v>
      </c>
      <c r="EC120" s="2" t="s">
        <v>3</v>
      </c>
      <c r="ED120" s="2"/>
      <c r="EE120" s="2">
        <v>68005660</v>
      </c>
      <c r="EF120" s="2">
        <v>8</v>
      </c>
      <c r="EG120" s="2" t="s">
        <v>158</v>
      </c>
      <c r="EH120" s="2">
        <v>0</v>
      </c>
      <c r="EI120" s="2" t="s">
        <v>3</v>
      </c>
      <c r="EJ120" s="2">
        <v>1</v>
      </c>
      <c r="EK120" s="2">
        <v>500001</v>
      </c>
      <c r="EL120" s="2" t="s">
        <v>159</v>
      </c>
      <c r="EM120" s="2" t="s">
        <v>160</v>
      </c>
      <c r="EN120" s="2"/>
      <c r="EO120" s="2" t="s">
        <v>3</v>
      </c>
      <c r="EP120" s="2"/>
      <c r="EQ120" s="2">
        <v>2097152</v>
      </c>
      <c r="ER120" s="2">
        <v>72093.09</v>
      </c>
      <c r="ES120" s="2">
        <v>72093.09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v>0</v>
      </c>
      <c r="FS120" s="2">
        <v>0</v>
      </c>
      <c r="FT120" s="2"/>
      <c r="FU120" s="2"/>
      <c r="FV120" s="2"/>
      <c r="FW120" s="2"/>
      <c r="FX120" s="2">
        <v>0</v>
      </c>
      <c r="FY120" s="2">
        <v>0</v>
      </c>
      <c r="FZ120" s="2"/>
      <c r="GA120" s="2" t="s">
        <v>3</v>
      </c>
      <c r="GB120" s="2"/>
      <c r="GC120" s="2"/>
      <c r="GD120" s="2">
        <v>1</v>
      </c>
      <c r="GE120" s="2"/>
      <c r="GF120" s="2">
        <v>1153192449</v>
      </c>
      <c r="GG120" s="2">
        <v>2</v>
      </c>
      <c r="GH120" s="2">
        <v>1</v>
      </c>
      <c r="GI120" s="2">
        <v>2</v>
      </c>
      <c r="GJ120" s="2">
        <v>0</v>
      </c>
      <c r="GK120" s="2">
        <v>0</v>
      </c>
      <c r="GL120" s="2">
        <f t="shared" si="66"/>
        <v>0</v>
      </c>
      <c r="GM120" s="2">
        <f t="shared" si="67"/>
        <v>0</v>
      </c>
      <c r="GN120" s="2">
        <f t="shared" si="68"/>
        <v>0</v>
      </c>
      <c r="GO120" s="2">
        <f t="shared" si="69"/>
        <v>0</v>
      </c>
      <c r="GP120" s="2">
        <f t="shared" si="70"/>
        <v>0</v>
      </c>
      <c r="GQ120" s="2"/>
      <c r="GR120" s="2">
        <v>0</v>
      </c>
      <c r="GS120" s="2">
        <v>0</v>
      </c>
      <c r="GT120" s="2">
        <v>0</v>
      </c>
      <c r="GU120" s="2" t="s">
        <v>3</v>
      </c>
      <c r="GV120" s="2">
        <f t="shared" si="71"/>
        <v>0</v>
      </c>
      <c r="GW120" s="2">
        <v>1</v>
      </c>
      <c r="GX120" s="2">
        <f t="shared" si="72"/>
        <v>0</v>
      </c>
      <c r="GY120" s="2"/>
      <c r="GZ120" s="2"/>
      <c r="HA120" s="2">
        <v>0</v>
      </c>
      <c r="HB120" s="2">
        <v>0</v>
      </c>
      <c r="HC120" s="2">
        <f>GV120*GW120</f>
        <v>0</v>
      </c>
      <c r="HD120" s="2"/>
      <c r="HE120" s="2" t="s">
        <v>3</v>
      </c>
      <c r="HF120" s="2" t="s">
        <v>3</v>
      </c>
      <c r="HG120" s="2"/>
      <c r="HH120" s="2"/>
      <c r="HI120" s="2"/>
      <c r="HJ120" s="2"/>
      <c r="HK120" s="2"/>
      <c r="HL120" s="2"/>
      <c r="HM120" s="2" t="s">
        <v>3</v>
      </c>
      <c r="HN120" s="2" t="s">
        <v>3</v>
      </c>
      <c r="HO120" s="2" t="s">
        <v>3</v>
      </c>
      <c r="HP120" s="2" t="s">
        <v>3</v>
      </c>
      <c r="HQ120" s="2" t="s">
        <v>3</v>
      </c>
      <c r="HR120" s="2"/>
      <c r="HS120" s="2">
        <v>0</v>
      </c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ht="409.5" x14ac:dyDescent="0.2">
      <c r="A121" s="2">
        <v>17</v>
      </c>
      <c r="B121" s="2">
        <v>1</v>
      </c>
      <c r="C121" s="2">
        <f>ROW(SmtRes!A52)</f>
        <v>52</v>
      </c>
      <c r="D121" s="2">
        <f>ROW(EtalonRes!A49)</f>
        <v>49</v>
      </c>
      <c r="E121" s="2" t="s">
        <v>172</v>
      </c>
      <c r="F121" s="2" t="s">
        <v>173</v>
      </c>
      <c r="G121" s="2" t="s">
        <v>174</v>
      </c>
      <c r="H121" s="2" t="s">
        <v>175</v>
      </c>
      <c r="I121" s="2">
        <v>0</v>
      </c>
      <c r="J121" s="2">
        <v>0</v>
      </c>
      <c r="K121" s="2">
        <v>0</v>
      </c>
      <c r="L121" s="2"/>
      <c r="M121" s="2"/>
      <c r="N121" s="2"/>
      <c r="O121" s="2">
        <f>ROUND(CP121,2)</f>
        <v>0</v>
      </c>
      <c r="P121" s="2">
        <f>SUMIF(SmtRes!AQ45:'SmtRes'!AQ52,"=1",SmtRes!DF45:'SmtRes'!DF52)</f>
        <v>0</v>
      </c>
      <c r="Q121" s="2">
        <f>SUMIF(SmtRes!AQ45:'SmtRes'!AQ52,"=1",SmtRes!DG45:'SmtRes'!DG52)</f>
        <v>0</v>
      </c>
      <c r="R121" s="2">
        <f>SUMIF(SmtRes!AQ45:'SmtRes'!AQ52,"=1",SmtRes!DH45:'SmtRes'!DH52)</f>
        <v>0</v>
      </c>
      <c r="S121" s="2">
        <f>SUMIF(SmtRes!AQ45:'SmtRes'!AQ52,"=1",SmtRes!DI45:'SmtRes'!DI52)</f>
        <v>0</v>
      </c>
      <c r="T121" s="2">
        <f t="shared" si="59"/>
        <v>0</v>
      </c>
      <c r="U121" s="2">
        <f>SUMIF(SmtRes!AQ45:'SmtRes'!AQ52,"=1",SmtRes!CV45:'SmtRes'!CV52)</f>
        <v>0</v>
      </c>
      <c r="V121" s="2">
        <f>SUMIF(SmtRes!AQ45:'SmtRes'!AQ52,"=1",SmtRes!CW45:'SmtRes'!CW52)</f>
        <v>0</v>
      </c>
      <c r="W121" s="2">
        <f t="shared" si="60"/>
        <v>0</v>
      </c>
      <c r="X121" s="2">
        <f t="shared" si="61"/>
        <v>0</v>
      </c>
      <c r="Y121" s="2">
        <f t="shared" si="62"/>
        <v>0</v>
      </c>
      <c r="Z121" s="2"/>
      <c r="AA121" s="2">
        <v>74507739</v>
      </c>
      <c r="AB121" s="2">
        <f t="shared" si="63"/>
        <v>11277.780419999999</v>
      </c>
      <c r="AC121" s="2">
        <f>ROUND((SUM(SmtRes!BQ45:'SmtRes'!BQ52)),6)</f>
        <v>1924.2795000000001</v>
      </c>
      <c r="AD121" s="2">
        <f>ROUND((((SUM(SmtRes!BR45:'SmtRes'!BR52))-(SUM(SmtRes!BS45:'SmtRes'!BS52)))+AE121),6)</f>
        <v>525.38328000000001</v>
      </c>
      <c r="AE121" s="2">
        <f>ROUND((SUM(SmtRes!BS45:'SmtRes'!BS52)),6)</f>
        <v>388.05900000000003</v>
      </c>
      <c r="AF121" s="2">
        <f>ROUND((SUM(SmtRes!BT45:'SmtRes'!BT52)),6)</f>
        <v>8828.1176400000004</v>
      </c>
      <c r="AG121" s="2">
        <f t="shared" si="64"/>
        <v>0</v>
      </c>
      <c r="AH121" s="2">
        <f>(SUM(SmtRes!BU45:'SmtRes'!BU52))</f>
        <v>11.123999999999999</v>
      </c>
      <c r="AI121" s="2">
        <f>(SUM(SmtRes!BV45:'SmtRes'!BV52))</f>
        <v>0.40800000000000003</v>
      </c>
      <c r="AJ121" s="2">
        <f t="shared" si="65"/>
        <v>0</v>
      </c>
      <c r="AK121" s="2">
        <v>10042.2461</v>
      </c>
      <c r="AL121" s="2">
        <v>1924.2794999999999</v>
      </c>
      <c r="AM121" s="2">
        <v>437.81940000000003</v>
      </c>
      <c r="AN121" s="2">
        <v>323.38250000000005</v>
      </c>
      <c r="AO121" s="2">
        <v>7356.7646999999997</v>
      </c>
      <c r="AP121" s="2">
        <v>0</v>
      </c>
      <c r="AQ121" s="2">
        <v>9.27</v>
      </c>
      <c r="AR121" s="2">
        <v>0.34</v>
      </c>
      <c r="AS121" s="2">
        <v>0</v>
      </c>
      <c r="AT121" s="2">
        <v>97</v>
      </c>
      <c r="AU121" s="2">
        <v>51</v>
      </c>
      <c r="AV121" s="2">
        <v>1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0</v>
      </c>
      <c r="BI121" s="2">
        <v>2</v>
      </c>
      <c r="BJ121" s="2" t="s">
        <v>176</v>
      </c>
      <c r="BK121" s="2"/>
      <c r="BL121" s="2"/>
      <c r="BM121" s="2">
        <v>108001</v>
      </c>
      <c r="BN121" s="2">
        <v>0</v>
      </c>
      <c r="BO121" s="2" t="s">
        <v>3</v>
      </c>
      <c r="BP121" s="2">
        <v>0</v>
      </c>
      <c r="BQ121" s="2">
        <v>3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97</v>
      </c>
      <c r="CA121" s="2">
        <v>51</v>
      </c>
      <c r="CB121" s="2" t="s">
        <v>3</v>
      </c>
      <c r="CC121" s="2"/>
      <c r="CD121" s="2"/>
      <c r="CE121" s="2">
        <v>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7" t="s">
        <v>519</v>
      </c>
      <c r="CO121" s="2">
        <v>0</v>
      </c>
      <c r="CP121" s="2">
        <f>(P121+Q121+S121+R121)</f>
        <v>0</v>
      </c>
      <c r="CQ121" s="2">
        <f>SUMIF(SmtRes!AQ45:'SmtRes'!AQ52,"=1",SmtRes!AA45:'SmtRes'!AA52)</f>
        <v>1260.8400000000001</v>
      </c>
      <c r="CR121" s="2">
        <f>SUMIF(SmtRes!AQ45:'SmtRes'!AQ52,"=1",SmtRes!AB45:'SmtRes'!AB52)</f>
        <v>2302.6</v>
      </c>
      <c r="CS121" s="2">
        <f>SUMIF(SmtRes!AQ45:'SmtRes'!AQ52,"=1",SmtRes!AC45:'SmtRes'!AC52)</f>
        <v>1902.25</v>
      </c>
      <c r="CT121" s="2">
        <f>SUMIF(SmtRes!AQ45:'SmtRes'!AQ52,"=1",SmtRes!AD45:'SmtRes'!AD52)</f>
        <v>793.61</v>
      </c>
      <c r="CU121" s="2">
        <f>AG121</f>
        <v>0</v>
      </c>
      <c r="CV121" s="2">
        <f>SUMIF(SmtRes!AQ45:'SmtRes'!AQ52,"=1",SmtRes!BU45:'SmtRes'!BU52)</f>
        <v>11.123999999999999</v>
      </c>
      <c r="CW121" s="2">
        <f>SUMIF(SmtRes!AQ45:'SmtRes'!AQ52,"=1",SmtRes!BV45:'SmtRes'!BV52)</f>
        <v>0.40800000000000003</v>
      </c>
      <c r="CX121" s="2">
        <f>AJ121</f>
        <v>0</v>
      </c>
      <c r="CY121" s="2">
        <f>(((S121+R121)*AT121)/100)</f>
        <v>0</v>
      </c>
      <c r="CZ121" s="2">
        <f>(((S121+R121)*AU121)/100)</f>
        <v>0</v>
      </c>
      <c r="DA121" s="2"/>
      <c r="DB121" s="2">
        <v>9</v>
      </c>
      <c r="DC121" s="2" t="s">
        <v>3</v>
      </c>
      <c r="DD121" s="2" t="s">
        <v>3</v>
      </c>
      <c r="DE121" s="2" t="s">
        <v>26</v>
      </c>
      <c r="DF121" s="2" t="s">
        <v>26</v>
      </c>
      <c r="DG121" s="2" t="s">
        <v>26</v>
      </c>
      <c r="DH121" s="2" t="s">
        <v>3</v>
      </c>
      <c r="DI121" s="2" t="s">
        <v>26</v>
      </c>
      <c r="DJ121" s="2" t="s">
        <v>26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1013</v>
      </c>
      <c r="DV121" s="2" t="s">
        <v>175</v>
      </c>
      <c r="DW121" s="2" t="s">
        <v>175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68005604</v>
      </c>
      <c r="EF121" s="2">
        <v>3</v>
      </c>
      <c r="EG121" s="2" t="s">
        <v>39</v>
      </c>
      <c r="EH121" s="2">
        <v>0</v>
      </c>
      <c r="EI121" s="2" t="s">
        <v>3</v>
      </c>
      <c r="EJ121" s="2">
        <v>2</v>
      </c>
      <c r="EK121" s="2">
        <v>108001</v>
      </c>
      <c r="EL121" s="2" t="s">
        <v>40</v>
      </c>
      <c r="EM121" s="2" t="s">
        <v>41</v>
      </c>
      <c r="EN121" s="2"/>
      <c r="EO121" s="2" t="s">
        <v>31</v>
      </c>
      <c r="EP121" s="2"/>
      <c r="EQ121" s="2">
        <v>2097664</v>
      </c>
      <c r="ER121" s="2">
        <v>0</v>
      </c>
      <c r="ES121" s="2">
        <v>0</v>
      </c>
      <c r="ET121" s="2">
        <v>0</v>
      </c>
      <c r="EU121" s="2">
        <v>0</v>
      </c>
      <c r="EV121" s="2">
        <v>0</v>
      </c>
      <c r="EW121" s="2">
        <v>9.27</v>
      </c>
      <c r="EX121" s="2">
        <v>0.34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97</v>
      </c>
      <c r="FY121" s="2">
        <v>51</v>
      </c>
      <c r="FZ121" s="2"/>
      <c r="GA121" s="2" t="s">
        <v>3</v>
      </c>
      <c r="GB121" s="2"/>
      <c r="GC121" s="2"/>
      <c r="GD121" s="2">
        <v>1</v>
      </c>
      <c r="GE121" s="2"/>
      <c r="GF121" s="2">
        <v>221614541</v>
      </c>
      <c r="GG121" s="2">
        <v>2</v>
      </c>
      <c r="GH121" s="2">
        <v>1</v>
      </c>
      <c r="GI121" s="2">
        <v>-2</v>
      </c>
      <c r="GJ121" s="2">
        <v>0</v>
      </c>
      <c r="GK121" s="2">
        <v>0</v>
      </c>
      <c r="GL121" s="2">
        <f t="shared" si="66"/>
        <v>0</v>
      </c>
      <c r="GM121" s="2">
        <f t="shared" si="67"/>
        <v>0</v>
      </c>
      <c r="GN121" s="2">
        <f t="shared" si="68"/>
        <v>0</v>
      </c>
      <c r="GO121" s="2">
        <f t="shared" si="69"/>
        <v>0</v>
      </c>
      <c r="GP121" s="2">
        <f t="shared" si="70"/>
        <v>0</v>
      </c>
      <c r="GQ121" s="2"/>
      <c r="GR121" s="2">
        <v>0</v>
      </c>
      <c r="GS121" s="2">
        <v>0</v>
      </c>
      <c r="GT121" s="2">
        <v>0</v>
      </c>
      <c r="GU121" s="2" t="s">
        <v>3</v>
      </c>
      <c r="GV121" s="2">
        <f t="shared" si="71"/>
        <v>0</v>
      </c>
      <c r="GW121" s="2">
        <v>1</v>
      </c>
      <c r="GX121" s="2">
        <f t="shared" si="72"/>
        <v>0</v>
      </c>
      <c r="GY121" s="2"/>
      <c r="GZ121" s="2"/>
      <c r="HA121" s="2">
        <v>0</v>
      </c>
      <c r="HB121" s="2">
        <v>0</v>
      </c>
      <c r="HC121" s="2">
        <f>GV121*GW121</f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42</v>
      </c>
      <c r="HO121" s="2" t="s">
        <v>43</v>
      </c>
      <c r="HP121" s="2" t="s">
        <v>40</v>
      </c>
      <c r="HQ121" s="2" t="s">
        <v>40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 s="2">
        <v>18</v>
      </c>
      <c r="B122" s="2">
        <v>1</v>
      </c>
      <c r="C122" s="2">
        <v>52</v>
      </c>
      <c r="D122" s="2"/>
      <c r="E122" s="2" t="s">
        <v>177</v>
      </c>
      <c r="F122" s="2" t="s">
        <v>45</v>
      </c>
      <c r="G122" s="2" t="s">
        <v>46</v>
      </c>
      <c r="H122" s="2" t="s">
        <v>47</v>
      </c>
      <c r="I122" s="2">
        <f>J122</f>
        <v>2</v>
      </c>
      <c r="J122" s="2">
        <v>2</v>
      </c>
      <c r="K122" s="2">
        <v>2</v>
      </c>
      <c r="L122" s="2"/>
      <c r="M122" s="2"/>
      <c r="N122" s="2"/>
      <c r="O122" s="2">
        <f>ROUND(P122,2)</f>
        <v>0</v>
      </c>
      <c r="P122" s="2">
        <f>ROUND(ROUND(ROUND(SUMIF(SmtRes!AQ45:'SmtRes'!AQ52,"=1",SmtRes!CU45:'SmtRes'!CU52),2),2)*I122/100,2)</f>
        <v>0</v>
      </c>
      <c r="Q122" s="2">
        <f>ROUND(CR122*I122,2)</f>
        <v>0</v>
      </c>
      <c r="R122" s="2">
        <f>ROUND(CS122*I122,2)</f>
        <v>0</v>
      </c>
      <c r="S122" s="2">
        <f>ROUND(CT122*I122,2)</f>
        <v>0</v>
      </c>
      <c r="T122" s="2">
        <f t="shared" si="59"/>
        <v>0</v>
      </c>
      <c r="U122" s="2">
        <f>ROUND(CV122*I122,7)</f>
        <v>0</v>
      </c>
      <c r="V122" s="2">
        <f>ROUND(CW122*I122,7)</f>
        <v>0</v>
      </c>
      <c r="W122" s="2">
        <f t="shared" si="60"/>
        <v>0</v>
      </c>
      <c r="X122" s="2">
        <f t="shared" si="61"/>
        <v>0</v>
      </c>
      <c r="Y122" s="2">
        <f t="shared" si="62"/>
        <v>0</v>
      </c>
      <c r="Z122" s="2"/>
      <c r="AA122" s="2">
        <v>74507739</v>
      </c>
      <c r="AB122" s="2">
        <f t="shared" si="63"/>
        <v>0</v>
      </c>
      <c r="AC122" s="2">
        <f>ROUND((ES122),6)</f>
        <v>0</v>
      </c>
      <c r="AD122" s="2">
        <f>ROUND((((ET122)-(EU122))+AE122),6)</f>
        <v>0</v>
      </c>
      <c r="AE122" s="2">
        <f>ROUND((EU122),6)</f>
        <v>0</v>
      </c>
      <c r="AF122" s="2">
        <f>ROUND((EV122),6)</f>
        <v>0</v>
      </c>
      <c r="AG122" s="2">
        <f t="shared" si="64"/>
        <v>0</v>
      </c>
      <c r="AH122" s="2">
        <f>(EW122)</f>
        <v>0</v>
      </c>
      <c r="AI122" s="2">
        <f>(EX122)</f>
        <v>0</v>
      </c>
      <c r="AJ122" s="2">
        <f t="shared" si="65"/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97</v>
      </c>
      <c r="AU122" s="2">
        <v>51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3</v>
      </c>
      <c r="BI122" s="2">
        <v>2</v>
      </c>
      <c r="BJ122" s="2" t="s">
        <v>3</v>
      </c>
      <c r="BK122" s="2"/>
      <c r="BL122" s="2"/>
      <c r="BM122" s="2">
        <v>108001</v>
      </c>
      <c r="BN122" s="2">
        <v>0</v>
      </c>
      <c r="BO122" s="2" t="s">
        <v>3</v>
      </c>
      <c r="BP122" s="2">
        <v>0</v>
      </c>
      <c r="BQ122" s="2">
        <v>3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97</v>
      </c>
      <c r="CA122" s="2">
        <v>51</v>
      </c>
      <c r="CB122" s="2" t="s">
        <v>3</v>
      </c>
      <c r="CC122" s="2"/>
      <c r="CD122" s="2"/>
      <c r="CE122" s="2">
        <v>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3</v>
      </c>
      <c r="CO122" s="2">
        <v>0</v>
      </c>
      <c r="CP122" s="2">
        <f>0</f>
        <v>0</v>
      </c>
      <c r="CQ122" s="2">
        <f>0</f>
        <v>0</v>
      </c>
      <c r="CR122" s="2">
        <f>0</f>
        <v>0</v>
      </c>
      <c r="CS122" s="2">
        <f>0</f>
        <v>0</v>
      </c>
      <c r="CT122" s="2">
        <f>0</f>
        <v>0</v>
      </c>
      <c r="CU122" s="2">
        <f>0</f>
        <v>0</v>
      </c>
      <c r="CV122" s="2">
        <f>0</f>
        <v>0</v>
      </c>
      <c r="CW122" s="2">
        <f>0</f>
        <v>0</v>
      </c>
      <c r="CX122" s="2">
        <f>0</f>
        <v>0</v>
      </c>
      <c r="CY122" s="2">
        <f>0</f>
        <v>0</v>
      </c>
      <c r="CZ122" s="2">
        <f>0</f>
        <v>0</v>
      </c>
      <c r="DA122" s="2"/>
      <c r="DB122" s="2"/>
      <c r="DC122" s="2" t="s">
        <v>3</v>
      </c>
      <c r="DD122" s="2" t="s">
        <v>3</v>
      </c>
      <c r="DE122" s="2" t="s">
        <v>3</v>
      </c>
      <c r="DF122" s="2" t="s">
        <v>3</v>
      </c>
      <c r="DG122" s="2" t="s">
        <v>3</v>
      </c>
      <c r="DH122" s="2" t="s">
        <v>3</v>
      </c>
      <c r="DI122" s="2" t="s">
        <v>3</v>
      </c>
      <c r="DJ122" s="2" t="s">
        <v>3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1013</v>
      </c>
      <c r="DV122" s="2" t="s">
        <v>47</v>
      </c>
      <c r="DW122" s="2" t="s">
        <v>47</v>
      </c>
      <c r="DX122" s="2">
        <v>1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68005604</v>
      </c>
      <c r="EF122" s="2">
        <v>3</v>
      </c>
      <c r="EG122" s="2" t="s">
        <v>39</v>
      </c>
      <c r="EH122" s="2">
        <v>0</v>
      </c>
      <c r="EI122" s="2" t="s">
        <v>3</v>
      </c>
      <c r="EJ122" s="2">
        <v>2</v>
      </c>
      <c r="EK122" s="2">
        <v>108001</v>
      </c>
      <c r="EL122" s="2" t="s">
        <v>40</v>
      </c>
      <c r="EM122" s="2" t="s">
        <v>41</v>
      </c>
      <c r="EN122" s="2"/>
      <c r="EO122" s="2" t="s">
        <v>3</v>
      </c>
      <c r="EP122" s="2"/>
      <c r="EQ122" s="2">
        <v>2097152</v>
      </c>
      <c r="ER122" s="2">
        <v>0</v>
      </c>
      <c r="ES122" s="2">
        <v>0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v>0</v>
      </c>
      <c r="FS122" s="2">
        <v>0</v>
      </c>
      <c r="FT122" s="2"/>
      <c r="FU122" s="2"/>
      <c r="FV122" s="2"/>
      <c r="FW122" s="2"/>
      <c r="FX122" s="2">
        <v>97</v>
      </c>
      <c r="FY122" s="2">
        <v>51</v>
      </c>
      <c r="FZ122" s="2"/>
      <c r="GA122" s="2" t="s">
        <v>3</v>
      </c>
      <c r="GB122" s="2"/>
      <c r="GC122" s="2"/>
      <c r="GD122" s="2">
        <v>1</v>
      </c>
      <c r="GE122" s="2"/>
      <c r="GF122" s="2">
        <v>274903907</v>
      </c>
      <c r="GG122" s="2">
        <v>2</v>
      </c>
      <c r="GH122" s="2">
        <v>1</v>
      </c>
      <c r="GI122" s="2">
        <v>-2</v>
      </c>
      <c r="GJ122" s="2">
        <v>0</v>
      </c>
      <c r="GK122" s="2">
        <v>0</v>
      </c>
      <c r="GL122" s="2">
        <f t="shared" si="66"/>
        <v>0</v>
      </c>
      <c r="GM122" s="2">
        <f t="shared" si="67"/>
        <v>0</v>
      </c>
      <c r="GN122" s="2">
        <f t="shared" si="68"/>
        <v>0</v>
      </c>
      <c r="GO122" s="2">
        <f t="shared" si="69"/>
        <v>0</v>
      </c>
      <c r="GP122" s="2">
        <f t="shared" si="70"/>
        <v>0</v>
      </c>
      <c r="GQ122" s="2"/>
      <c r="GR122" s="2">
        <v>0</v>
      </c>
      <c r="GS122" s="2">
        <v>0</v>
      </c>
      <c r="GT122" s="2">
        <v>0</v>
      </c>
      <c r="GU122" s="2" t="s">
        <v>3</v>
      </c>
      <c r="GV122" s="2">
        <f t="shared" si="71"/>
        <v>0</v>
      </c>
      <c r="GW122" s="2">
        <v>1</v>
      </c>
      <c r="GX122" s="2">
        <f t="shared" si="72"/>
        <v>0</v>
      </c>
      <c r="GY122" s="2"/>
      <c r="GZ122" s="2"/>
      <c r="HA122" s="2">
        <v>0</v>
      </c>
      <c r="HB122" s="2">
        <v>0</v>
      </c>
      <c r="HC122" s="2">
        <f>0</f>
        <v>0</v>
      </c>
      <c r="HD122" s="2"/>
      <c r="HE122" s="2" t="s">
        <v>3</v>
      </c>
      <c r="HF122" s="2" t="s">
        <v>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42</v>
      </c>
      <c r="HO122" s="2" t="s">
        <v>43</v>
      </c>
      <c r="HP122" s="2" t="s">
        <v>40</v>
      </c>
      <c r="HQ122" s="2" t="s">
        <v>40</v>
      </c>
      <c r="HR122" s="2"/>
      <c r="HS122" s="2">
        <v>0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 s="2">
        <v>17</v>
      </c>
      <c r="B123" s="2">
        <v>1</v>
      </c>
      <c r="C123" s="2"/>
      <c r="D123" s="2"/>
      <c r="E123" s="2" t="s">
        <v>178</v>
      </c>
      <c r="F123" s="2" t="s">
        <v>179</v>
      </c>
      <c r="G123" s="2" t="s">
        <v>180</v>
      </c>
      <c r="H123" s="2" t="s">
        <v>56</v>
      </c>
      <c r="I123" s="2">
        <v>0</v>
      </c>
      <c r="J123" s="2">
        <v>0</v>
      </c>
      <c r="K123" s="2">
        <v>0</v>
      </c>
      <c r="L123" s="2"/>
      <c r="M123" s="2"/>
      <c r="N123" s="2"/>
      <c r="O123" s="2">
        <f>ROUND(CP123,2)</f>
        <v>0</v>
      </c>
      <c r="P123" s="2">
        <f>ROUND(CQ123*I123,2)</f>
        <v>0</v>
      </c>
      <c r="Q123" s="2">
        <f>ROUND(CR123*I123,2)</f>
        <v>0</v>
      </c>
      <c r="R123" s="2">
        <f>ROUND(CS123*I123,2)</f>
        <v>0</v>
      </c>
      <c r="S123" s="2">
        <f>ROUND(CT123*I123,2)</f>
        <v>0</v>
      </c>
      <c r="T123" s="2">
        <f t="shared" si="59"/>
        <v>0</v>
      </c>
      <c r="U123" s="2">
        <f>ROUND(CV123*I123,7)</f>
        <v>0</v>
      </c>
      <c r="V123" s="2">
        <f>ROUND(CW123*I123,7)</f>
        <v>0</v>
      </c>
      <c r="W123" s="2">
        <f t="shared" si="60"/>
        <v>0</v>
      </c>
      <c r="X123" s="2">
        <f t="shared" si="61"/>
        <v>0</v>
      </c>
      <c r="Y123" s="2">
        <f t="shared" si="62"/>
        <v>0</v>
      </c>
      <c r="Z123" s="2"/>
      <c r="AA123" s="2">
        <v>74507739</v>
      </c>
      <c r="AB123" s="2">
        <f t="shared" si="63"/>
        <v>1519.17</v>
      </c>
      <c r="AC123" s="2">
        <f>ROUND((ES123),6)</f>
        <v>1519.17</v>
      </c>
      <c r="AD123" s="2">
        <f>ROUND((ET123),6)</f>
        <v>0</v>
      </c>
      <c r="AE123" s="2">
        <f>ROUND((EU123),6)</f>
        <v>0</v>
      </c>
      <c r="AF123" s="2">
        <f>ROUND((EV123),6)</f>
        <v>0</v>
      </c>
      <c r="AG123" s="2">
        <f t="shared" si="64"/>
        <v>0</v>
      </c>
      <c r="AH123" s="2">
        <f>(EW123)</f>
        <v>0</v>
      </c>
      <c r="AI123" s="2">
        <f>(EX123)</f>
        <v>0</v>
      </c>
      <c r="AJ123" s="2">
        <f t="shared" si="65"/>
        <v>0</v>
      </c>
      <c r="AK123" s="2">
        <v>1519.17</v>
      </c>
      <c r="AL123" s="2">
        <v>1519.17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1</v>
      </c>
      <c r="BJ123" s="2" t="s">
        <v>179</v>
      </c>
      <c r="BK123" s="2"/>
      <c r="BL123" s="2"/>
      <c r="BM123" s="2">
        <v>900</v>
      </c>
      <c r="BN123" s="2">
        <v>0</v>
      </c>
      <c r="BO123" s="2" t="s">
        <v>3</v>
      </c>
      <c r="BP123" s="2">
        <v>0</v>
      </c>
      <c r="BQ123" s="2">
        <v>90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0</v>
      </c>
      <c r="CA123" s="2">
        <v>0</v>
      </c>
      <c r="CB123" s="2" t="s">
        <v>3</v>
      </c>
      <c r="CC123" s="2"/>
      <c r="CD123" s="2"/>
      <c r="CE123" s="2">
        <v>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>(P123+Q123+S123+R123)</f>
        <v>0</v>
      </c>
      <c r="CQ123" s="2">
        <f>ROUND(AL123,2)</f>
        <v>1519.17</v>
      </c>
      <c r="CR123" s="2">
        <f>ROUND(AM123,2)</f>
        <v>0</v>
      </c>
      <c r="CS123" s="2">
        <f>ROUND(AN123*BS123,2)</f>
        <v>0</v>
      </c>
      <c r="CT123" s="2">
        <f>ROUND(AO123*BA123,2)</f>
        <v>0</v>
      </c>
      <c r="CU123" s="2">
        <f>AG123</f>
        <v>0</v>
      </c>
      <c r="CV123" s="2">
        <f>AH123</f>
        <v>0</v>
      </c>
      <c r="CW123" s="2">
        <f>AI123</f>
        <v>0</v>
      </c>
      <c r="CX123" s="2">
        <f>AJ123</f>
        <v>0</v>
      </c>
      <c r="CY123" s="2">
        <f>0</f>
        <v>0</v>
      </c>
      <c r="CZ123" s="2">
        <f>0</f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1013</v>
      </c>
      <c r="DV123" s="2" t="s">
        <v>56</v>
      </c>
      <c r="DW123" s="2" t="s">
        <v>56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68006163</v>
      </c>
      <c r="EF123" s="2">
        <v>90</v>
      </c>
      <c r="EG123" s="2" t="s">
        <v>57</v>
      </c>
      <c r="EH123" s="2">
        <v>0</v>
      </c>
      <c r="EI123" s="2" t="s">
        <v>3</v>
      </c>
      <c r="EJ123" s="2">
        <v>1</v>
      </c>
      <c r="EK123" s="2">
        <v>900</v>
      </c>
      <c r="EL123" s="2" t="s">
        <v>57</v>
      </c>
      <c r="EM123" s="2" t="s">
        <v>58</v>
      </c>
      <c r="EN123" s="2"/>
      <c r="EO123" s="2" t="s">
        <v>3</v>
      </c>
      <c r="EP123" s="2"/>
      <c r="EQ123" s="2">
        <v>2097168</v>
      </c>
      <c r="ER123" s="2">
        <v>0</v>
      </c>
      <c r="ES123" s="2">
        <v>1519.17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>
        <v>0</v>
      </c>
      <c r="EZ123" s="2">
        <v>5</v>
      </c>
      <c r="FA123" s="2"/>
      <c r="FB123" s="2"/>
      <c r="FC123" s="2">
        <v>0</v>
      </c>
      <c r="FD123" s="2">
        <v>18</v>
      </c>
      <c r="FE123" s="2"/>
      <c r="FF123" s="2">
        <v>1519.17</v>
      </c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0</v>
      </c>
      <c r="FY123" s="2">
        <v>0</v>
      </c>
      <c r="FZ123" s="2"/>
      <c r="GA123" s="2" t="s">
        <v>3</v>
      </c>
      <c r="GB123" s="2"/>
      <c r="GC123" s="2"/>
      <c r="GD123" s="2">
        <v>1</v>
      </c>
      <c r="GE123" s="2"/>
      <c r="GF123" s="2">
        <v>-803894651</v>
      </c>
      <c r="GG123" s="2">
        <v>2</v>
      </c>
      <c r="GH123" s="2">
        <v>3</v>
      </c>
      <c r="GI123" s="2">
        <v>-2</v>
      </c>
      <c r="GJ123" s="2">
        <v>0</v>
      </c>
      <c r="GK123" s="2">
        <v>0</v>
      </c>
      <c r="GL123" s="2">
        <f t="shared" si="66"/>
        <v>0</v>
      </c>
      <c r="GM123" s="2">
        <f t="shared" si="67"/>
        <v>0</v>
      </c>
      <c r="GN123" s="2">
        <f t="shared" si="68"/>
        <v>0</v>
      </c>
      <c r="GO123" s="2">
        <f t="shared" si="69"/>
        <v>0</v>
      </c>
      <c r="GP123" s="2">
        <f t="shared" si="70"/>
        <v>0</v>
      </c>
      <c r="GQ123" s="2"/>
      <c r="GR123" s="2">
        <v>1</v>
      </c>
      <c r="GS123" s="2">
        <v>1</v>
      </c>
      <c r="GT123" s="2">
        <v>0</v>
      </c>
      <c r="GU123" s="2" t="s">
        <v>3</v>
      </c>
      <c r="GV123" s="2">
        <f t="shared" si="71"/>
        <v>0</v>
      </c>
      <c r="GW123" s="2">
        <v>1</v>
      </c>
      <c r="GX123" s="2">
        <f t="shared" si="72"/>
        <v>0</v>
      </c>
      <c r="GY123" s="2"/>
      <c r="GZ123" s="2"/>
      <c r="HA123" s="2">
        <v>0</v>
      </c>
      <c r="HB123" s="2">
        <v>0</v>
      </c>
      <c r="HC123" s="2">
        <f>GV123*GW123</f>
        <v>0</v>
      </c>
      <c r="HD123" s="2"/>
      <c r="HE123" s="2" t="s">
        <v>3</v>
      </c>
      <c r="HF123" s="2" t="s">
        <v>3</v>
      </c>
      <c r="HG123" s="2">
        <f>ROUND(ROUND(AL123,2)*I123,2)</f>
        <v>0</v>
      </c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ht="409.5" x14ac:dyDescent="0.2">
      <c r="A124" s="2">
        <v>17</v>
      </c>
      <c r="B124" s="2">
        <v>1</v>
      </c>
      <c r="C124" s="2">
        <f>ROW(SmtRes!A53)</f>
        <v>53</v>
      </c>
      <c r="D124" s="2">
        <f>ROW(EtalonRes!A50)</f>
        <v>50</v>
      </c>
      <c r="E124" s="2" t="s">
        <v>181</v>
      </c>
      <c r="F124" s="2" t="s">
        <v>65</v>
      </c>
      <c r="G124" s="2" t="s">
        <v>66</v>
      </c>
      <c r="H124" s="2" t="s">
        <v>24</v>
      </c>
      <c r="I124" s="2">
        <v>0</v>
      </c>
      <c r="J124" s="2">
        <v>0</v>
      </c>
      <c r="K124" s="2">
        <v>0</v>
      </c>
      <c r="L124" s="2"/>
      <c r="M124" s="2"/>
      <c r="N124" s="2"/>
      <c r="O124" s="2">
        <f>ROUND(CP124,2)</f>
        <v>0</v>
      </c>
      <c r="P124" s="2">
        <f>SUMIF(SmtRes!AQ53:'SmtRes'!AQ53,"=1",SmtRes!DF53:'SmtRes'!DF53)</f>
        <v>0</v>
      </c>
      <c r="Q124" s="2">
        <f>SUMIF(SmtRes!AQ53:'SmtRes'!AQ53,"=1",SmtRes!DG53:'SmtRes'!DG53)</f>
        <v>0</v>
      </c>
      <c r="R124" s="2">
        <f>SUMIF(SmtRes!AQ53:'SmtRes'!AQ53,"=1",SmtRes!DH53:'SmtRes'!DH53)</f>
        <v>0</v>
      </c>
      <c r="S124" s="2">
        <f>SUMIF(SmtRes!AQ53:'SmtRes'!AQ53,"=1",SmtRes!DI53:'SmtRes'!DI53)</f>
        <v>0</v>
      </c>
      <c r="T124" s="2">
        <f t="shared" si="59"/>
        <v>0</v>
      </c>
      <c r="U124" s="2">
        <f>SUMIF(SmtRes!AQ53:'SmtRes'!AQ53,"=1",SmtRes!CV53:'SmtRes'!CV53)</f>
        <v>0</v>
      </c>
      <c r="V124" s="2">
        <f>SUMIF(SmtRes!AQ53:'SmtRes'!AQ53,"=1",SmtRes!CW53:'SmtRes'!CW53)</f>
        <v>0</v>
      </c>
      <c r="W124" s="2">
        <f t="shared" si="60"/>
        <v>0</v>
      </c>
      <c r="X124" s="2">
        <f t="shared" si="61"/>
        <v>0</v>
      </c>
      <c r="Y124" s="2">
        <f t="shared" si="62"/>
        <v>0</v>
      </c>
      <c r="Z124" s="2"/>
      <c r="AA124" s="2">
        <v>74507739</v>
      </c>
      <c r="AB124" s="2">
        <f t="shared" si="63"/>
        <v>67232.034</v>
      </c>
      <c r="AC124" s="2">
        <f>ROUND((0),6)</f>
        <v>0</v>
      </c>
      <c r="AD124" s="2">
        <f>ROUND((((0)-(0))+AE124),6)</f>
        <v>0</v>
      </c>
      <c r="AE124" s="2">
        <f>ROUND((0),6)</f>
        <v>0</v>
      </c>
      <c r="AF124" s="2">
        <f>ROUND((SUM(SmtRes!BT53:'SmtRes'!BT53)),6)</f>
        <v>67232.034</v>
      </c>
      <c r="AG124" s="2">
        <f t="shared" si="64"/>
        <v>0</v>
      </c>
      <c r="AH124" s="2">
        <f>(SUM(SmtRes!BU53:'SmtRes'!BU53))</f>
        <v>106.2</v>
      </c>
      <c r="AI124" s="2">
        <f>(0)</f>
        <v>0</v>
      </c>
      <c r="AJ124" s="2">
        <f t="shared" si="65"/>
        <v>0</v>
      </c>
      <c r="AK124" s="2">
        <v>56026.695000000007</v>
      </c>
      <c r="AL124" s="2">
        <v>0</v>
      </c>
      <c r="AM124" s="2">
        <v>0</v>
      </c>
      <c r="AN124" s="2">
        <v>0</v>
      </c>
      <c r="AO124" s="2">
        <v>56026.695000000007</v>
      </c>
      <c r="AP124" s="2">
        <v>0</v>
      </c>
      <c r="AQ124" s="2">
        <v>88.5</v>
      </c>
      <c r="AR124" s="2">
        <v>0</v>
      </c>
      <c r="AS124" s="2">
        <v>0</v>
      </c>
      <c r="AT124" s="2">
        <v>89</v>
      </c>
      <c r="AU124" s="2">
        <v>40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0</v>
      </c>
      <c r="BI124" s="2">
        <v>1</v>
      </c>
      <c r="BJ124" s="2" t="s">
        <v>67</v>
      </c>
      <c r="BK124" s="2"/>
      <c r="BL124" s="2"/>
      <c r="BM124" s="2">
        <v>1003</v>
      </c>
      <c r="BN124" s="2">
        <v>0</v>
      </c>
      <c r="BO124" s="2" t="s">
        <v>3</v>
      </c>
      <c r="BP124" s="2">
        <v>0</v>
      </c>
      <c r="BQ124" s="2">
        <v>2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89</v>
      </c>
      <c r="CA124" s="2">
        <v>40</v>
      </c>
      <c r="CB124" s="2" t="s">
        <v>3</v>
      </c>
      <c r="CC124" s="2"/>
      <c r="CD124" s="2"/>
      <c r="CE124" s="2">
        <v>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7" t="s">
        <v>519</v>
      </c>
      <c r="CO124" s="2">
        <v>0</v>
      </c>
      <c r="CP124" s="2">
        <f>(P124+Q124+S124+R124)</f>
        <v>0</v>
      </c>
      <c r="CQ124" s="2">
        <f>SUMIF(SmtRes!AQ53:'SmtRes'!AQ53,"=1",SmtRes!AA53:'SmtRes'!AA53)</f>
        <v>0</v>
      </c>
      <c r="CR124" s="2">
        <f>SUMIF(SmtRes!AQ53:'SmtRes'!AQ53,"=1",SmtRes!AB53:'SmtRes'!AB53)</f>
        <v>0</v>
      </c>
      <c r="CS124" s="2">
        <f>SUMIF(SmtRes!AQ53:'SmtRes'!AQ53,"=1",SmtRes!AC53:'SmtRes'!AC53)</f>
        <v>0</v>
      </c>
      <c r="CT124" s="2">
        <f>SUMIF(SmtRes!AQ53:'SmtRes'!AQ53,"=1",SmtRes!AD53:'SmtRes'!AD53)</f>
        <v>633.07000000000005</v>
      </c>
      <c r="CU124" s="2">
        <f>AG124</f>
        <v>0</v>
      </c>
      <c r="CV124" s="2">
        <f>SUMIF(SmtRes!AQ53:'SmtRes'!AQ53,"=1",SmtRes!BU53:'SmtRes'!BU53)</f>
        <v>106.2</v>
      </c>
      <c r="CW124" s="2">
        <f>SUMIF(SmtRes!AQ53:'SmtRes'!AQ53,"=1",SmtRes!BV53:'SmtRes'!BV53)</f>
        <v>0</v>
      </c>
      <c r="CX124" s="2">
        <f>AJ124</f>
        <v>0</v>
      </c>
      <c r="CY124" s="2">
        <f>(((S124+R124)*AT124)/100)</f>
        <v>0</v>
      </c>
      <c r="CZ124" s="2">
        <f>(((S124+R124)*AU124)/100)</f>
        <v>0</v>
      </c>
      <c r="DA124" s="2"/>
      <c r="DB124" s="2">
        <v>10</v>
      </c>
      <c r="DC124" s="2" t="s">
        <v>3</v>
      </c>
      <c r="DD124" s="2" t="s">
        <v>3</v>
      </c>
      <c r="DE124" s="2" t="s">
        <v>26</v>
      </c>
      <c r="DF124" s="2" t="s">
        <v>26</v>
      </c>
      <c r="DG124" s="2" t="s">
        <v>26</v>
      </c>
      <c r="DH124" s="2" t="s">
        <v>3</v>
      </c>
      <c r="DI124" s="2" t="s">
        <v>26</v>
      </c>
      <c r="DJ124" s="2" t="s">
        <v>26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1007</v>
      </c>
      <c r="DV124" s="2" t="s">
        <v>24</v>
      </c>
      <c r="DW124" s="2" t="s">
        <v>24</v>
      </c>
      <c r="DX124" s="2">
        <v>100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68005703</v>
      </c>
      <c r="EF124" s="2">
        <v>2</v>
      </c>
      <c r="EG124" s="2" t="s">
        <v>27</v>
      </c>
      <c r="EH124" s="2">
        <v>1</v>
      </c>
      <c r="EI124" s="2" t="s">
        <v>28</v>
      </c>
      <c r="EJ124" s="2">
        <v>1</v>
      </c>
      <c r="EK124" s="2">
        <v>1003</v>
      </c>
      <c r="EL124" s="2" t="s">
        <v>29</v>
      </c>
      <c r="EM124" s="2" t="s">
        <v>30</v>
      </c>
      <c r="EN124" s="2"/>
      <c r="EO124" s="2" t="s">
        <v>31</v>
      </c>
      <c r="EP124" s="2"/>
      <c r="EQ124" s="2">
        <v>2097664</v>
      </c>
      <c r="ER124" s="2">
        <v>0</v>
      </c>
      <c r="ES124" s="2">
        <v>0</v>
      </c>
      <c r="ET124" s="2">
        <v>0</v>
      </c>
      <c r="EU124" s="2">
        <v>0</v>
      </c>
      <c r="EV124" s="2">
        <v>0</v>
      </c>
      <c r="EW124" s="2">
        <v>88.5</v>
      </c>
      <c r="EX124" s="2">
        <v>0</v>
      </c>
      <c r="EY124" s="2">
        <v>0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v>0</v>
      </c>
      <c r="FS124" s="2">
        <v>0</v>
      </c>
      <c r="FT124" s="2"/>
      <c r="FU124" s="2"/>
      <c r="FV124" s="2"/>
      <c r="FW124" s="2"/>
      <c r="FX124" s="2">
        <v>89</v>
      </c>
      <c r="FY124" s="2">
        <v>40</v>
      </c>
      <c r="FZ124" s="2"/>
      <c r="GA124" s="2" t="s">
        <v>3</v>
      </c>
      <c r="GB124" s="2"/>
      <c r="GC124" s="2"/>
      <c r="GD124" s="2">
        <v>1</v>
      </c>
      <c r="GE124" s="2"/>
      <c r="GF124" s="2">
        <v>-234245951</v>
      </c>
      <c r="GG124" s="2">
        <v>2</v>
      </c>
      <c r="GH124" s="2">
        <v>1</v>
      </c>
      <c r="GI124" s="2">
        <v>-2</v>
      </c>
      <c r="GJ124" s="2">
        <v>0</v>
      </c>
      <c r="GK124" s="2">
        <v>0</v>
      </c>
      <c r="GL124" s="2">
        <f t="shared" si="66"/>
        <v>0</v>
      </c>
      <c r="GM124" s="2">
        <f t="shared" si="67"/>
        <v>0</v>
      </c>
      <c r="GN124" s="2">
        <f t="shared" si="68"/>
        <v>0</v>
      </c>
      <c r="GO124" s="2">
        <f t="shared" si="69"/>
        <v>0</v>
      </c>
      <c r="GP124" s="2">
        <f t="shared" si="70"/>
        <v>0</v>
      </c>
      <c r="GQ124" s="2"/>
      <c r="GR124" s="2">
        <v>0</v>
      </c>
      <c r="GS124" s="2">
        <v>0</v>
      </c>
      <c r="GT124" s="2">
        <v>0</v>
      </c>
      <c r="GU124" s="2" t="s">
        <v>3</v>
      </c>
      <c r="GV124" s="2">
        <f t="shared" si="71"/>
        <v>0</v>
      </c>
      <c r="GW124" s="2">
        <v>1</v>
      </c>
      <c r="GX124" s="2">
        <f t="shared" si="72"/>
        <v>0</v>
      </c>
      <c r="GY124" s="2"/>
      <c r="GZ124" s="2"/>
      <c r="HA124" s="2">
        <v>0</v>
      </c>
      <c r="HB124" s="2">
        <v>0</v>
      </c>
      <c r="HC124" s="2">
        <f>GV124*GW124</f>
        <v>0</v>
      </c>
      <c r="HD124" s="2"/>
      <c r="HE124" s="2" t="s">
        <v>3</v>
      </c>
      <c r="HF124" s="2" t="s">
        <v>3</v>
      </c>
      <c r="HG124" s="2"/>
      <c r="HH124" s="2"/>
      <c r="HI124" s="2"/>
      <c r="HJ124" s="2"/>
      <c r="HK124" s="2"/>
      <c r="HL124" s="2"/>
      <c r="HM124" s="2" t="s">
        <v>3</v>
      </c>
      <c r="HN124" s="2" t="s">
        <v>32</v>
      </c>
      <c r="HO124" s="2" t="s">
        <v>33</v>
      </c>
      <c r="HP124" s="2" t="s">
        <v>29</v>
      </c>
      <c r="HQ124" s="2" t="s">
        <v>29</v>
      </c>
      <c r="HR124" s="2"/>
      <c r="HS124" s="2">
        <v>0</v>
      </c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6" spans="1:255" x14ac:dyDescent="0.2">
      <c r="A126" s="3">
        <v>51</v>
      </c>
      <c r="B126" s="3">
        <f>B108</f>
        <v>1</v>
      </c>
      <c r="C126" s="3">
        <f>A108</f>
        <v>4</v>
      </c>
      <c r="D126" s="3">
        <f>ROW(A108)</f>
        <v>108</v>
      </c>
      <c r="E126" s="3"/>
      <c r="F126" s="3" t="str">
        <f>IF(F108&lt;&gt;"",F108,"")</f>
        <v/>
      </c>
      <c r="G126" s="3" t="str">
        <f>IF(G108&lt;&gt;"",G108,"")</f>
        <v>Заземление ВРЩ-0,4 кВ</v>
      </c>
      <c r="H126" s="3">
        <v>0</v>
      </c>
      <c r="I126" s="3"/>
      <c r="J126" s="3"/>
      <c r="K126" s="3"/>
      <c r="L126" s="3"/>
      <c r="M126" s="3"/>
      <c r="N126" s="3"/>
      <c r="O126" s="3">
        <f t="shared" ref="O126:T126" si="76">ROUND(AB126,2)</f>
        <v>0</v>
      </c>
      <c r="P126" s="3">
        <f t="shared" si="76"/>
        <v>0</v>
      </c>
      <c r="Q126" s="3">
        <f t="shared" si="76"/>
        <v>0</v>
      </c>
      <c r="R126" s="3">
        <f t="shared" si="76"/>
        <v>0</v>
      </c>
      <c r="S126" s="3">
        <f t="shared" si="76"/>
        <v>0</v>
      </c>
      <c r="T126" s="3">
        <f t="shared" si="76"/>
        <v>0</v>
      </c>
      <c r="U126" s="3">
        <f>AH126</f>
        <v>0</v>
      </c>
      <c r="V126" s="3">
        <f>AI126</f>
        <v>0</v>
      </c>
      <c r="W126" s="3">
        <f>ROUND(AJ126,2)</f>
        <v>0</v>
      </c>
      <c r="X126" s="3">
        <f>ROUND(AK126,2)</f>
        <v>0</v>
      </c>
      <c r="Y126" s="3">
        <f>ROUND(AL126,2)</f>
        <v>0</v>
      </c>
      <c r="Z126" s="3"/>
      <c r="AA126" s="3"/>
      <c r="AB126" s="3">
        <f>ROUND(SUMIF(AA112:AA124,"=74507739",O112:O124),2)</f>
        <v>0</v>
      </c>
      <c r="AC126" s="3">
        <f>ROUND(SUMIF(AA112:AA124,"=74507739",P112:P124),2)</f>
        <v>0</v>
      </c>
      <c r="AD126" s="3">
        <f>ROUND(SUMIF(AA112:AA124,"=74507739",Q112:Q124),2)</f>
        <v>0</v>
      </c>
      <c r="AE126" s="3">
        <f>ROUND(SUMIF(AA112:AA124,"=74507739",R112:R124),2)</f>
        <v>0</v>
      </c>
      <c r="AF126" s="3">
        <f>ROUND(SUMIF(AA112:AA124,"=74507739",S112:S124),2)</f>
        <v>0</v>
      </c>
      <c r="AG126" s="3">
        <f>ROUND(SUMIF(AA112:AA124,"=74507739",T112:T124),2)</f>
        <v>0</v>
      </c>
      <c r="AH126" s="3">
        <f>SUMIF(AA112:AA124,"=74507739",U112:U124)</f>
        <v>0</v>
      </c>
      <c r="AI126" s="3">
        <f>SUMIF(AA112:AA124,"=74507739",V112:V124)</f>
        <v>0</v>
      </c>
      <c r="AJ126" s="3">
        <f>ROUND(SUMIF(AA112:AA124,"=74507739",W112:W124),2)</f>
        <v>0</v>
      </c>
      <c r="AK126" s="3">
        <f>ROUND(SUMIF(AA112:AA124,"=74507739",X112:X124),2)</f>
        <v>0</v>
      </c>
      <c r="AL126" s="3">
        <f>ROUND(SUMIF(AA112:AA124,"=74507739",Y112:Y124),2)</f>
        <v>0</v>
      </c>
      <c r="AM126" s="3"/>
      <c r="AN126" s="3"/>
      <c r="AO126" s="3">
        <f t="shared" ref="AO126:BD126" si="77">ROUND(BX126,2)</f>
        <v>0</v>
      </c>
      <c r="AP126" s="3">
        <f t="shared" si="77"/>
        <v>0</v>
      </c>
      <c r="AQ126" s="3">
        <f t="shared" si="77"/>
        <v>0</v>
      </c>
      <c r="AR126" s="3">
        <f t="shared" si="77"/>
        <v>0</v>
      </c>
      <c r="AS126" s="3">
        <f t="shared" si="77"/>
        <v>0</v>
      </c>
      <c r="AT126" s="3">
        <f t="shared" si="77"/>
        <v>0</v>
      </c>
      <c r="AU126" s="3">
        <f t="shared" si="77"/>
        <v>0</v>
      </c>
      <c r="AV126" s="3">
        <f t="shared" si="77"/>
        <v>0</v>
      </c>
      <c r="AW126" s="3">
        <f t="shared" si="77"/>
        <v>0</v>
      </c>
      <c r="AX126" s="3">
        <f t="shared" si="77"/>
        <v>0</v>
      </c>
      <c r="AY126" s="3">
        <f t="shared" si="77"/>
        <v>0</v>
      </c>
      <c r="AZ126" s="3">
        <f t="shared" si="77"/>
        <v>0</v>
      </c>
      <c r="BA126" s="3">
        <f t="shared" si="77"/>
        <v>0</v>
      </c>
      <c r="BB126" s="3">
        <f t="shared" si="77"/>
        <v>0</v>
      </c>
      <c r="BC126" s="3">
        <f t="shared" si="77"/>
        <v>0</v>
      </c>
      <c r="BD126" s="3">
        <f t="shared" si="77"/>
        <v>0</v>
      </c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>
        <f>ROUND(SUMIF(AA112:AA124,"=74507739",FQ112:FQ124),2)</f>
        <v>0</v>
      </c>
      <c r="BY126" s="3">
        <f>ROUND(SUMIF(AA112:AA124,"=74507739",FR112:FR124),2)</f>
        <v>0</v>
      </c>
      <c r="BZ126" s="3">
        <f>ROUND(SUMIF(AA112:AA124,"=74507739",GL112:GL124),2)</f>
        <v>0</v>
      </c>
      <c r="CA126" s="3">
        <f>ROUND(SUMIF(AA112:AA124,"=74507739",GM112:GM124),2)</f>
        <v>0</v>
      </c>
      <c r="CB126" s="3">
        <f>ROUND(SUMIF(AA112:AA124,"=74507739",GN112:GN124),2)</f>
        <v>0</v>
      </c>
      <c r="CC126" s="3">
        <f>ROUND(SUMIF(AA112:AA124,"=74507739",GO112:GO124),2)</f>
        <v>0</v>
      </c>
      <c r="CD126" s="3">
        <f>ROUND(SUMIF(AA112:AA124,"=74507739",GP112:GP124),2)</f>
        <v>0</v>
      </c>
      <c r="CE126" s="3">
        <f>AC126-BX126</f>
        <v>0</v>
      </c>
      <c r="CF126" s="3">
        <f>AC126-BY126</f>
        <v>0</v>
      </c>
      <c r="CG126" s="3">
        <f>BX126-BZ126</f>
        <v>0</v>
      </c>
      <c r="CH126" s="3">
        <f>AC126-BX126-BY126+BZ126</f>
        <v>0</v>
      </c>
      <c r="CI126" s="3">
        <f>BY126-BZ126</f>
        <v>0</v>
      </c>
      <c r="CJ126" s="3">
        <f>ROUND(SUMIF(AA112:AA124,"=74507739",GX112:GX124),2)</f>
        <v>0</v>
      </c>
      <c r="CK126" s="3">
        <f>ROUND(SUMIF(AA112:AA124,"=74507739",GY112:GY124),2)</f>
        <v>0</v>
      </c>
      <c r="CL126" s="3">
        <f>ROUND(SUMIF(AA112:AA124,"=74507739",GZ112:GZ124),2)</f>
        <v>0</v>
      </c>
      <c r="CM126" s="3">
        <f>ROUND(SUMIF(AA112:AA124,"=74507739",HD112:HD124),2)</f>
        <v>0</v>
      </c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>
        <v>0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201</v>
      </c>
      <c r="F128" s="5">
        <f>ROUND(Source!O126,O128)</f>
        <v>0</v>
      </c>
      <c r="G128" s="5" t="s">
        <v>86</v>
      </c>
      <c r="H128" s="5" t="s">
        <v>87</v>
      </c>
      <c r="I128" s="5"/>
      <c r="J128" s="5"/>
      <c r="K128" s="5">
        <v>201</v>
      </c>
      <c r="L128" s="5">
        <v>1</v>
      </c>
      <c r="M128" s="5">
        <v>3</v>
      </c>
      <c r="N128" s="5" t="s">
        <v>3</v>
      </c>
      <c r="O128" s="5">
        <v>2</v>
      </c>
      <c r="P128" s="5"/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/>
      <c r="AA128" s="5"/>
      <c r="AB128" s="5"/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202</v>
      </c>
      <c r="F129" s="5">
        <f>ROUND(Source!P126,O129)</f>
        <v>0</v>
      </c>
      <c r="G129" s="5" t="s">
        <v>88</v>
      </c>
      <c r="H129" s="5" t="s">
        <v>89</v>
      </c>
      <c r="I129" s="5"/>
      <c r="J129" s="5"/>
      <c r="K129" s="5">
        <v>202</v>
      </c>
      <c r="L129" s="5">
        <v>2</v>
      </c>
      <c r="M129" s="5">
        <v>3</v>
      </c>
      <c r="N129" s="5" t="s">
        <v>3</v>
      </c>
      <c r="O129" s="5">
        <v>2</v>
      </c>
      <c r="P129" s="5"/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/>
      <c r="AA129" s="5"/>
      <c r="AB129" s="5"/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222</v>
      </c>
      <c r="F130" s="5">
        <f>ROUND(Source!AO126,O130)</f>
        <v>0</v>
      </c>
      <c r="G130" s="5" t="s">
        <v>90</v>
      </c>
      <c r="H130" s="5" t="s">
        <v>91</v>
      </c>
      <c r="I130" s="5"/>
      <c r="J130" s="5"/>
      <c r="K130" s="5">
        <v>222</v>
      </c>
      <c r="L130" s="5">
        <v>3</v>
      </c>
      <c r="M130" s="5">
        <v>3</v>
      </c>
      <c r="N130" s="5" t="s">
        <v>3</v>
      </c>
      <c r="O130" s="5">
        <v>2</v>
      </c>
      <c r="P130" s="5"/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/>
      <c r="AA130" s="5"/>
      <c r="AB130" s="5"/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225</v>
      </c>
      <c r="F131" s="5">
        <f>ROUND(Source!AV126,O131)</f>
        <v>0</v>
      </c>
      <c r="G131" s="5" t="s">
        <v>92</v>
      </c>
      <c r="H131" s="5" t="s">
        <v>93</v>
      </c>
      <c r="I131" s="5"/>
      <c r="J131" s="5"/>
      <c r="K131" s="5">
        <v>225</v>
      </c>
      <c r="L131" s="5">
        <v>4</v>
      </c>
      <c r="M131" s="5">
        <v>3</v>
      </c>
      <c r="N131" s="5" t="s">
        <v>3</v>
      </c>
      <c r="O131" s="5">
        <v>2</v>
      </c>
      <c r="P131" s="5"/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/>
      <c r="AA131" s="5"/>
      <c r="AB131" s="5"/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226</v>
      </c>
      <c r="F132" s="5">
        <f>ROUND(Source!AW126,O132)</f>
        <v>0</v>
      </c>
      <c r="G132" s="5" t="s">
        <v>94</v>
      </c>
      <c r="H132" s="5" t="s">
        <v>95</v>
      </c>
      <c r="I132" s="5"/>
      <c r="J132" s="5"/>
      <c r="K132" s="5">
        <v>226</v>
      </c>
      <c r="L132" s="5">
        <v>5</v>
      </c>
      <c r="M132" s="5">
        <v>3</v>
      </c>
      <c r="N132" s="5" t="s">
        <v>3</v>
      </c>
      <c r="O132" s="5">
        <v>2</v>
      </c>
      <c r="P132" s="5"/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/>
      <c r="AA132" s="5"/>
      <c r="AB132" s="5"/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227</v>
      </c>
      <c r="F133" s="5">
        <f>ROUND(Source!AX126,O133)</f>
        <v>0</v>
      </c>
      <c r="G133" s="5" t="s">
        <v>96</v>
      </c>
      <c r="H133" s="5" t="s">
        <v>97</v>
      </c>
      <c r="I133" s="5"/>
      <c r="J133" s="5"/>
      <c r="K133" s="5">
        <v>227</v>
      </c>
      <c r="L133" s="5">
        <v>6</v>
      </c>
      <c r="M133" s="5">
        <v>3</v>
      </c>
      <c r="N133" s="5" t="s">
        <v>3</v>
      </c>
      <c r="O133" s="5">
        <v>2</v>
      </c>
      <c r="P133" s="5"/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/>
      <c r="AA133" s="5"/>
      <c r="AB133" s="5"/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228</v>
      </c>
      <c r="F134" s="5">
        <f>ROUND(Source!AY126,O134)</f>
        <v>0</v>
      </c>
      <c r="G134" s="5" t="s">
        <v>98</v>
      </c>
      <c r="H134" s="5" t="s">
        <v>99</v>
      </c>
      <c r="I134" s="5"/>
      <c r="J134" s="5"/>
      <c r="K134" s="5">
        <v>228</v>
      </c>
      <c r="L134" s="5">
        <v>7</v>
      </c>
      <c r="M134" s="5">
        <v>3</v>
      </c>
      <c r="N134" s="5" t="s">
        <v>3</v>
      </c>
      <c r="O134" s="5">
        <v>2</v>
      </c>
      <c r="P134" s="5"/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/>
      <c r="AA134" s="5"/>
      <c r="AB134" s="5"/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216</v>
      </c>
      <c r="F135" s="5">
        <f>ROUND(Source!AP126,O135)</f>
        <v>0</v>
      </c>
      <c r="G135" s="5" t="s">
        <v>100</v>
      </c>
      <c r="H135" s="5" t="s">
        <v>101</v>
      </c>
      <c r="I135" s="5"/>
      <c r="J135" s="5"/>
      <c r="K135" s="5">
        <v>216</v>
      </c>
      <c r="L135" s="5">
        <v>8</v>
      </c>
      <c r="M135" s="5">
        <v>3</v>
      </c>
      <c r="N135" s="5" t="s">
        <v>3</v>
      </c>
      <c r="O135" s="5">
        <v>2</v>
      </c>
      <c r="P135" s="5"/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/>
      <c r="AA135" s="5"/>
      <c r="AB135" s="5"/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223</v>
      </c>
      <c r="F136" s="5">
        <f>ROUND(Source!AQ126,O136)</f>
        <v>0</v>
      </c>
      <c r="G136" s="5" t="s">
        <v>102</v>
      </c>
      <c r="H136" s="5" t="s">
        <v>103</v>
      </c>
      <c r="I136" s="5"/>
      <c r="J136" s="5"/>
      <c r="K136" s="5">
        <v>223</v>
      </c>
      <c r="L136" s="5">
        <v>9</v>
      </c>
      <c r="M136" s="5">
        <v>3</v>
      </c>
      <c r="N136" s="5" t="s">
        <v>3</v>
      </c>
      <c r="O136" s="5">
        <v>2</v>
      </c>
      <c r="P136" s="5"/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/>
      <c r="AA136" s="5"/>
      <c r="AB136" s="5"/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229</v>
      </c>
      <c r="F137" s="5">
        <f>ROUND(Source!AZ126,O137)</f>
        <v>0</v>
      </c>
      <c r="G137" s="5" t="s">
        <v>104</v>
      </c>
      <c r="H137" s="5" t="s">
        <v>105</v>
      </c>
      <c r="I137" s="5"/>
      <c r="J137" s="5"/>
      <c r="K137" s="5">
        <v>229</v>
      </c>
      <c r="L137" s="5">
        <v>10</v>
      </c>
      <c r="M137" s="5">
        <v>3</v>
      </c>
      <c r="N137" s="5" t="s">
        <v>3</v>
      </c>
      <c r="O137" s="5">
        <v>2</v>
      </c>
      <c r="P137" s="5"/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/>
      <c r="AA137" s="5"/>
      <c r="AB137" s="5"/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203</v>
      </c>
      <c r="F138" s="5">
        <f>ROUND(Source!Q126,O138)</f>
        <v>0</v>
      </c>
      <c r="G138" s="5" t="s">
        <v>106</v>
      </c>
      <c r="H138" s="5" t="s">
        <v>107</v>
      </c>
      <c r="I138" s="5"/>
      <c r="J138" s="5"/>
      <c r="K138" s="5">
        <v>203</v>
      </c>
      <c r="L138" s="5">
        <v>11</v>
      </c>
      <c r="M138" s="5">
        <v>3</v>
      </c>
      <c r="N138" s="5" t="s">
        <v>3</v>
      </c>
      <c r="O138" s="5">
        <v>2</v>
      </c>
      <c r="P138" s="5"/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/>
      <c r="AA138" s="5"/>
      <c r="AB138" s="5"/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231</v>
      </c>
      <c r="F139" s="5">
        <f>ROUND(Source!BB126,O139)</f>
        <v>0</v>
      </c>
      <c r="G139" s="5" t="s">
        <v>108</v>
      </c>
      <c r="H139" s="5" t="s">
        <v>109</v>
      </c>
      <c r="I139" s="5"/>
      <c r="J139" s="5"/>
      <c r="K139" s="5">
        <v>231</v>
      </c>
      <c r="L139" s="5">
        <v>12</v>
      </c>
      <c r="M139" s="5">
        <v>3</v>
      </c>
      <c r="N139" s="5" t="s">
        <v>3</v>
      </c>
      <c r="O139" s="5">
        <v>2</v>
      </c>
      <c r="P139" s="5"/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/>
      <c r="AA139" s="5"/>
      <c r="AB139" s="5"/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204</v>
      </c>
      <c r="F140" s="5">
        <f>ROUND(Source!R126,O140)</f>
        <v>0</v>
      </c>
      <c r="G140" s="5" t="s">
        <v>110</v>
      </c>
      <c r="H140" s="5" t="s">
        <v>111</v>
      </c>
      <c r="I140" s="5"/>
      <c r="J140" s="5"/>
      <c r="K140" s="5">
        <v>204</v>
      </c>
      <c r="L140" s="5">
        <v>13</v>
      </c>
      <c r="M140" s="5">
        <v>3</v>
      </c>
      <c r="N140" s="5" t="s">
        <v>3</v>
      </c>
      <c r="O140" s="5">
        <v>2</v>
      </c>
      <c r="P140" s="5"/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/>
      <c r="AA140" s="5"/>
      <c r="AB140" s="5"/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205</v>
      </c>
      <c r="F141" s="5">
        <f>ROUND(Source!S126,O141)</f>
        <v>0</v>
      </c>
      <c r="G141" s="5" t="s">
        <v>112</v>
      </c>
      <c r="H141" s="5" t="s">
        <v>113</v>
      </c>
      <c r="I141" s="5"/>
      <c r="J141" s="5"/>
      <c r="K141" s="5">
        <v>205</v>
      </c>
      <c r="L141" s="5">
        <v>14</v>
      </c>
      <c r="M141" s="5">
        <v>3</v>
      </c>
      <c r="N141" s="5" t="s">
        <v>3</v>
      </c>
      <c r="O141" s="5">
        <v>2</v>
      </c>
      <c r="P141" s="5"/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/>
      <c r="AA141" s="5"/>
      <c r="AB141" s="5"/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232</v>
      </c>
      <c r="F142" s="5">
        <f>ROUND(Source!BC126,O142)</f>
        <v>0</v>
      </c>
      <c r="G142" s="5" t="s">
        <v>114</v>
      </c>
      <c r="H142" s="5" t="s">
        <v>115</v>
      </c>
      <c r="I142" s="5"/>
      <c r="J142" s="5"/>
      <c r="K142" s="5">
        <v>232</v>
      </c>
      <c r="L142" s="5">
        <v>15</v>
      </c>
      <c r="M142" s="5">
        <v>3</v>
      </c>
      <c r="N142" s="5" t="s">
        <v>3</v>
      </c>
      <c r="O142" s="5">
        <v>2</v>
      </c>
      <c r="P142" s="5"/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/>
      <c r="AA142" s="5"/>
      <c r="AB142" s="5"/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214</v>
      </c>
      <c r="F143" s="5">
        <f>ROUND(Source!AS126,O143)</f>
        <v>0</v>
      </c>
      <c r="G143" s="5" t="s">
        <v>116</v>
      </c>
      <c r="H143" s="5" t="s">
        <v>117</v>
      </c>
      <c r="I143" s="5"/>
      <c r="J143" s="5"/>
      <c r="K143" s="5">
        <v>214</v>
      </c>
      <c r="L143" s="5">
        <v>16</v>
      </c>
      <c r="M143" s="5">
        <v>3</v>
      </c>
      <c r="N143" s="5" t="s">
        <v>3</v>
      </c>
      <c r="O143" s="5">
        <v>2</v>
      </c>
      <c r="P143" s="5"/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/>
      <c r="AA143" s="5"/>
      <c r="AB143" s="5"/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215</v>
      </c>
      <c r="F144" s="5">
        <f>ROUND(Source!AT126,O144)</f>
        <v>0</v>
      </c>
      <c r="G144" s="5" t="s">
        <v>118</v>
      </c>
      <c r="H144" s="5" t="s">
        <v>119</v>
      </c>
      <c r="I144" s="5"/>
      <c r="J144" s="5"/>
      <c r="K144" s="5">
        <v>215</v>
      </c>
      <c r="L144" s="5">
        <v>17</v>
      </c>
      <c r="M144" s="5">
        <v>3</v>
      </c>
      <c r="N144" s="5" t="s">
        <v>3</v>
      </c>
      <c r="O144" s="5">
        <v>2</v>
      </c>
      <c r="P144" s="5"/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/>
      <c r="AA144" s="5"/>
      <c r="AB144" s="5"/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217</v>
      </c>
      <c r="F145" s="5">
        <f>ROUND(Source!AU126,O145)</f>
        <v>0</v>
      </c>
      <c r="G145" s="5" t="s">
        <v>120</v>
      </c>
      <c r="H145" s="5" t="s">
        <v>121</v>
      </c>
      <c r="I145" s="5"/>
      <c r="J145" s="5"/>
      <c r="K145" s="5">
        <v>217</v>
      </c>
      <c r="L145" s="5">
        <v>18</v>
      </c>
      <c r="M145" s="5">
        <v>3</v>
      </c>
      <c r="N145" s="5" t="s">
        <v>3</v>
      </c>
      <c r="O145" s="5">
        <v>2</v>
      </c>
      <c r="P145" s="5"/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/>
      <c r="AA145" s="5"/>
      <c r="AB145" s="5"/>
    </row>
    <row r="146" spans="1:255" x14ac:dyDescent="0.2">
      <c r="A146" s="5">
        <v>50</v>
      </c>
      <c r="B146" s="5">
        <v>0</v>
      </c>
      <c r="C146" s="5">
        <v>0</v>
      </c>
      <c r="D146" s="5">
        <v>1</v>
      </c>
      <c r="E146" s="5">
        <v>230</v>
      </c>
      <c r="F146" s="5">
        <f>ROUND(Source!BA126,O146)</f>
        <v>0</v>
      </c>
      <c r="G146" s="5" t="s">
        <v>122</v>
      </c>
      <c r="H146" s="5" t="s">
        <v>123</v>
      </c>
      <c r="I146" s="5"/>
      <c r="J146" s="5"/>
      <c r="K146" s="5">
        <v>230</v>
      </c>
      <c r="L146" s="5">
        <v>19</v>
      </c>
      <c r="M146" s="5">
        <v>3</v>
      </c>
      <c r="N146" s="5" t="s">
        <v>3</v>
      </c>
      <c r="O146" s="5">
        <v>2</v>
      </c>
      <c r="P146" s="5"/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/>
      <c r="AA146" s="5"/>
      <c r="AB146" s="5"/>
    </row>
    <row r="147" spans="1:255" x14ac:dyDescent="0.2">
      <c r="A147" s="5">
        <v>50</v>
      </c>
      <c r="B147" s="5">
        <v>0</v>
      </c>
      <c r="C147" s="5">
        <v>0</v>
      </c>
      <c r="D147" s="5">
        <v>1</v>
      </c>
      <c r="E147" s="5">
        <v>206</v>
      </c>
      <c r="F147" s="5">
        <f>ROUND(Source!T126,O147)</f>
        <v>0</v>
      </c>
      <c r="G147" s="5" t="s">
        <v>124</v>
      </c>
      <c r="H147" s="5" t="s">
        <v>125</v>
      </c>
      <c r="I147" s="5"/>
      <c r="J147" s="5"/>
      <c r="K147" s="5">
        <v>206</v>
      </c>
      <c r="L147" s="5">
        <v>20</v>
      </c>
      <c r="M147" s="5">
        <v>3</v>
      </c>
      <c r="N147" s="5" t="s">
        <v>3</v>
      </c>
      <c r="O147" s="5">
        <v>2</v>
      </c>
      <c r="P147" s="5"/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/>
      <c r="AA147" s="5"/>
      <c r="AB147" s="5"/>
    </row>
    <row r="148" spans="1:255" x14ac:dyDescent="0.2">
      <c r="A148" s="5">
        <v>50</v>
      </c>
      <c r="B148" s="5">
        <v>0</v>
      </c>
      <c r="C148" s="5">
        <v>0</v>
      </c>
      <c r="D148" s="5">
        <v>1</v>
      </c>
      <c r="E148" s="5">
        <v>207</v>
      </c>
      <c r="F148" s="5">
        <f>ROUND(Source!U126,O148)</f>
        <v>0</v>
      </c>
      <c r="G148" s="5" t="s">
        <v>126</v>
      </c>
      <c r="H148" s="5" t="s">
        <v>127</v>
      </c>
      <c r="I148" s="5"/>
      <c r="J148" s="5"/>
      <c r="K148" s="5">
        <v>207</v>
      </c>
      <c r="L148" s="5">
        <v>21</v>
      </c>
      <c r="M148" s="5">
        <v>3</v>
      </c>
      <c r="N148" s="5" t="s">
        <v>3</v>
      </c>
      <c r="O148" s="5">
        <v>7</v>
      </c>
      <c r="P148" s="5"/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/>
      <c r="AA148" s="5"/>
      <c r="AB148" s="5"/>
    </row>
    <row r="149" spans="1:255" x14ac:dyDescent="0.2">
      <c r="A149" s="5">
        <v>50</v>
      </c>
      <c r="B149" s="5">
        <v>0</v>
      </c>
      <c r="C149" s="5">
        <v>0</v>
      </c>
      <c r="D149" s="5">
        <v>1</v>
      </c>
      <c r="E149" s="5">
        <v>208</v>
      </c>
      <c r="F149" s="5">
        <f>ROUND(Source!V126,O149)</f>
        <v>0</v>
      </c>
      <c r="G149" s="5" t="s">
        <v>128</v>
      </c>
      <c r="H149" s="5" t="s">
        <v>129</v>
      </c>
      <c r="I149" s="5"/>
      <c r="J149" s="5"/>
      <c r="K149" s="5">
        <v>208</v>
      </c>
      <c r="L149" s="5">
        <v>22</v>
      </c>
      <c r="M149" s="5">
        <v>3</v>
      </c>
      <c r="N149" s="5" t="s">
        <v>3</v>
      </c>
      <c r="O149" s="5">
        <v>7</v>
      </c>
      <c r="P149" s="5"/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/>
      <c r="AA149" s="5"/>
      <c r="AB149" s="5"/>
    </row>
    <row r="150" spans="1:255" x14ac:dyDescent="0.2">
      <c r="A150" s="5">
        <v>50</v>
      </c>
      <c r="B150" s="5">
        <v>0</v>
      </c>
      <c r="C150" s="5">
        <v>0</v>
      </c>
      <c r="D150" s="5">
        <v>1</v>
      </c>
      <c r="E150" s="5">
        <v>209</v>
      </c>
      <c r="F150" s="5">
        <f>ROUND(Source!W126,O150)</f>
        <v>0</v>
      </c>
      <c r="G150" s="5" t="s">
        <v>130</v>
      </c>
      <c r="H150" s="5" t="s">
        <v>131</v>
      </c>
      <c r="I150" s="5"/>
      <c r="J150" s="5"/>
      <c r="K150" s="5">
        <v>209</v>
      </c>
      <c r="L150" s="5">
        <v>23</v>
      </c>
      <c r="M150" s="5">
        <v>3</v>
      </c>
      <c r="N150" s="5" t="s">
        <v>3</v>
      </c>
      <c r="O150" s="5">
        <v>2</v>
      </c>
      <c r="P150" s="5"/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/>
      <c r="AA150" s="5"/>
      <c r="AB150" s="5"/>
    </row>
    <row r="151" spans="1:255" x14ac:dyDescent="0.2">
      <c r="A151" s="5">
        <v>50</v>
      </c>
      <c r="B151" s="5">
        <v>0</v>
      </c>
      <c r="C151" s="5">
        <v>0</v>
      </c>
      <c r="D151" s="5">
        <v>1</v>
      </c>
      <c r="E151" s="5">
        <v>233</v>
      </c>
      <c r="F151" s="5">
        <f>ROUND(Source!BD126,O151)</f>
        <v>0</v>
      </c>
      <c r="G151" s="5" t="s">
        <v>132</v>
      </c>
      <c r="H151" s="5" t="s">
        <v>133</v>
      </c>
      <c r="I151" s="5"/>
      <c r="J151" s="5"/>
      <c r="K151" s="5">
        <v>233</v>
      </c>
      <c r="L151" s="5">
        <v>24</v>
      </c>
      <c r="M151" s="5">
        <v>3</v>
      </c>
      <c r="N151" s="5" t="s">
        <v>3</v>
      </c>
      <c r="O151" s="5">
        <v>2</v>
      </c>
      <c r="P151" s="5"/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/>
      <c r="AA151" s="5"/>
      <c r="AB151" s="5"/>
    </row>
    <row r="152" spans="1:255" x14ac:dyDescent="0.2">
      <c r="A152" s="5">
        <v>50</v>
      </c>
      <c r="B152" s="5">
        <v>0</v>
      </c>
      <c r="C152" s="5">
        <v>0</v>
      </c>
      <c r="D152" s="5">
        <v>1</v>
      </c>
      <c r="E152" s="5">
        <v>210</v>
      </c>
      <c r="F152" s="5">
        <f>ROUND(Source!X126,O152)</f>
        <v>0</v>
      </c>
      <c r="G152" s="5" t="s">
        <v>134</v>
      </c>
      <c r="H152" s="5" t="s">
        <v>135</v>
      </c>
      <c r="I152" s="5"/>
      <c r="J152" s="5"/>
      <c r="K152" s="5">
        <v>210</v>
      </c>
      <c r="L152" s="5">
        <v>25</v>
      </c>
      <c r="M152" s="5">
        <v>3</v>
      </c>
      <c r="N152" s="5" t="s">
        <v>3</v>
      </c>
      <c r="O152" s="5">
        <v>2</v>
      </c>
      <c r="P152" s="5"/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/>
      <c r="AA152" s="5"/>
      <c r="AB152" s="5"/>
    </row>
    <row r="153" spans="1:255" x14ac:dyDescent="0.2">
      <c r="A153" s="5">
        <v>50</v>
      </c>
      <c r="B153" s="5">
        <v>0</v>
      </c>
      <c r="C153" s="5">
        <v>0</v>
      </c>
      <c r="D153" s="5">
        <v>1</v>
      </c>
      <c r="E153" s="5">
        <v>211</v>
      </c>
      <c r="F153" s="5">
        <f>ROUND(Source!Y126,O153)</f>
        <v>0</v>
      </c>
      <c r="G153" s="5" t="s">
        <v>136</v>
      </c>
      <c r="H153" s="5" t="s">
        <v>137</v>
      </c>
      <c r="I153" s="5"/>
      <c r="J153" s="5"/>
      <c r="K153" s="5">
        <v>211</v>
      </c>
      <c r="L153" s="5">
        <v>26</v>
      </c>
      <c r="M153" s="5">
        <v>3</v>
      </c>
      <c r="N153" s="5" t="s">
        <v>3</v>
      </c>
      <c r="O153" s="5">
        <v>2</v>
      </c>
      <c r="P153" s="5"/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/>
      <c r="AA153" s="5"/>
      <c r="AB153" s="5"/>
    </row>
    <row r="154" spans="1:255" x14ac:dyDescent="0.2">
      <c r="A154" s="5">
        <v>50</v>
      </c>
      <c r="B154" s="5">
        <v>0</v>
      </c>
      <c r="C154" s="5">
        <v>0</v>
      </c>
      <c r="D154" s="5">
        <v>1</v>
      </c>
      <c r="E154" s="5">
        <v>224</v>
      </c>
      <c r="F154" s="5">
        <f>ROUND(Source!AR126,O154)</f>
        <v>0</v>
      </c>
      <c r="G154" s="5" t="s">
        <v>138</v>
      </c>
      <c r="H154" s="5" t="s">
        <v>139</v>
      </c>
      <c r="I154" s="5"/>
      <c r="J154" s="5"/>
      <c r="K154" s="5">
        <v>224</v>
      </c>
      <c r="L154" s="5">
        <v>27</v>
      </c>
      <c r="M154" s="5">
        <v>3</v>
      </c>
      <c r="N154" s="5" t="s">
        <v>3</v>
      </c>
      <c r="O154" s="5">
        <v>2</v>
      </c>
      <c r="P154" s="5"/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/>
      <c r="AA154" s="5"/>
      <c r="AB154" s="5"/>
    </row>
    <row r="156" spans="1:255" x14ac:dyDescent="0.2">
      <c r="A156" s="1">
        <v>4</v>
      </c>
      <c r="B156" s="1">
        <v>1</v>
      </c>
      <c r="C156" s="1"/>
      <c r="D156" s="1">
        <f>ROW(A167)</f>
        <v>167</v>
      </c>
      <c r="E156" s="1"/>
      <c r="F156" s="1" t="s">
        <v>3</v>
      </c>
      <c r="G156" s="1" t="s">
        <v>182</v>
      </c>
      <c r="H156" s="1" t="s">
        <v>3</v>
      </c>
      <c r="I156" s="1">
        <v>0</v>
      </c>
      <c r="J156" s="1"/>
      <c r="K156" s="1">
        <v>-1</v>
      </c>
      <c r="L156" s="1"/>
      <c r="M156" s="1" t="s">
        <v>3</v>
      </c>
      <c r="N156" s="1"/>
      <c r="O156" s="1"/>
      <c r="P156" s="1"/>
      <c r="Q156" s="1"/>
      <c r="R156" s="1"/>
      <c r="S156" s="1">
        <v>0</v>
      </c>
      <c r="T156" s="1"/>
      <c r="U156" s="1" t="s">
        <v>3</v>
      </c>
      <c r="V156" s="1">
        <v>0</v>
      </c>
      <c r="W156" s="1"/>
      <c r="X156" s="1"/>
      <c r="Y156" s="1"/>
      <c r="Z156" s="1"/>
      <c r="AA156" s="1"/>
      <c r="AB156" s="1" t="s">
        <v>3</v>
      </c>
      <c r="AC156" s="1" t="s">
        <v>3</v>
      </c>
      <c r="AD156" s="1" t="s">
        <v>3</v>
      </c>
      <c r="AE156" s="1" t="s">
        <v>3</v>
      </c>
      <c r="AF156" s="1" t="s">
        <v>3</v>
      </c>
      <c r="AG156" s="1" t="s">
        <v>3</v>
      </c>
      <c r="AH156" s="1"/>
      <c r="AI156" s="1"/>
      <c r="AJ156" s="1"/>
      <c r="AK156" s="1"/>
      <c r="AL156" s="1"/>
      <c r="AM156" s="1"/>
      <c r="AN156" s="1"/>
      <c r="AO156" s="1"/>
      <c r="AP156" s="1" t="s">
        <v>3</v>
      </c>
      <c r="AQ156" s="1" t="s">
        <v>3</v>
      </c>
      <c r="AR156" s="1" t="s">
        <v>3</v>
      </c>
      <c r="AS156" s="1"/>
      <c r="AT156" s="1"/>
      <c r="AU156" s="1"/>
      <c r="AV156" s="1"/>
      <c r="AW156" s="1"/>
      <c r="AX156" s="1"/>
      <c r="AY156" s="1"/>
      <c r="AZ156" s="1" t="s">
        <v>3</v>
      </c>
      <c r="BA156" s="1"/>
      <c r="BB156" s="1" t="s">
        <v>3</v>
      </c>
      <c r="BC156" s="1" t="s">
        <v>3</v>
      </c>
      <c r="BD156" s="1" t="s">
        <v>3</v>
      </c>
      <c r="BE156" s="1" t="s">
        <v>3</v>
      </c>
      <c r="BF156" s="1" t="s">
        <v>3</v>
      </c>
      <c r="BG156" s="1" t="s">
        <v>3</v>
      </c>
      <c r="BH156" s="1" t="s">
        <v>3</v>
      </c>
      <c r="BI156" s="1" t="s">
        <v>3</v>
      </c>
      <c r="BJ156" s="1" t="s">
        <v>3</v>
      </c>
      <c r="BK156" s="1" t="s">
        <v>3</v>
      </c>
      <c r="BL156" s="1" t="s">
        <v>3</v>
      </c>
      <c r="BM156" s="1" t="s">
        <v>3</v>
      </c>
      <c r="BN156" s="1" t="s">
        <v>3</v>
      </c>
      <c r="BO156" s="1" t="s">
        <v>3</v>
      </c>
      <c r="BP156" s="1" t="s">
        <v>3</v>
      </c>
      <c r="BQ156" s="1"/>
      <c r="BR156" s="1"/>
      <c r="BS156" s="1"/>
      <c r="BT156" s="1"/>
      <c r="BU156" s="1"/>
      <c r="BV156" s="1"/>
      <c r="BW156" s="1"/>
      <c r="BX156" s="1">
        <v>0</v>
      </c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>
        <v>0</v>
      </c>
    </row>
    <row r="158" spans="1:255" x14ac:dyDescent="0.2">
      <c r="A158" s="3">
        <v>52</v>
      </c>
      <c r="B158" s="3">
        <f t="shared" ref="B158:G158" si="78">B167</f>
        <v>1</v>
      </c>
      <c r="C158" s="3">
        <f t="shared" si="78"/>
        <v>4</v>
      </c>
      <c r="D158" s="3">
        <f t="shared" si="78"/>
        <v>156</v>
      </c>
      <c r="E158" s="3">
        <f t="shared" si="78"/>
        <v>0</v>
      </c>
      <c r="F158" s="3" t="str">
        <f t="shared" si="78"/>
        <v/>
      </c>
      <c r="G158" s="3" t="str">
        <f t="shared" si="78"/>
        <v>Подключение к ВЛ</v>
      </c>
      <c r="H158" s="3"/>
      <c r="I158" s="3"/>
      <c r="J158" s="3"/>
      <c r="K158" s="3"/>
      <c r="L158" s="3"/>
      <c r="M158" s="3"/>
      <c r="N158" s="3"/>
      <c r="O158" s="3">
        <f t="shared" ref="O158:AT158" si="79">O167</f>
        <v>14753.25</v>
      </c>
      <c r="P158" s="3">
        <f t="shared" si="79"/>
        <v>13392.14</v>
      </c>
      <c r="Q158" s="3">
        <f t="shared" si="79"/>
        <v>175.29</v>
      </c>
      <c r="R158" s="3">
        <f t="shared" si="79"/>
        <v>187.8</v>
      </c>
      <c r="S158" s="3">
        <f t="shared" si="79"/>
        <v>998.02</v>
      </c>
      <c r="T158" s="3">
        <f t="shared" si="79"/>
        <v>0</v>
      </c>
      <c r="U158" s="3">
        <f t="shared" si="79"/>
        <v>1.2555839999999998</v>
      </c>
      <c r="V158" s="3">
        <f t="shared" si="79"/>
        <v>0.32854800000000001</v>
      </c>
      <c r="W158" s="3">
        <f t="shared" si="79"/>
        <v>0</v>
      </c>
      <c r="X158" s="3">
        <f t="shared" si="79"/>
        <v>1221.3900000000001</v>
      </c>
      <c r="Y158" s="3">
        <f t="shared" si="79"/>
        <v>711.49</v>
      </c>
      <c r="Z158" s="3">
        <f t="shared" si="79"/>
        <v>0</v>
      </c>
      <c r="AA158" s="3">
        <f t="shared" si="79"/>
        <v>0</v>
      </c>
      <c r="AB158" s="3">
        <f t="shared" si="79"/>
        <v>14753.25</v>
      </c>
      <c r="AC158" s="3">
        <f t="shared" si="79"/>
        <v>13392.14</v>
      </c>
      <c r="AD158" s="3">
        <f t="shared" si="79"/>
        <v>175.29</v>
      </c>
      <c r="AE158" s="3">
        <f t="shared" si="79"/>
        <v>187.8</v>
      </c>
      <c r="AF158" s="3">
        <f t="shared" si="79"/>
        <v>998.02</v>
      </c>
      <c r="AG158" s="3">
        <f t="shared" si="79"/>
        <v>0</v>
      </c>
      <c r="AH158" s="3">
        <f t="shared" si="79"/>
        <v>1.2555839999999998</v>
      </c>
      <c r="AI158" s="3">
        <f t="shared" si="79"/>
        <v>0.32854800000000001</v>
      </c>
      <c r="AJ158" s="3">
        <f t="shared" si="79"/>
        <v>0</v>
      </c>
      <c r="AK158" s="3">
        <f t="shared" si="79"/>
        <v>1221.3900000000001</v>
      </c>
      <c r="AL158" s="3">
        <f t="shared" si="79"/>
        <v>711.49</v>
      </c>
      <c r="AM158" s="3">
        <f t="shared" si="79"/>
        <v>0</v>
      </c>
      <c r="AN158" s="3">
        <f t="shared" si="79"/>
        <v>0</v>
      </c>
      <c r="AO158" s="3">
        <f t="shared" si="79"/>
        <v>0</v>
      </c>
      <c r="AP158" s="3">
        <f t="shared" si="79"/>
        <v>0</v>
      </c>
      <c r="AQ158" s="3">
        <f t="shared" si="79"/>
        <v>0</v>
      </c>
      <c r="AR158" s="3">
        <f t="shared" si="79"/>
        <v>16686.13</v>
      </c>
      <c r="AS158" s="3">
        <f t="shared" si="79"/>
        <v>16578.580000000002</v>
      </c>
      <c r="AT158" s="3">
        <f t="shared" si="79"/>
        <v>107.55</v>
      </c>
      <c r="AU158" s="3">
        <f t="shared" ref="AU158:BZ158" si="80">AU167</f>
        <v>0</v>
      </c>
      <c r="AV158" s="3">
        <f t="shared" si="80"/>
        <v>13392.14</v>
      </c>
      <c r="AW158" s="3">
        <f t="shared" si="80"/>
        <v>13392.14</v>
      </c>
      <c r="AX158" s="3">
        <f t="shared" si="80"/>
        <v>0</v>
      </c>
      <c r="AY158" s="3">
        <f t="shared" si="80"/>
        <v>13392.14</v>
      </c>
      <c r="AZ158" s="3">
        <f t="shared" si="80"/>
        <v>0</v>
      </c>
      <c r="BA158" s="3">
        <f t="shared" si="80"/>
        <v>0</v>
      </c>
      <c r="BB158" s="3">
        <f t="shared" si="80"/>
        <v>0</v>
      </c>
      <c r="BC158" s="3">
        <f t="shared" si="80"/>
        <v>0</v>
      </c>
      <c r="BD158" s="3">
        <f t="shared" si="80"/>
        <v>0</v>
      </c>
      <c r="BE158" s="3">
        <f t="shared" si="80"/>
        <v>0</v>
      </c>
      <c r="BF158" s="3">
        <f t="shared" si="80"/>
        <v>0</v>
      </c>
      <c r="BG158" s="3">
        <f t="shared" si="80"/>
        <v>0</v>
      </c>
      <c r="BH158" s="3">
        <f t="shared" si="80"/>
        <v>0</v>
      </c>
      <c r="BI158" s="3">
        <f t="shared" si="80"/>
        <v>0</v>
      </c>
      <c r="BJ158" s="3">
        <f t="shared" si="80"/>
        <v>0</v>
      </c>
      <c r="BK158" s="3">
        <f t="shared" si="80"/>
        <v>0</v>
      </c>
      <c r="BL158" s="3">
        <f t="shared" si="80"/>
        <v>0</v>
      </c>
      <c r="BM158" s="3">
        <f t="shared" si="80"/>
        <v>0</v>
      </c>
      <c r="BN158" s="3">
        <f t="shared" si="80"/>
        <v>0</v>
      </c>
      <c r="BO158" s="3">
        <f t="shared" si="80"/>
        <v>0</v>
      </c>
      <c r="BP158" s="3">
        <f t="shared" si="80"/>
        <v>0</v>
      </c>
      <c r="BQ158" s="3">
        <f t="shared" si="80"/>
        <v>0</v>
      </c>
      <c r="BR158" s="3">
        <f t="shared" si="80"/>
        <v>0</v>
      </c>
      <c r="BS158" s="3">
        <f t="shared" si="80"/>
        <v>0</v>
      </c>
      <c r="BT158" s="3">
        <f t="shared" si="80"/>
        <v>0</v>
      </c>
      <c r="BU158" s="3">
        <f t="shared" si="80"/>
        <v>0</v>
      </c>
      <c r="BV158" s="3">
        <f t="shared" si="80"/>
        <v>0</v>
      </c>
      <c r="BW158" s="3">
        <f t="shared" si="80"/>
        <v>0</v>
      </c>
      <c r="BX158" s="3">
        <f t="shared" si="80"/>
        <v>0</v>
      </c>
      <c r="BY158" s="3">
        <f t="shared" si="80"/>
        <v>0</v>
      </c>
      <c r="BZ158" s="3">
        <f t="shared" si="80"/>
        <v>0</v>
      </c>
      <c r="CA158" s="3">
        <f t="shared" ref="CA158:DF158" si="81">CA167</f>
        <v>16686.13</v>
      </c>
      <c r="CB158" s="3">
        <f t="shared" si="81"/>
        <v>16578.580000000002</v>
      </c>
      <c r="CC158" s="3">
        <f t="shared" si="81"/>
        <v>107.55</v>
      </c>
      <c r="CD158" s="3">
        <f t="shared" si="81"/>
        <v>0</v>
      </c>
      <c r="CE158" s="3">
        <f t="shared" si="81"/>
        <v>13392.14</v>
      </c>
      <c r="CF158" s="3">
        <f t="shared" si="81"/>
        <v>13392.14</v>
      </c>
      <c r="CG158" s="3">
        <f t="shared" si="81"/>
        <v>0</v>
      </c>
      <c r="CH158" s="3">
        <f t="shared" si="81"/>
        <v>13392.14</v>
      </c>
      <c r="CI158" s="3">
        <f t="shared" si="81"/>
        <v>0</v>
      </c>
      <c r="CJ158" s="3">
        <f t="shared" si="81"/>
        <v>0</v>
      </c>
      <c r="CK158" s="3">
        <f t="shared" si="81"/>
        <v>0</v>
      </c>
      <c r="CL158" s="3">
        <f t="shared" si="81"/>
        <v>0</v>
      </c>
      <c r="CM158" s="3">
        <f t="shared" si="81"/>
        <v>0</v>
      </c>
      <c r="CN158" s="3">
        <f t="shared" si="81"/>
        <v>0</v>
      </c>
      <c r="CO158" s="3">
        <f t="shared" si="81"/>
        <v>0</v>
      </c>
      <c r="CP158" s="3">
        <f t="shared" si="81"/>
        <v>0</v>
      </c>
      <c r="CQ158" s="3">
        <f t="shared" si="81"/>
        <v>0</v>
      </c>
      <c r="CR158" s="3">
        <f t="shared" si="81"/>
        <v>0</v>
      </c>
      <c r="CS158" s="3">
        <f t="shared" si="81"/>
        <v>0</v>
      </c>
      <c r="CT158" s="3">
        <f t="shared" si="81"/>
        <v>0</v>
      </c>
      <c r="CU158" s="3">
        <f t="shared" si="81"/>
        <v>0</v>
      </c>
      <c r="CV158" s="3">
        <f t="shared" si="81"/>
        <v>0</v>
      </c>
      <c r="CW158" s="3">
        <f t="shared" si="81"/>
        <v>0</v>
      </c>
      <c r="CX158" s="3">
        <f t="shared" si="81"/>
        <v>0</v>
      </c>
      <c r="CY158" s="3">
        <f t="shared" si="81"/>
        <v>0</v>
      </c>
      <c r="CZ158" s="3">
        <f t="shared" si="81"/>
        <v>0</v>
      </c>
      <c r="DA158" s="3">
        <f t="shared" si="81"/>
        <v>0</v>
      </c>
      <c r="DB158" s="3">
        <f t="shared" si="81"/>
        <v>0</v>
      </c>
      <c r="DC158" s="3">
        <f t="shared" si="81"/>
        <v>0</v>
      </c>
      <c r="DD158" s="3">
        <f t="shared" si="81"/>
        <v>0</v>
      </c>
      <c r="DE158" s="3">
        <f t="shared" si="81"/>
        <v>0</v>
      </c>
      <c r="DF158" s="3">
        <f t="shared" si="81"/>
        <v>0</v>
      </c>
      <c r="DG158" s="4">
        <f t="shared" ref="DG158:EL158" si="82">DG167</f>
        <v>0</v>
      </c>
      <c r="DH158" s="4">
        <f t="shared" si="82"/>
        <v>0</v>
      </c>
      <c r="DI158" s="4">
        <f t="shared" si="82"/>
        <v>0</v>
      </c>
      <c r="DJ158" s="4">
        <f t="shared" si="82"/>
        <v>0</v>
      </c>
      <c r="DK158" s="4">
        <f t="shared" si="82"/>
        <v>0</v>
      </c>
      <c r="DL158" s="4">
        <f t="shared" si="82"/>
        <v>0</v>
      </c>
      <c r="DM158" s="4">
        <f t="shared" si="82"/>
        <v>0</v>
      </c>
      <c r="DN158" s="4">
        <f t="shared" si="82"/>
        <v>0</v>
      </c>
      <c r="DO158" s="4">
        <f t="shared" si="82"/>
        <v>0</v>
      </c>
      <c r="DP158" s="4">
        <f t="shared" si="82"/>
        <v>0</v>
      </c>
      <c r="DQ158" s="4">
        <f t="shared" si="82"/>
        <v>0</v>
      </c>
      <c r="DR158" s="4">
        <f t="shared" si="82"/>
        <v>0</v>
      </c>
      <c r="DS158" s="4">
        <f t="shared" si="82"/>
        <v>0</v>
      </c>
      <c r="DT158" s="4">
        <f t="shared" si="82"/>
        <v>0</v>
      </c>
      <c r="DU158" s="4">
        <f t="shared" si="82"/>
        <v>0</v>
      </c>
      <c r="DV158" s="4">
        <f t="shared" si="82"/>
        <v>0</v>
      </c>
      <c r="DW158" s="4">
        <f t="shared" si="82"/>
        <v>0</v>
      </c>
      <c r="DX158" s="4">
        <f t="shared" si="82"/>
        <v>0</v>
      </c>
      <c r="DY158" s="4">
        <f t="shared" si="82"/>
        <v>0</v>
      </c>
      <c r="DZ158" s="4">
        <f t="shared" si="82"/>
        <v>0</v>
      </c>
      <c r="EA158" s="4">
        <f t="shared" si="82"/>
        <v>0</v>
      </c>
      <c r="EB158" s="4">
        <f t="shared" si="82"/>
        <v>0</v>
      </c>
      <c r="EC158" s="4">
        <f t="shared" si="82"/>
        <v>0</v>
      </c>
      <c r="ED158" s="4">
        <f t="shared" si="82"/>
        <v>0</v>
      </c>
      <c r="EE158" s="4">
        <f t="shared" si="82"/>
        <v>0</v>
      </c>
      <c r="EF158" s="4">
        <f t="shared" si="82"/>
        <v>0</v>
      </c>
      <c r="EG158" s="4">
        <f t="shared" si="82"/>
        <v>0</v>
      </c>
      <c r="EH158" s="4">
        <f t="shared" si="82"/>
        <v>0</v>
      </c>
      <c r="EI158" s="4">
        <f t="shared" si="82"/>
        <v>0</v>
      </c>
      <c r="EJ158" s="4">
        <f t="shared" si="82"/>
        <v>0</v>
      </c>
      <c r="EK158" s="4">
        <f t="shared" si="82"/>
        <v>0</v>
      </c>
      <c r="EL158" s="4">
        <f t="shared" si="82"/>
        <v>0</v>
      </c>
      <c r="EM158" s="4">
        <f t="shared" ref="EM158:FR158" si="83">EM167</f>
        <v>0</v>
      </c>
      <c r="EN158" s="4">
        <f t="shared" si="83"/>
        <v>0</v>
      </c>
      <c r="EO158" s="4">
        <f t="shared" si="83"/>
        <v>0</v>
      </c>
      <c r="EP158" s="4">
        <f t="shared" si="83"/>
        <v>0</v>
      </c>
      <c r="EQ158" s="4">
        <f t="shared" si="83"/>
        <v>0</v>
      </c>
      <c r="ER158" s="4">
        <f t="shared" si="83"/>
        <v>0</v>
      </c>
      <c r="ES158" s="4">
        <f t="shared" si="83"/>
        <v>0</v>
      </c>
      <c r="ET158" s="4">
        <f t="shared" si="83"/>
        <v>0</v>
      </c>
      <c r="EU158" s="4">
        <f t="shared" si="83"/>
        <v>0</v>
      </c>
      <c r="EV158" s="4">
        <f t="shared" si="83"/>
        <v>0</v>
      </c>
      <c r="EW158" s="4">
        <f t="shared" si="83"/>
        <v>0</v>
      </c>
      <c r="EX158" s="4">
        <f t="shared" si="83"/>
        <v>0</v>
      </c>
      <c r="EY158" s="4">
        <f t="shared" si="83"/>
        <v>0</v>
      </c>
      <c r="EZ158" s="4">
        <f t="shared" si="83"/>
        <v>0</v>
      </c>
      <c r="FA158" s="4">
        <f t="shared" si="83"/>
        <v>0</v>
      </c>
      <c r="FB158" s="4">
        <f t="shared" si="83"/>
        <v>0</v>
      </c>
      <c r="FC158" s="4">
        <f t="shared" si="83"/>
        <v>0</v>
      </c>
      <c r="FD158" s="4">
        <f t="shared" si="83"/>
        <v>0</v>
      </c>
      <c r="FE158" s="4">
        <f t="shared" si="83"/>
        <v>0</v>
      </c>
      <c r="FF158" s="4">
        <f t="shared" si="83"/>
        <v>0</v>
      </c>
      <c r="FG158" s="4">
        <f t="shared" si="83"/>
        <v>0</v>
      </c>
      <c r="FH158" s="4">
        <f t="shared" si="83"/>
        <v>0</v>
      </c>
      <c r="FI158" s="4">
        <f t="shared" si="83"/>
        <v>0</v>
      </c>
      <c r="FJ158" s="4">
        <f t="shared" si="83"/>
        <v>0</v>
      </c>
      <c r="FK158" s="4">
        <f t="shared" si="83"/>
        <v>0</v>
      </c>
      <c r="FL158" s="4">
        <f t="shared" si="83"/>
        <v>0</v>
      </c>
      <c r="FM158" s="4">
        <f t="shared" si="83"/>
        <v>0</v>
      </c>
      <c r="FN158" s="4">
        <f t="shared" si="83"/>
        <v>0</v>
      </c>
      <c r="FO158" s="4">
        <f t="shared" si="83"/>
        <v>0</v>
      </c>
      <c r="FP158" s="4">
        <f t="shared" si="83"/>
        <v>0</v>
      </c>
      <c r="FQ158" s="4">
        <f t="shared" si="83"/>
        <v>0</v>
      </c>
      <c r="FR158" s="4">
        <f t="shared" si="83"/>
        <v>0</v>
      </c>
      <c r="FS158" s="4">
        <f t="shared" ref="FS158:GX158" si="84">FS167</f>
        <v>0</v>
      </c>
      <c r="FT158" s="4">
        <f t="shared" si="84"/>
        <v>0</v>
      </c>
      <c r="FU158" s="4">
        <f t="shared" si="84"/>
        <v>0</v>
      </c>
      <c r="FV158" s="4">
        <f t="shared" si="84"/>
        <v>0</v>
      </c>
      <c r="FW158" s="4">
        <f t="shared" si="84"/>
        <v>0</v>
      </c>
      <c r="FX158" s="4">
        <f t="shared" si="84"/>
        <v>0</v>
      </c>
      <c r="FY158" s="4">
        <f t="shared" si="84"/>
        <v>0</v>
      </c>
      <c r="FZ158" s="4">
        <f t="shared" si="84"/>
        <v>0</v>
      </c>
      <c r="GA158" s="4">
        <f t="shared" si="84"/>
        <v>0</v>
      </c>
      <c r="GB158" s="4">
        <f t="shared" si="84"/>
        <v>0</v>
      </c>
      <c r="GC158" s="4">
        <f t="shared" si="84"/>
        <v>0</v>
      </c>
      <c r="GD158" s="4">
        <f t="shared" si="84"/>
        <v>0</v>
      </c>
      <c r="GE158" s="4">
        <f t="shared" si="84"/>
        <v>0</v>
      </c>
      <c r="GF158" s="4">
        <f t="shared" si="84"/>
        <v>0</v>
      </c>
      <c r="GG158" s="4">
        <f t="shared" si="84"/>
        <v>0</v>
      </c>
      <c r="GH158" s="4">
        <f t="shared" si="84"/>
        <v>0</v>
      </c>
      <c r="GI158" s="4">
        <f t="shared" si="84"/>
        <v>0</v>
      </c>
      <c r="GJ158" s="4">
        <f t="shared" si="84"/>
        <v>0</v>
      </c>
      <c r="GK158" s="4">
        <f t="shared" si="84"/>
        <v>0</v>
      </c>
      <c r="GL158" s="4">
        <f t="shared" si="84"/>
        <v>0</v>
      </c>
      <c r="GM158" s="4">
        <f t="shared" si="84"/>
        <v>0</v>
      </c>
      <c r="GN158" s="4">
        <f t="shared" si="84"/>
        <v>0</v>
      </c>
      <c r="GO158" s="4">
        <f t="shared" si="84"/>
        <v>0</v>
      </c>
      <c r="GP158" s="4">
        <f t="shared" si="84"/>
        <v>0</v>
      </c>
      <c r="GQ158" s="4">
        <f t="shared" si="84"/>
        <v>0</v>
      </c>
      <c r="GR158" s="4">
        <f t="shared" si="84"/>
        <v>0</v>
      </c>
      <c r="GS158" s="4">
        <f t="shared" si="84"/>
        <v>0</v>
      </c>
      <c r="GT158" s="4">
        <f t="shared" si="84"/>
        <v>0</v>
      </c>
      <c r="GU158" s="4">
        <f t="shared" si="84"/>
        <v>0</v>
      </c>
      <c r="GV158" s="4">
        <f t="shared" si="84"/>
        <v>0</v>
      </c>
      <c r="GW158" s="4">
        <f t="shared" si="84"/>
        <v>0</v>
      </c>
      <c r="GX158" s="4">
        <f t="shared" si="84"/>
        <v>0</v>
      </c>
    </row>
    <row r="160" spans="1:255" ht="409.5" x14ac:dyDescent="0.2">
      <c r="A160" s="2">
        <v>17</v>
      </c>
      <c r="B160" s="2">
        <v>1</v>
      </c>
      <c r="C160" s="2">
        <f>ROW(SmtRes!A63)</f>
        <v>63</v>
      </c>
      <c r="D160" s="2">
        <f>ROW(EtalonRes!A63)</f>
        <v>63</v>
      </c>
      <c r="E160" s="2" t="s">
        <v>183</v>
      </c>
      <c r="F160" s="2" t="s">
        <v>184</v>
      </c>
      <c r="G160" s="2" t="s">
        <v>185</v>
      </c>
      <c r="H160" s="2" t="s">
        <v>186</v>
      </c>
      <c r="I160" s="2">
        <f>ROUND(11/1000,7)</f>
        <v>1.0999999999999999E-2</v>
      </c>
      <c r="J160" s="2">
        <v>0</v>
      </c>
      <c r="K160" s="2">
        <f>ROUND(11/1000,7)</f>
        <v>1.0999999999999999E-2</v>
      </c>
      <c r="L160" s="2"/>
      <c r="M160" s="2"/>
      <c r="N160" s="2"/>
      <c r="O160" s="2">
        <f t="shared" ref="O160:O165" si="85">ROUND(CP160,2)</f>
        <v>1361.11</v>
      </c>
      <c r="P160" s="2">
        <f>SUMIF(SmtRes!AQ54:'SmtRes'!AQ63,"=1",SmtRes!DF54:'SmtRes'!DF63)</f>
        <v>0</v>
      </c>
      <c r="Q160" s="2">
        <f>SUMIF(SmtRes!AQ54:'SmtRes'!AQ63,"=1",SmtRes!DG54:'SmtRes'!DG63)</f>
        <v>175.29</v>
      </c>
      <c r="R160" s="2">
        <f>SUMIF(SmtRes!AQ54:'SmtRes'!AQ63,"=1",SmtRes!DH54:'SmtRes'!DH63)</f>
        <v>187.8</v>
      </c>
      <c r="S160" s="2">
        <f>SUMIF(SmtRes!AQ54:'SmtRes'!AQ63,"=1",SmtRes!DI54:'SmtRes'!DI63)</f>
        <v>998.02</v>
      </c>
      <c r="T160" s="2">
        <f t="shared" ref="T160:T165" si="86">ROUND(CU160*I160,2)</f>
        <v>0</v>
      </c>
      <c r="U160" s="2">
        <f>SUMIF(SmtRes!AQ54:'SmtRes'!AQ63,"=1",SmtRes!CV54:'SmtRes'!CV63)</f>
        <v>1.2555839999999998</v>
      </c>
      <c r="V160" s="2">
        <f>SUMIF(SmtRes!AQ54:'SmtRes'!AQ63,"=1",SmtRes!CW54:'SmtRes'!CW63)</f>
        <v>0.32854800000000001</v>
      </c>
      <c r="W160" s="2">
        <f t="shared" ref="W160:W165" si="87">ROUND(CX160*I160,2)</f>
        <v>0</v>
      </c>
      <c r="X160" s="2">
        <f t="shared" ref="X160:Y165" si="88">ROUND(CY160,2)</f>
        <v>1221.3900000000001</v>
      </c>
      <c r="Y160" s="2">
        <f t="shared" si="88"/>
        <v>711.49</v>
      </c>
      <c r="Z160" s="2"/>
      <c r="AA160" s="2">
        <v>74507739</v>
      </c>
      <c r="AB160" s="2">
        <f t="shared" ref="AB160:AB165" si="89">ROUND((AC160+AD160+AF160),6)</f>
        <v>102306.98784</v>
      </c>
      <c r="AC160" s="2">
        <f>ROUND((0),6)</f>
        <v>0</v>
      </c>
      <c r="AD160" s="2">
        <f>ROUND((((SUM(SmtRes!BR54:'SmtRes'!BR63))-(SUM(SmtRes!BS54:'SmtRes'!BS63)))+AE160),6)</f>
        <v>11578.142159999999</v>
      </c>
      <c r="AE160" s="2">
        <f>ROUND((SUM(SmtRes!BS54:'SmtRes'!BS63)),6)</f>
        <v>17072.281920000001</v>
      </c>
      <c r="AF160" s="2">
        <f>ROUND((SUM(SmtRes!BT54:'SmtRes'!BT63)),6)</f>
        <v>90728.845679999999</v>
      </c>
      <c r="AG160" s="2">
        <f t="shared" ref="AG160:AG165" si="90">ROUND((AP160),6)</f>
        <v>0</v>
      </c>
      <c r="AH160" s="2">
        <f>(SUM(SmtRes!BU54:'SmtRes'!BU63))</f>
        <v>114.14400000000001</v>
      </c>
      <c r="AI160" s="2">
        <f>(SUM(SmtRes!BV54:'SmtRes'!BV63))</f>
        <v>29.867999999999995</v>
      </c>
      <c r="AJ160" s="2">
        <f t="shared" ref="AJ160:AJ165" si="91">(AS160)</f>
        <v>0</v>
      </c>
      <c r="AK160" s="2">
        <v>99482.724799999996</v>
      </c>
      <c r="AL160" s="2">
        <v>0</v>
      </c>
      <c r="AM160" s="2">
        <v>9648.4517999999989</v>
      </c>
      <c r="AN160" s="2">
        <v>14226.901599999999</v>
      </c>
      <c r="AO160" s="2">
        <v>75607.371400000004</v>
      </c>
      <c r="AP160" s="2">
        <v>0</v>
      </c>
      <c r="AQ160" s="2">
        <v>95.12</v>
      </c>
      <c r="AR160" s="2">
        <v>24.889999999999997</v>
      </c>
      <c r="AS160" s="2">
        <v>0</v>
      </c>
      <c r="AT160" s="2">
        <v>103</v>
      </c>
      <c r="AU160" s="2">
        <v>60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0</v>
      </c>
      <c r="BI160" s="2">
        <v>1</v>
      </c>
      <c r="BJ160" s="2" t="s">
        <v>187</v>
      </c>
      <c r="BK160" s="2"/>
      <c r="BL160" s="2"/>
      <c r="BM160" s="2">
        <v>33001</v>
      </c>
      <c r="BN160" s="2">
        <v>0</v>
      </c>
      <c r="BO160" s="2" t="s">
        <v>3</v>
      </c>
      <c r="BP160" s="2">
        <v>0</v>
      </c>
      <c r="BQ160" s="2">
        <v>2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103</v>
      </c>
      <c r="CA160" s="2">
        <v>60</v>
      </c>
      <c r="CB160" s="2" t="s">
        <v>3</v>
      </c>
      <c r="CC160" s="2"/>
      <c r="CD160" s="2"/>
      <c r="CE160" s="2">
        <v>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7" t="s">
        <v>519</v>
      </c>
      <c r="CO160" s="2">
        <v>0</v>
      </c>
      <c r="CP160" s="2">
        <f t="shared" ref="CP160:CP165" si="92">(P160+Q160+S160+R160)</f>
        <v>1361.11</v>
      </c>
      <c r="CQ160" s="2">
        <f>SUMIF(SmtRes!AQ54:'SmtRes'!AQ63,"=1",SmtRes!AA54:'SmtRes'!AA63)</f>
        <v>0</v>
      </c>
      <c r="CR160" s="2">
        <f>SUMIF(SmtRes!AQ54:'SmtRes'!AQ63,"=1",SmtRes!AB54:'SmtRes'!AB63)</f>
        <v>2984.03</v>
      </c>
      <c r="CS160" s="2">
        <f>SUMIF(SmtRes!AQ54:'SmtRes'!AQ63,"=1",SmtRes!AC54:'SmtRes'!AC63)</f>
        <v>3253.73</v>
      </c>
      <c r="CT160" s="2">
        <f>SUMIF(SmtRes!AQ54:'SmtRes'!AQ63,"=1",SmtRes!AD54:'SmtRes'!AD63)</f>
        <v>3125.9799999999996</v>
      </c>
      <c r="CU160" s="2">
        <f t="shared" ref="CU160:CU165" si="93">AG160</f>
        <v>0</v>
      </c>
      <c r="CV160" s="2">
        <f>SUMIF(SmtRes!AQ54:'SmtRes'!AQ63,"=1",SmtRes!BU54:'SmtRes'!BU63)</f>
        <v>114.14400000000001</v>
      </c>
      <c r="CW160" s="2">
        <f>SUMIF(SmtRes!AQ54:'SmtRes'!AQ63,"=1",SmtRes!BV54:'SmtRes'!BV63)</f>
        <v>29.867999999999995</v>
      </c>
      <c r="CX160" s="2">
        <f t="shared" ref="CX160:CX165" si="94">AJ160</f>
        <v>0</v>
      </c>
      <c r="CY160" s="2">
        <f>(((S160+R160)*AT160)/100)</f>
        <v>1221.3945999999999</v>
      </c>
      <c r="CZ160" s="2">
        <f>(((S160+R160)*AU160)/100)</f>
        <v>711.49199999999996</v>
      </c>
      <c r="DA160" s="2"/>
      <c r="DB160" s="2">
        <v>11</v>
      </c>
      <c r="DC160" s="2" t="s">
        <v>3</v>
      </c>
      <c r="DD160" s="2" t="s">
        <v>3</v>
      </c>
      <c r="DE160" s="2" t="s">
        <v>26</v>
      </c>
      <c r="DF160" s="2" t="s">
        <v>26</v>
      </c>
      <c r="DG160" s="2" t="s">
        <v>26</v>
      </c>
      <c r="DH160" s="2" t="s">
        <v>3</v>
      </c>
      <c r="DI160" s="2" t="s">
        <v>26</v>
      </c>
      <c r="DJ160" s="2" t="s">
        <v>26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1013</v>
      </c>
      <c r="DV160" s="2" t="s">
        <v>186</v>
      </c>
      <c r="DW160" s="2" t="s">
        <v>188</v>
      </c>
      <c r="DX160" s="2">
        <v>1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68005781</v>
      </c>
      <c r="EF160" s="2">
        <v>2</v>
      </c>
      <c r="EG160" s="2" t="s">
        <v>27</v>
      </c>
      <c r="EH160" s="2">
        <v>27</v>
      </c>
      <c r="EI160" s="2" t="s">
        <v>189</v>
      </c>
      <c r="EJ160" s="2">
        <v>1</v>
      </c>
      <c r="EK160" s="2">
        <v>33001</v>
      </c>
      <c r="EL160" s="2" t="s">
        <v>189</v>
      </c>
      <c r="EM160" s="2" t="s">
        <v>190</v>
      </c>
      <c r="EN160" s="2"/>
      <c r="EO160" s="2" t="s">
        <v>31</v>
      </c>
      <c r="EP160" s="2"/>
      <c r="EQ160" s="2">
        <v>512</v>
      </c>
      <c r="ER160" s="2">
        <v>0</v>
      </c>
      <c r="ES160" s="2">
        <v>0</v>
      </c>
      <c r="ET160" s="2">
        <v>0</v>
      </c>
      <c r="EU160" s="2">
        <v>0</v>
      </c>
      <c r="EV160" s="2">
        <v>0</v>
      </c>
      <c r="EW160" s="2">
        <v>95.12</v>
      </c>
      <c r="EX160" s="2">
        <v>24.89</v>
      </c>
      <c r="EY160" s="2">
        <v>0</v>
      </c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0</v>
      </c>
      <c r="FT160" s="2"/>
      <c r="FU160" s="2"/>
      <c r="FV160" s="2"/>
      <c r="FW160" s="2"/>
      <c r="FX160" s="2">
        <v>103</v>
      </c>
      <c r="FY160" s="2">
        <v>60</v>
      </c>
      <c r="FZ160" s="2"/>
      <c r="GA160" s="2" t="s">
        <v>3</v>
      </c>
      <c r="GB160" s="2"/>
      <c r="GC160" s="2"/>
      <c r="GD160" s="2">
        <v>1</v>
      </c>
      <c r="GE160" s="2"/>
      <c r="GF160" s="2">
        <v>-631188990</v>
      </c>
      <c r="GG160" s="2">
        <v>2</v>
      </c>
      <c r="GH160" s="2">
        <v>1</v>
      </c>
      <c r="GI160" s="2">
        <v>-2</v>
      </c>
      <c r="GJ160" s="2">
        <v>0</v>
      </c>
      <c r="GK160" s="2">
        <v>0</v>
      </c>
      <c r="GL160" s="2">
        <f t="shared" ref="GL160:GL165" si="95">ROUND(IF(AND(BH160=3,BI160=3,FS160&lt;&gt;0),P160,0),2)</f>
        <v>0</v>
      </c>
      <c r="GM160" s="2">
        <f t="shared" ref="GM160:GM165" si="96">ROUND(O160+X160+Y160,2)+GX160</f>
        <v>3293.99</v>
      </c>
      <c r="GN160" s="2">
        <f t="shared" ref="GN160:GN165" si="97">IF(OR(BI160=0,BI160=1),GM160-GX160,0)</f>
        <v>3293.99</v>
      </c>
      <c r="GO160" s="2">
        <f t="shared" ref="GO160:GO165" si="98">IF(BI160=2,GM160-GX160,0)</f>
        <v>0</v>
      </c>
      <c r="GP160" s="2">
        <f t="shared" ref="GP160:GP165" si="99">IF(BI160=4,GM160-GX160,0)</f>
        <v>0</v>
      </c>
      <c r="GQ160" s="2"/>
      <c r="GR160" s="2">
        <v>0</v>
      </c>
      <c r="GS160" s="2">
        <v>0</v>
      </c>
      <c r="GT160" s="2">
        <v>0</v>
      </c>
      <c r="GU160" s="2" t="s">
        <v>3</v>
      </c>
      <c r="GV160" s="2">
        <f t="shared" ref="GV160:GV165" si="100">ROUND((GT160),6)</f>
        <v>0</v>
      </c>
      <c r="GW160" s="2">
        <v>1</v>
      </c>
      <c r="GX160" s="2">
        <f t="shared" ref="GX160:GX165" si="101">ROUND(HC160*I160,2)</f>
        <v>0</v>
      </c>
      <c r="GY160" s="2"/>
      <c r="GZ160" s="2"/>
      <c r="HA160" s="2">
        <v>0</v>
      </c>
      <c r="HB160" s="2">
        <v>0</v>
      </c>
      <c r="HC160" s="2">
        <f t="shared" ref="HC160:HC165" si="102">GV160*GW160</f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191</v>
      </c>
      <c r="HO160" s="2" t="s">
        <v>192</v>
      </c>
      <c r="HP160" s="2" t="s">
        <v>189</v>
      </c>
      <c r="HQ160" s="2" t="s">
        <v>189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 s="2">
        <v>17</v>
      </c>
      <c r="B161" s="2">
        <v>1</v>
      </c>
      <c r="C161" s="2"/>
      <c r="D161" s="2"/>
      <c r="E161" s="2" t="s">
        <v>193</v>
      </c>
      <c r="F161" s="2" t="s">
        <v>194</v>
      </c>
      <c r="G161" s="2" t="s">
        <v>195</v>
      </c>
      <c r="H161" s="2" t="s">
        <v>196</v>
      </c>
      <c r="I161" s="2">
        <v>11</v>
      </c>
      <c r="J161" s="2">
        <v>0</v>
      </c>
      <c r="K161" s="2">
        <v>11</v>
      </c>
      <c r="L161" s="2"/>
      <c r="M161" s="2"/>
      <c r="N161" s="2"/>
      <c r="O161" s="2">
        <f t="shared" si="85"/>
        <v>5186.6099999999997</v>
      </c>
      <c r="P161" s="2">
        <f>ROUND(CQ161*I161,2)</f>
        <v>5186.6099999999997</v>
      </c>
      <c r="Q161" s="2">
        <f>ROUND(CR161*I161,2)</f>
        <v>0</v>
      </c>
      <c r="R161" s="2">
        <f>ROUND(CS161*I161,2)</f>
        <v>0</v>
      </c>
      <c r="S161" s="2">
        <f>ROUND(CT161*I161,2)</f>
        <v>0</v>
      </c>
      <c r="T161" s="2">
        <f t="shared" si="86"/>
        <v>0</v>
      </c>
      <c r="U161" s="2">
        <f>ROUND(CV161*I161,7)</f>
        <v>0</v>
      </c>
      <c r="V161" s="2">
        <f>ROUND(CW161*I161,7)</f>
        <v>0</v>
      </c>
      <c r="W161" s="2">
        <f t="shared" si="87"/>
        <v>0</v>
      </c>
      <c r="X161" s="2">
        <f t="shared" si="88"/>
        <v>0</v>
      </c>
      <c r="Y161" s="2">
        <f t="shared" si="88"/>
        <v>0</v>
      </c>
      <c r="Z161" s="2"/>
      <c r="AA161" s="2">
        <v>74507739</v>
      </c>
      <c r="AB161" s="2">
        <f t="shared" si="89"/>
        <v>471.51</v>
      </c>
      <c r="AC161" s="2">
        <f t="shared" ref="AC161:AF164" si="103">ROUND((ES161),6)</f>
        <v>471.51</v>
      </c>
      <c r="AD161" s="2">
        <f t="shared" si="103"/>
        <v>0</v>
      </c>
      <c r="AE161" s="2">
        <f t="shared" si="103"/>
        <v>0</v>
      </c>
      <c r="AF161" s="2">
        <f t="shared" si="103"/>
        <v>0</v>
      </c>
      <c r="AG161" s="2">
        <f t="shared" si="90"/>
        <v>0</v>
      </c>
      <c r="AH161" s="2">
        <f t="shared" ref="AH161:AI165" si="104">(EW161)</f>
        <v>0</v>
      </c>
      <c r="AI161" s="2">
        <f t="shared" si="104"/>
        <v>0</v>
      </c>
      <c r="AJ161" s="2">
        <f t="shared" si="91"/>
        <v>0</v>
      </c>
      <c r="AK161" s="2">
        <v>471.51</v>
      </c>
      <c r="AL161" s="2">
        <v>471.51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3</v>
      </c>
      <c r="BI161" s="2">
        <v>1</v>
      </c>
      <c r="BJ161" s="2" t="s">
        <v>194</v>
      </c>
      <c r="BK161" s="2"/>
      <c r="BL161" s="2"/>
      <c r="BM161" s="2">
        <v>900</v>
      </c>
      <c r="BN161" s="2">
        <v>0</v>
      </c>
      <c r="BO161" s="2" t="s">
        <v>3</v>
      </c>
      <c r="BP161" s="2">
        <v>0</v>
      </c>
      <c r="BQ161" s="2">
        <v>90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0</v>
      </c>
      <c r="CA161" s="2">
        <v>0</v>
      </c>
      <c r="CB161" s="2" t="s">
        <v>3</v>
      </c>
      <c r="CC161" s="2"/>
      <c r="CD161" s="2"/>
      <c r="CE161" s="2">
        <v>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3</v>
      </c>
      <c r="CO161" s="2">
        <v>0</v>
      </c>
      <c r="CP161" s="2">
        <f t="shared" si="92"/>
        <v>5186.6099999999997</v>
      </c>
      <c r="CQ161" s="2">
        <f t="shared" ref="CQ161:CR164" si="105">ROUND(AL161,2)</f>
        <v>471.51</v>
      </c>
      <c r="CR161" s="2">
        <f t="shared" si="105"/>
        <v>0</v>
      </c>
      <c r="CS161" s="2">
        <f>ROUND(AN161*BS161,2)</f>
        <v>0</v>
      </c>
      <c r="CT161" s="2">
        <f>ROUND(AO161*BA161,2)</f>
        <v>0</v>
      </c>
      <c r="CU161" s="2">
        <f t="shared" si="93"/>
        <v>0</v>
      </c>
      <c r="CV161" s="2">
        <f t="shared" ref="CV161:CW165" si="106">AH161</f>
        <v>0</v>
      </c>
      <c r="CW161" s="2">
        <f t="shared" si="106"/>
        <v>0</v>
      </c>
      <c r="CX161" s="2">
        <f t="shared" si="94"/>
        <v>0</v>
      </c>
      <c r="CY161" s="2">
        <f>0</f>
        <v>0</v>
      </c>
      <c r="CZ161" s="2">
        <f>0</f>
        <v>0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1003</v>
      </c>
      <c r="DV161" s="2" t="s">
        <v>196</v>
      </c>
      <c r="DW161" s="2" t="s">
        <v>196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68006163</v>
      </c>
      <c r="EF161" s="2">
        <v>90</v>
      </c>
      <c r="EG161" s="2" t="s">
        <v>57</v>
      </c>
      <c r="EH161" s="2">
        <v>0</v>
      </c>
      <c r="EI161" s="2" t="s">
        <v>3</v>
      </c>
      <c r="EJ161" s="2">
        <v>1</v>
      </c>
      <c r="EK161" s="2">
        <v>900</v>
      </c>
      <c r="EL161" s="2" t="s">
        <v>57</v>
      </c>
      <c r="EM161" s="2" t="s">
        <v>58</v>
      </c>
      <c r="EN161" s="2"/>
      <c r="EO161" s="2" t="s">
        <v>3</v>
      </c>
      <c r="EP161" s="2"/>
      <c r="EQ161" s="2">
        <v>16</v>
      </c>
      <c r="ER161" s="2">
        <v>0</v>
      </c>
      <c r="ES161" s="2">
        <v>471.51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>
        <v>5</v>
      </c>
      <c r="FA161" s="2"/>
      <c r="FB161" s="2"/>
      <c r="FC161" s="2">
        <v>0</v>
      </c>
      <c r="FD161" s="2">
        <v>18</v>
      </c>
      <c r="FE161" s="2"/>
      <c r="FF161" s="2">
        <v>471.51</v>
      </c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0</v>
      </c>
      <c r="FY161" s="2">
        <v>0</v>
      </c>
      <c r="FZ161" s="2"/>
      <c r="GA161" s="2" t="s">
        <v>3</v>
      </c>
      <c r="GB161" s="2"/>
      <c r="GC161" s="2"/>
      <c r="GD161" s="2">
        <v>1</v>
      </c>
      <c r="GE161" s="2"/>
      <c r="GF161" s="2">
        <v>-1792410477</v>
      </c>
      <c r="GG161" s="2">
        <v>2</v>
      </c>
      <c r="GH161" s="2">
        <v>3</v>
      </c>
      <c r="GI161" s="2">
        <v>-2</v>
      </c>
      <c r="GJ161" s="2">
        <v>0</v>
      </c>
      <c r="GK161" s="2">
        <v>0</v>
      </c>
      <c r="GL161" s="2">
        <f t="shared" si="95"/>
        <v>0</v>
      </c>
      <c r="GM161" s="2">
        <f t="shared" si="96"/>
        <v>5186.6099999999997</v>
      </c>
      <c r="GN161" s="2">
        <f t="shared" si="97"/>
        <v>5186.6099999999997</v>
      </c>
      <c r="GO161" s="2">
        <f t="shared" si="98"/>
        <v>0</v>
      </c>
      <c r="GP161" s="2">
        <f t="shared" si="99"/>
        <v>0</v>
      </c>
      <c r="GQ161" s="2"/>
      <c r="GR161" s="2">
        <v>1</v>
      </c>
      <c r="GS161" s="2">
        <v>1</v>
      </c>
      <c r="GT161" s="2">
        <v>0</v>
      </c>
      <c r="GU161" s="2" t="s">
        <v>3</v>
      </c>
      <c r="GV161" s="2">
        <f t="shared" si="100"/>
        <v>0</v>
      </c>
      <c r="GW161" s="2">
        <v>1</v>
      </c>
      <c r="GX161" s="2">
        <f t="shared" si="101"/>
        <v>0</v>
      </c>
      <c r="GY161" s="2"/>
      <c r="GZ161" s="2"/>
      <c r="HA161" s="2">
        <v>0</v>
      </c>
      <c r="HB161" s="2">
        <v>0</v>
      </c>
      <c r="HC161" s="2">
        <f t="shared" si="102"/>
        <v>0</v>
      </c>
      <c r="HD161" s="2"/>
      <c r="HE161" s="2" t="s">
        <v>3</v>
      </c>
      <c r="HF161" s="2" t="s">
        <v>3</v>
      </c>
      <c r="HG161" s="2">
        <f>ROUND(ROUND(AL161,2)*I161,2)</f>
        <v>5186.6099999999997</v>
      </c>
      <c r="HH161" s="2"/>
      <c r="HI161" s="2"/>
      <c r="HJ161" s="2"/>
      <c r="HK161" s="2"/>
      <c r="HL161" s="2"/>
      <c r="HM161" s="2" t="s">
        <v>3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 s="2">
        <v>17</v>
      </c>
      <c r="B162" s="2">
        <v>1</v>
      </c>
      <c r="C162" s="2"/>
      <c r="D162" s="2"/>
      <c r="E162" s="2" t="s">
        <v>197</v>
      </c>
      <c r="F162" s="2" t="s">
        <v>198</v>
      </c>
      <c r="G162" s="2" t="s">
        <v>199</v>
      </c>
      <c r="H162" s="2" t="s">
        <v>56</v>
      </c>
      <c r="I162" s="2">
        <v>2</v>
      </c>
      <c r="J162" s="2">
        <v>0</v>
      </c>
      <c r="K162" s="2">
        <v>2</v>
      </c>
      <c r="L162" s="2"/>
      <c r="M162" s="2"/>
      <c r="N162" s="2"/>
      <c r="O162" s="2">
        <f t="shared" si="85"/>
        <v>2447.62</v>
      </c>
      <c r="P162" s="2">
        <f>ROUND(CQ162*I162,2)</f>
        <v>2447.62</v>
      </c>
      <c r="Q162" s="2">
        <f>ROUND(CR162*I162,2)</f>
        <v>0</v>
      </c>
      <c r="R162" s="2">
        <f>ROUND(CS162*I162,2)</f>
        <v>0</v>
      </c>
      <c r="S162" s="2">
        <f>ROUND(CT162*I162,2)</f>
        <v>0</v>
      </c>
      <c r="T162" s="2">
        <f t="shared" si="86"/>
        <v>0</v>
      </c>
      <c r="U162" s="2">
        <f>ROUND(CV162*I162,7)</f>
        <v>0</v>
      </c>
      <c r="V162" s="2">
        <f>ROUND(CW162*I162,7)</f>
        <v>0</v>
      </c>
      <c r="W162" s="2">
        <f t="shared" si="87"/>
        <v>0</v>
      </c>
      <c r="X162" s="2">
        <f t="shared" si="88"/>
        <v>0</v>
      </c>
      <c r="Y162" s="2">
        <f t="shared" si="88"/>
        <v>0</v>
      </c>
      <c r="Z162" s="2"/>
      <c r="AA162" s="2">
        <v>74507739</v>
      </c>
      <c r="AB162" s="2">
        <f t="shared" si="89"/>
        <v>1223.81</v>
      </c>
      <c r="AC162" s="2">
        <f t="shared" si="103"/>
        <v>1223.81</v>
      </c>
      <c r="AD162" s="2">
        <f t="shared" si="103"/>
        <v>0</v>
      </c>
      <c r="AE162" s="2">
        <f t="shared" si="103"/>
        <v>0</v>
      </c>
      <c r="AF162" s="2">
        <f t="shared" si="103"/>
        <v>0</v>
      </c>
      <c r="AG162" s="2">
        <f t="shared" si="90"/>
        <v>0</v>
      </c>
      <c r="AH162" s="2">
        <f t="shared" si="104"/>
        <v>0</v>
      </c>
      <c r="AI162" s="2">
        <f t="shared" si="104"/>
        <v>0</v>
      </c>
      <c r="AJ162" s="2">
        <f t="shared" si="91"/>
        <v>0</v>
      </c>
      <c r="AK162" s="2">
        <v>1223.81</v>
      </c>
      <c r="AL162" s="2">
        <v>1223.81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3</v>
      </c>
      <c r="BI162" s="2">
        <v>1</v>
      </c>
      <c r="BJ162" s="2" t="s">
        <v>198</v>
      </c>
      <c r="BK162" s="2"/>
      <c r="BL162" s="2"/>
      <c r="BM162" s="2">
        <v>900</v>
      </c>
      <c r="BN162" s="2">
        <v>0</v>
      </c>
      <c r="BO162" s="2" t="s">
        <v>3</v>
      </c>
      <c r="BP162" s="2">
        <v>0</v>
      </c>
      <c r="BQ162" s="2">
        <v>90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0</v>
      </c>
      <c r="CA162" s="2">
        <v>0</v>
      </c>
      <c r="CB162" s="2" t="s">
        <v>3</v>
      </c>
      <c r="CC162" s="2"/>
      <c r="CD162" s="2"/>
      <c r="CE162" s="2">
        <v>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3</v>
      </c>
      <c r="CO162" s="2">
        <v>0</v>
      </c>
      <c r="CP162" s="2">
        <f t="shared" si="92"/>
        <v>2447.62</v>
      </c>
      <c r="CQ162" s="2">
        <f t="shared" si="105"/>
        <v>1223.81</v>
      </c>
      <c r="CR162" s="2">
        <f t="shared" si="105"/>
        <v>0</v>
      </c>
      <c r="CS162" s="2">
        <f>ROUND(AN162*BS162,2)</f>
        <v>0</v>
      </c>
      <c r="CT162" s="2">
        <f>ROUND(AO162*BA162,2)</f>
        <v>0</v>
      </c>
      <c r="CU162" s="2">
        <f t="shared" si="93"/>
        <v>0</v>
      </c>
      <c r="CV162" s="2">
        <f t="shared" si="106"/>
        <v>0</v>
      </c>
      <c r="CW162" s="2">
        <f t="shared" si="106"/>
        <v>0</v>
      </c>
      <c r="CX162" s="2">
        <f t="shared" si="94"/>
        <v>0</v>
      </c>
      <c r="CY162" s="2">
        <f>0</f>
        <v>0</v>
      </c>
      <c r="CZ162" s="2">
        <f>0</f>
        <v>0</v>
      </c>
      <c r="DA162" s="2"/>
      <c r="DB162" s="2"/>
      <c r="DC162" s="2" t="s">
        <v>3</v>
      </c>
      <c r="DD162" s="2" t="s">
        <v>3</v>
      </c>
      <c r="DE162" s="2" t="s">
        <v>3</v>
      </c>
      <c r="DF162" s="2" t="s">
        <v>3</v>
      </c>
      <c r="DG162" s="2" t="s">
        <v>3</v>
      </c>
      <c r="DH162" s="2" t="s">
        <v>3</v>
      </c>
      <c r="DI162" s="2" t="s">
        <v>3</v>
      </c>
      <c r="DJ162" s="2" t="s">
        <v>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1013</v>
      </c>
      <c r="DV162" s="2" t="s">
        <v>56</v>
      </c>
      <c r="DW162" s="2" t="s">
        <v>56</v>
      </c>
      <c r="DX162" s="2">
        <v>1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68006163</v>
      </c>
      <c r="EF162" s="2">
        <v>90</v>
      </c>
      <c r="EG162" s="2" t="s">
        <v>57</v>
      </c>
      <c r="EH162" s="2">
        <v>0</v>
      </c>
      <c r="EI162" s="2" t="s">
        <v>3</v>
      </c>
      <c r="EJ162" s="2">
        <v>1</v>
      </c>
      <c r="EK162" s="2">
        <v>900</v>
      </c>
      <c r="EL162" s="2" t="s">
        <v>57</v>
      </c>
      <c r="EM162" s="2" t="s">
        <v>58</v>
      </c>
      <c r="EN162" s="2"/>
      <c r="EO162" s="2" t="s">
        <v>3</v>
      </c>
      <c r="EP162" s="2"/>
      <c r="EQ162" s="2">
        <v>16</v>
      </c>
      <c r="ER162" s="2">
        <v>0</v>
      </c>
      <c r="ES162" s="2">
        <v>1223.81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>
        <v>0</v>
      </c>
      <c r="EZ162" s="2">
        <v>5</v>
      </c>
      <c r="FA162" s="2"/>
      <c r="FB162" s="2"/>
      <c r="FC162" s="2">
        <v>0</v>
      </c>
      <c r="FD162" s="2">
        <v>18</v>
      </c>
      <c r="FE162" s="2"/>
      <c r="FF162" s="2">
        <v>1223.81</v>
      </c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v>0</v>
      </c>
      <c r="FS162" s="2">
        <v>0</v>
      </c>
      <c r="FT162" s="2"/>
      <c r="FU162" s="2"/>
      <c r="FV162" s="2"/>
      <c r="FW162" s="2"/>
      <c r="FX162" s="2">
        <v>0</v>
      </c>
      <c r="FY162" s="2">
        <v>0</v>
      </c>
      <c r="FZ162" s="2"/>
      <c r="GA162" s="2" t="s">
        <v>3</v>
      </c>
      <c r="GB162" s="2"/>
      <c r="GC162" s="2"/>
      <c r="GD162" s="2">
        <v>1</v>
      </c>
      <c r="GE162" s="2"/>
      <c r="GF162" s="2">
        <v>1572961232</v>
      </c>
      <c r="GG162" s="2">
        <v>2</v>
      </c>
      <c r="GH162" s="2">
        <v>3</v>
      </c>
      <c r="GI162" s="2">
        <v>-2</v>
      </c>
      <c r="GJ162" s="2">
        <v>0</v>
      </c>
      <c r="GK162" s="2">
        <v>0</v>
      </c>
      <c r="GL162" s="2">
        <f t="shared" si="95"/>
        <v>0</v>
      </c>
      <c r="GM162" s="2">
        <f t="shared" si="96"/>
        <v>2447.62</v>
      </c>
      <c r="GN162" s="2">
        <f t="shared" si="97"/>
        <v>2447.62</v>
      </c>
      <c r="GO162" s="2">
        <f t="shared" si="98"/>
        <v>0</v>
      </c>
      <c r="GP162" s="2">
        <f t="shared" si="99"/>
        <v>0</v>
      </c>
      <c r="GQ162" s="2"/>
      <c r="GR162" s="2">
        <v>1</v>
      </c>
      <c r="GS162" s="2">
        <v>1</v>
      </c>
      <c r="GT162" s="2">
        <v>0</v>
      </c>
      <c r="GU162" s="2" t="s">
        <v>3</v>
      </c>
      <c r="GV162" s="2">
        <f t="shared" si="100"/>
        <v>0</v>
      </c>
      <c r="GW162" s="2">
        <v>1</v>
      </c>
      <c r="GX162" s="2">
        <f t="shared" si="101"/>
        <v>0</v>
      </c>
      <c r="GY162" s="2"/>
      <c r="GZ162" s="2"/>
      <c r="HA162" s="2">
        <v>0</v>
      </c>
      <c r="HB162" s="2">
        <v>0</v>
      </c>
      <c r="HC162" s="2">
        <f t="shared" si="102"/>
        <v>0</v>
      </c>
      <c r="HD162" s="2"/>
      <c r="HE162" s="2" t="s">
        <v>3</v>
      </c>
      <c r="HF162" s="2" t="s">
        <v>3</v>
      </c>
      <c r="HG162" s="2">
        <f>ROUND(ROUND(AL162,2)*I162,2)</f>
        <v>2447.62</v>
      </c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>
        <v>0</v>
      </c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 s="2">
        <v>17</v>
      </c>
      <c r="B163" s="2">
        <v>1</v>
      </c>
      <c r="C163" s="2"/>
      <c r="D163" s="2"/>
      <c r="E163" s="2" t="s">
        <v>200</v>
      </c>
      <c r="F163" s="2" t="s">
        <v>201</v>
      </c>
      <c r="G163" s="2" t="s">
        <v>202</v>
      </c>
      <c r="H163" s="2" t="s">
        <v>56</v>
      </c>
      <c r="I163" s="2">
        <v>4</v>
      </c>
      <c r="J163" s="2">
        <v>0</v>
      </c>
      <c r="K163" s="2">
        <v>4</v>
      </c>
      <c r="L163" s="2"/>
      <c r="M163" s="2"/>
      <c r="N163" s="2"/>
      <c r="O163" s="2">
        <f t="shared" si="85"/>
        <v>3913.36</v>
      </c>
      <c r="P163" s="2">
        <f>ROUND(CQ163*I163,2)</f>
        <v>3913.36</v>
      </c>
      <c r="Q163" s="2">
        <f>ROUND(CR163*I163,2)</f>
        <v>0</v>
      </c>
      <c r="R163" s="2">
        <f>ROUND(CS163*I163,2)</f>
        <v>0</v>
      </c>
      <c r="S163" s="2">
        <f>ROUND(CT163*I163,2)</f>
        <v>0</v>
      </c>
      <c r="T163" s="2">
        <f t="shared" si="86"/>
        <v>0</v>
      </c>
      <c r="U163" s="2">
        <f>ROUND(CV163*I163,7)</f>
        <v>0</v>
      </c>
      <c r="V163" s="2">
        <f>ROUND(CW163*I163,7)</f>
        <v>0</v>
      </c>
      <c r="W163" s="2">
        <f t="shared" si="87"/>
        <v>0</v>
      </c>
      <c r="X163" s="2">
        <f t="shared" si="88"/>
        <v>0</v>
      </c>
      <c r="Y163" s="2">
        <f t="shared" si="88"/>
        <v>0</v>
      </c>
      <c r="Z163" s="2"/>
      <c r="AA163" s="2">
        <v>74507739</v>
      </c>
      <c r="AB163" s="2">
        <f t="shared" si="89"/>
        <v>978.34</v>
      </c>
      <c r="AC163" s="2">
        <f t="shared" si="103"/>
        <v>978.34</v>
      </c>
      <c r="AD163" s="2">
        <f t="shared" si="103"/>
        <v>0</v>
      </c>
      <c r="AE163" s="2">
        <f t="shared" si="103"/>
        <v>0</v>
      </c>
      <c r="AF163" s="2">
        <f t="shared" si="103"/>
        <v>0</v>
      </c>
      <c r="AG163" s="2">
        <f t="shared" si="90"/>
        <v>0</v>
      </c>
      <c r="AH163" s="2">
        <f t="shared" si="104"/>
        <v>0</v>
      </c>
      <c r="AI163" s="2">
        <f t="shared" si="104"/>
        <v>0</v>
      </c>
      <c r="AJ163" s="2">
        <f t="shared" si="91"/>
        <v>0</v>
      </c>
      <c r="AK163" s="2">
        <v>978.34</v>
      </c>
      <c r="AL163" s="2">
        <v>978.34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3</v>
      </c>
      <c r="BI163" s="2">
        <v>1</v>
      </c>
      <c r="BJ163" s="2" t="s">
        <v>201</v>
      </c>
      <c r="BK163" s="2"/>
      <c r="BL163" s="2"/>
      <c r="BM163" s="2">
        <v>900</v>
      </c>
      <c r="BN163" s="2">
        <v>0</v>
      </c>
      <c r="BO163" s="2" t="s">
        <v>3</v>
      </c>
      <c r="BP163" s="2">
        <v>0</v>
      </c>
      <c r="BQ163" s="2">
        <v>90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0</v>
      </c>
      <c r="CA163" s="2">
        <v>0</v>
      </c>
      <c r="CB163" s="2" t="s">
        <v>3</v>
      </c>
      <c r="CC163" s="2"/>
      <c r="CD163" s="2"/>
      <c r="CE163" s="2">
        <v>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3</v>
      </c>
      <c r="CO163" s="2">
        <v>0</v>
      </c>
      <c r="CP163" s="2">
        <f t="shared" si="92"/>
        <v>3913.36</v>
      </c>
      <c r="CQ163" s="2">
        <f t="shared" si="105"/>
        <v>978.34</v>
      </c>
      <c r="CR163" s="2">
        <f t="shared" si="105"/>
        <v>0</v>
      </c>
      <c r="CS163" s="2">
        <f>ROUND(AN163*BS163,2)</f>
        <v>0</v>
      </c>
      <c r="CT163" s="2">
        <f>ROUND(AO163*BA163,2)</f>
        <v>0</v>
      </c>
      <c r="CU163" s="2">
        <f t="shared" si="93"/>
        <v>0</v>
      </c>
      <c r="CV163" s="2">
        <f t="shared" si="106"/>
        <v>0</v>
      </c>
      <c r="CW163" s="2">
        <f t="shared" si="106"/>
        <v>0</v>
      </c>
      <c r="CX163" s="2">
        <f t="shared" si="94"/>
        <v>0</v>
      </c>
      <c r="CY163" s="2">
        <f>0</f>
        <v>0</v>
      </c>
      <c r="CZ163" s="2">
        <f>0</f>
        <v>0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1013</v>
      </c>
      <c r="DV163" s="2" t="s">
        <v>56</v>
      </c>
      <c r="DW163" s="2" t="s">
        <v>56</v>
      </c>
      <c r="DX163" s="2">
        <v>1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68006163</v>
      </c>
      <c r="EF163" s="2">
        <v>90</v>
      </c>
      <c r="EG163" s="2" t="s">
        <v>57</v>
      </c>
      <c r="EH163" s="2">
        <v>0</v>
      </c>
      <c r="EI163" s="2" t="s">
        <v>3</v>
      </c>
      <c r="EJ163" s="2">
        <v>1</v>
      </c>
      <c r="EK163" s="2">
        <v>900</v>
      </c>
      <c r="EL163" s="2" t="s">
        <v>57</v>
      </c>
      <c r="EM163" s="2" t="s">
        <v>58</v>
      </c>
      <c r="EN163" s="2"/>
      <c r="EO163" s="2" t="s">
        <v>3</v>
      </c>
      <c r="EP163" s="2"/>
      <c r="EQ163" s="2">
        <v>16</v>
      </c>
      <c r="ER163" s="2">
        <v>0</v>
      </c>
      <c r="ES163" s="2">
        <v>978.34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>
        <v>5</v>
      </c>
      <c r="FA163" s="2"/>
      <c r="FB163" s="2"/>
      <c r="FC163" s="2">
        <v>0</v>
      </c>
      <c r="FD163" s="2">
        <v>18</v>
      </c>
      <c r="FE163" s="2"/>
      <c r="FF163" s="2">
        <v>978.34</v>
      </c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0</v>
      </c>
      <c r="FT163" s="2"/>
      <c r="FU163" s="2"/>
      <c r="FV163" s="2"/>
      <c r="FW163" s="2"/>
      <c r="FX163" s="2">
        <v>0</v>
      </c>
      <c r="FY163" s="2">
        <v>0</v>
      </c>
      <c r="FZ163" s="2"/>
      <c r="GA163" s="2" t="s">
        <v>3</v>
      </c>
      <c r="GB163" s="2"/>
      <c r="GC163" s="2"/>
      <c r="GD163" s="2">
        <v>1</v>
      </c>
      <c r="GE163" s="2"/>
      <c r="GF163" s="2">
        <v>1223991830</v>
      </c>
      <c r="GG163" s="2">
        <v>2</v>
      </c>
      <c r="GH163" s="2">
        <v>3</v>
      </c>
      <c r="GI163" s="2">
        <v>-2</v>
      </c>
      <c r="GJ163" s="2">
        <v>0</v>
      </c>
      <c r="GK163" s="2">
        <v>0</v>
      </c>
      <c r="GL163" s="2">
        <f t="shared" si="95"/>
        <v>0</v>
      </c>
      <c r="GM163" s="2">
        <f t="shared" si="96"/>
        <v>3913.36</v>
      </c>
      <c r="GN163" s="2">
        <f t="shared" si="97"/>
        <v>3913.36</v>
      </c>
      <c r="GO163" s="2">
        <f t="shared" si="98"/>
        <v>0</v>
      </c>
      <c r="GP163" s="2">
        <f t="shared" si="99"/>
        <v>0</v>
      </c>
      <c r="GQ163" s="2"/>
      <c r="GR163" s="2">
        <v>1</v>
      </c>
      <c r="GS163" s="2">
        <v>1</v>
      </c>
      <c r="GT163" s="2">
        <v>0</v>
      </c>
      <c r="GU163" s="2" t="s">
        <v>3</v>
      </c>
      <c r="GV163" s="2">
        <f t="shared" si="100"/>
        <v>0</v>
      </c>
      <c r="GW163" s="2">
        <v>1</v>
      </c>
      <c r="GX163" s="2">
        <f t="shared" si="101"/>
        <v>0</v>
      </c>
      <c r="GY163" s="2"/>
      <c r="GZ163" s="2"/>
      <c r="HA163" s="2">
        <v>0</v>
      </c>
      <c r="HB163" s="2">
        <v>0</v>
      </c>
      <c r="HC163" s="2">
        <f t="shared" si="102"/>
        <v>0</v>
      </c>
      <c r="HD163" s="2"/>
      <c r="HE163" s="2" t="s">
        <v>3</v>
      </c>
      <c r="HF163" s="2" t="s">
        <v>3</v>
      </c>
      <c r="HG163" s="2">
        <f>ROUND(ROUND(AL163,2)*I163,2)</f>
        <v>3913.36</v>
      </c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 s="2">
        <v>17</v>
      </c>
      <c r="B164" s="2">
        <v>1</v>
      </c>
      <c r="C164" s="2"/>
      <c r="D164" s="2"/>
      <c r="E164" s="2" t="s">
        <v>203</v>
      </c>
      <c r="F164" s="2" t="s">
        <v>204</v>
      </c>
      <c r="G164" s="2" t="s">
        <v>205</v>
      </c>
      <c r="H164" s="2" t="s">
        <v>56</v>
      </c>
      <c r="I164" s="2">
        <v>4</v>
      </c>
      <c r="J164" s="2">
        <v>0</v>
      </c>
      <c r="K164" s="2">
        <v>4</v>
      </c>
      <c r="L164" s="2"/>
      <c r="M164" s="2"/>
      <c r="N164" s="2"/>
      <c r="O164" s="2">
        <f t="shared" si="85"/>
        <v>1737</v>
      </c>
      <c r="P164" s="2">
        <f>ROUND(CQ164*I164,2)</f>
        <v>1737</v>
      </c>
      <c r="Q164" s="2">
        <f>ROUND(CR164*I164,2)</f>
        <v>0</v>
      </c>
      <c r="R164" s="2">
        <f>ROUND(CS164*I164,2)</f>
        <v>0</v>
      </c>
      <c r="S164" s="2">
        <f>ROUND(CT164*I164,2)</f>
        <v>0</v>
      </c>
      <c r="T164" s="2">
        <f t="shared" si="86"/>
        <v>0</v>
      </c>
      <c r="U164" s="2">
        <f>ROUND(CV164*I164,7)</f>
        <v>0</v>
      </c>
      <c r="V164" s="2">
        <f>ROUND(CW164*I164,7)</f>
        <v>0</v>
      </c>
      <c r="W164" s="2">
        <f t="shared" si="87"/>
        <v>0</v>
      </c>
      <c r="X164" s="2">
        <f t="shared" si="88"/>
        <v>0</v>
      </c>
      <c r="Y164" s="2">
        <f t="shared" si="88"/>
        <v>0</v>
      </c>
      <c r="Z164" s="2"/>
      <c r="AA164" s="2">
        <v>74507739</v>
      </c>
      <c r="AB164" s="2">
        <f t="shared" si="89"/>
        <v>434.25</v>
      </c>
      <c r="AC164" s="2">
        <f t="shared" si="103"/>
        <v>434.25</v>
      </c>
      <c r="AD164" s="2">
        <f t="shared" si="103"/>
        <v>0</v>
      </c>
      <c r="AE164" s="2">
        <f t="shared" si="103"/>
        <v>0</v>
      </c>
      <c r="AF164" s="2">
        <f t="shared" si="103"/>
        <v>0</v>
      </c>
      <c r="AG164" s="2">
        <f t="shared" si="90"/>
        <v>0</v>
      </c>
      <c r="AH164" s="2">
        <f t="shared" si="104"/>
        <v>0</v>
      </c>
      <c r="AI164" s="2">
        <f t="shared" si="104"/>
        <v>0</v>
      </c>
      <c r="AJ164" s="2">
        <f t="shared" si="91"/>
        <v>0</v>
      </c>
      <c r="AK164" s="2">
        <v>434.25</v>
      </c>
      <c r="AL164" s="2">
        <v>434.25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3</v>
      </c>
      <c r="BI164" s="2">
        <v>1</v>
      </c>
      <c r="BJ164" s="2" t="s">
        <v>204</v>
      </c>
      <c r="BK164" s="2"/>
      <c r="BL164" s="2"/>
      <c r="BM164" s="2">
        <v>900</v>
      </c>
      <c r="BN164" s="2">
        <v>0</v>
      </c>
      <c r="BO164" s="2" t="s">
        <v>3</v>
      </c>
      <c r="BP164" s="2">
        <v>0</v>
      </c>
      <c r="BQ164" s="2">
        <v>90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0</v>
      </c>
      <c r="CA164" s="2">
        <v>0</v>
      </c>
      <c r="CB164" s="2" t="s">
        <v>3</v>
      </c>
      <c r="CC164" s="2"/>
      <c r="CD164" s="2"/>
      <c r="CE164" s="2">
        <v>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3</v>
      </c>
      <c r="CO164" s="2">
        <v>0</v>
      </c>
      <c r="CP164" s="2">
        <f t="shared" si="92"/>
        <v>1737</v>
      </c>
      <c r="CQ164" s="2">
        <f t="shared" si="105"/>
        <v>434.25</v>
      </c>
      <c r="CR164" s="2">
        <f t="shared" si="105"/>
        <v>0</v>
      </c>
      <c r="CS164" s="2">
        <f>ROUND(AN164*BS164,2)</f>
        <v>0</v>
      </c>
      <c r="CT164" s="2">
        <f>ROUND(AO164*BA164,2)</f>
        <v>0</v>
      </c>
      <c r="CU164" s="2">
        <f t="shared" si="93"/>
        <v>0</v>
      </c>
      <c r="CV164" s="2">
        <f t="shared" si="106"/>
        <v>0</v>
      </c>
      <c r="CW164" s="2">
        <f t="shared" si="106"/>
        <v>0</v>
      </c>
      <c r="CX164" s="2">
        <f t="shared" si="94"/>
        <v>0</v>
      </c>
      <c r="CY164" s="2">
        <f>0</f>
        <v>0</v>
      </c>
      <c r="CZ164" s="2">
        <f>0</f>
        <v>0</v>
      </c>
      <c r="DA164" s="2"/>
      <c r="DB164" s="2"/>
      <c r="DC164" s="2" t="s">
        <v>3</v>
      </c>
      <c r="DD164" s="2" t="s">
        <v>3</v>
      </c>
      <c r="DE164" s="2" t="s">
        <v>3</v>
      </c>
      <c r="DF164" s="2" t="s">
        <v>3</v>
      </c>
      <c r="DG164" s="2" t="s">
        <v>3</v>
      </c>
      <c r="DH164" s="2" t="s">
        <v>3</v>
      </c>
      <c r="DI164" s="2" t="s">
        <v>3</v>
      </c>
      <c r="DJ164" s="2" t="s">
        <v>3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1013</v>
      </c>
      <c r="DV164" s="2" t="s">
        <v>56</v>
      </c>
      <c r="DW164" s="2" t="s">
        <v>56</v>
      </c>
      <c r="DX164" s="2">
        <v>1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68006163</v>
      </c>
      <c r="EF164" s="2">
        <v>90</v>
      </c>
      <c r="EG164" s="2" t="s">
        <v>57</v>
      </c>
      <c r="EH164" s="2">
        <v>0</v>
      </c>
      <c r="EI164" s="2" t="s">
        <v>3</v>
      </c>
      <c r="EJ164" s="2">
        <v>1</v>
      </c>
      <c r="EK164" s="2">
        <v>900</v>
      </c>
      <c r="EL164" s="2" t="s">
        <v>57</v>
      </c>
      <c r="EM164" s="2" t="s">
        <v>58</v>
      </c>
      <c r="EN164" s="2"/>
      <c r="EO164" s="2" t="s">
        <v>3</v>
      </c>
      <c r="EP164" s="2"/>
      <c r="EQ164" s="2">
        <v>16</v>
      </c>
      <c r="ER164" s="2">
        <v>0</v>
      </c>
      <c r="ES164" s="2">
        <v>434.25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>
        <v>0</v>
      </c>
      <c r="EZ164" s="2">
        <v>5</v>
      </c>
      <c r="FA164" s="2"/>
      <c r="FB164" s="2"/>
      <c r="FC164" s="2">
        <v>0</v>
      </c>
      <c r="FD164" s="2">
        <v>18</v>
      </c>
      <c r="FE164" s="2"/>
      <c r="FF164" s="2">
        <v>434.25</v>
      </c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v>0</v>
      </c>
      <c r="FS164" s="2">
        <v>0</v>
      </c>
      <c r="FT164" s="2"/>
      <c r="FU164" s="2"/>
      <c r="FV164" s="2"/>
      <c r="FW164" s="2"/>
      <c r="FX164" s="2">
        <v>0</v>
      </c>
      <c r="FY164" s="2">
        <v>0</v>
      </c>
      <c r="FZ164" s="2"/>
      <c r="GA164" s="2" t="s">
        <v>3</v>
      </c>
      <c r="GB164" s="2"/>
      <c r="GC164" s="2"/>
      <c r="GD164" s="2">
        <v>1</v>
      </c>
      <c r="GE164" s="2"/>
      <c r="GF164" s="2">
        <v>1138353716</v>
      </c>
      <c r="GG164" s="2">
        <v>2</v>
      </c>
      <c r="GH164" s="2">
        <v>3</v>
      </c>
      <c r="GI164" s="2">
        <v>-2</v>
      </c>
      <c r="GJ164" s="2">
        <v>0</v>
      </c>
      <c r="GK164" s="2">
        <v>0</v>
      </c>
      <c r="GL164" s="2">
        <f t="shared" si="95"/>
        <v>0</v>
      </c>
      <c r="GM164" s="2">
        <f t="shared" si="96"/>
        <v>1737</v>
      </c>
      <c r="GN164" s="2">
        <f t="shared" si="97"/>
        <v>1737</v>
      </c>
      <c r="GO164" s="2">
        <f t="shared" si="98"/>
        <v>0</v>
      </c>
      <c r="GP164" s="2">
        <f t="shared" si="99"/>
        <v>0</v>
      </c>
      <c r="GQ164" s="2"/>
      <c r="GR164" s="2">
        <v>1</v>
      </c>
      <c r="GS164" s="2">
        <v>1</v>
      </c>
      <c r="GT164" s="2">
        <v>0</v>
      </c>
      <c r="GU164" s="2" t="s">
        <v>3</v>
      </c>
      <c r="GV164" s="2">
        <f t="shared" si="100"/>
        <v>0</v>
      </c>
      <c r="GW164" s="2">
        <v>1</v>
      </c>
      <c r="GX164" s="2">
        <f t="shared" si="101"/>
        <v>0</v>
      </c>
      <c r="GY164" s="2"/>
      <c r="GZ164" s="2"/>
      <c r="HA164" s="2">
        <v>0</v>
      </c>
      <c r="HB164" s="2">
        <v>0</v>
      </c>
      <c r="HC164" s="2">
        <f t="shared" si="102"/>
        <v>0</v>
      </c>
      <c r="HD164" s="2"/>
      <c r="HE164" s="2" t="s">
        <v>3</v>
      </c>
      <c r="HF164" s="2" t="s">
        <v>3</v>
      </c>
      <c r="HG164" s="2">
        <f>ROUND(ROUND(AL164,2)*I164,2)</f>
        <v>1737</v>
      </c>
      <c r="HH164" s="2"/>
      <c r="HI164" s="2"/>
      <c r="HJ164" s="2"/>
      <c r="HK164" s="2"/>
      <c r="HL164" s="2"/>
      <c r="HM164" s="2" t="s">
        <v>3</v>
      </c>
      <c r="HN164" s="2" t="s">
        <v>3</v>
      </c>
      <c r="HO164" s="2" t="s">
        <v>3</v>
      </c>
      <c r="HP164" s="2" t="s">
        <v>3</v>
      </c>
      <c r="HQ164" s="2" t="s">
        <v>3</v>
      </c>
      <c r="HR164" s="2"/>
      <c r="HS164" s="2">
        <v>0</v>
      </c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 s="2">
        <v>17</v>
      </c>
      <c r="B165" s="2">
        <v>1</v>
      </c>
      <c r="C165" s="2"/>
      <c r="D165" s="2"/>
      <c r="E165" s="2" t="s">
        <v>206</v>
      </c>
      <c r="F165" s="2" t="s">
        <v>207</v>
      </c>
      <c r="G165" s="2" t="s">
        <v>208</v>
      </c>
      <c r="H165" s="2" t="s">
        <v>196</v>
      </c>
      <c r="I165" s="2">
        <v>1</v>
      </c>
      <c r="J165" s="2">
        <v>0</v>
      </c>
      <c r="K165" s="2">
        <v>1</v>
      </c>
      <c r="L165" s="2"/>
      <c r="M165" s="2"/>
      <c r="N165" s="2"/>
      <c r="O165" s="2">
        <f t="shared" si="85"/>
        <v>107.55</v>
      </c>
      <c r="P165" s="2">
        <f>ROUND(CQ165*I165,2)</f>
        <v>107.55</v>
      </c>
      <c r="Q165" s="2">
        <f>ROUND(CR165*I165,2)</f>
        <v>0</v>
      </c>
      <c r="R165" s="2">
        <f>ROUND(CS165*I165,2)</f>
        <v>0</v>
      </c>
      <c r="S165" s="2">
        <f>ROUND(CT165*I165,2)</f>
        <v>0</v>
      </c>
      <c r="T165" s="2">
        <f t="shared" si="86"/>
        <v>0</v>
      </c>
      <c r="U165" s="2">
        <f>ROUND(CV165*I165,7)</f>
        <v>0</v>
      </c>
      <c r="V165" s="2">
        <f>ROUND(CW165*I165,7)</f>
        <v>0</v>
      </c>
      <c r="W165" s="2">
        <f t="shared" si="87"/>
        <v>0</v>
      </c>
      <c r="X165" s="2">
        <f t="shared" si="88"/>
        <v>0</v>
      </c>
      <c r="Y165" s="2">
        <f t="shared" si="88"/>
        <v>0</v>
      </c>
      <c r="Z165" s="2"/>
      <c r="AA165" s="2">
        <v>74507739</v>
      </c>
      <c r="AB165" s="2">
        <f t="shared" si="89"/>
        <v>102.43</v>
      </c>
      <c r="AC165" s="2">
        <f>ROUND((ES165),6)</f>
        <v>102.43</v>
      </c>
      <c r="AD165" s="2">
        <f>ROUND((((ET165)-(EU165))+AE165),6)</f>
        <v>0</v>
      </c>
      <c r="AE165" s="2">
        <f>ROUND((EU165),6)</f>
        <v>0</v>
      </c>
      <c r="AF165" s="2">
        <f>ROUND((EV165),6)</f>
        <v>0</v>
      </c>
      <c r="AG165" s="2">
        <f t="shared" si="90"/>
        <v>0</v>
      </c>
      <c r="AH165" s="2">
        <f t="shared" si="104"/>
        <v>0</v>
      </c>
      <c r="AI165" s="2">
        <f t="shared" si="104"/>
        <v>0</v>
      </c>
      <c r="AJ165" s="2">
        <f t="shared" si="91"/>
        <v>0</v>
      </c>
      <c r="AK165" s="2">
        <v>102.43</v>
      </c>
      <c r="AL165" s="2">
        <v>102.43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1.05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3</v>
      </c>
      <c r="BI165" s="2">
        <v>2</v>
      </c>
      <c r="BJ165" s="2" t="s">
        <v>209</v>
      </c>
      <c r="BK165" s="2"/>
      <c r="BL165" s="2"/>
      <c r="BM165" s="2">
        <v>500002</v>
      </c>
      <c r="BN165" s="2">
        <v>0</v>
      </c>
      <c r="BO165" s="2" t="s">
        <v>207</v>
      </c>
      <c r="BP165" s="2">
        <v>1</v>
      </c>
      <c r="BQ165" s="2">
        <v>12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0</v>
      </c>
      <c r="CA165" s="2">
        <v>0</v>
      </c>
      <c r="CB165" s="2" t="s">
        <v>3</v>
      </c>
      <c r="CC165" s="2"/>
      <c r="CD165" s="2"/>
      <c r="CE165" s="2">
        <v>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3</v>
      </c>
      <c r="CO165" s="2">
        <v>0</v>
      </c>
      <c r="CP165" s="2">
        <f t="shared" si="92"/>
        <v>107.55</v>
      </c>
      <c r="CQ165" s="2">
        <f>ROUND(AL165*BC165,2)</f>
        <v>107.55</v>
      </c>
      <c r="CR165" s="2">
        <f>ROUND(AM165*BB165,2)</f>
        <v>0</v>
      </c>
      <c r="CS165" s="2">
        <f>ROUND(AN165*BS165,2)</f>
        <v>0</v>
      </c>
      <c r="CT165" s="2">
        <f>ROUND(AO165*BA165,2)</f>
        <v>0</v>
      </c>
      <c r="CU165" s="2">
        <f t="shared" si="93"/>
        <v>0</v>
      </c>
      <c r="CV165" s="2">
        <f t="shared" si="106"/>
        <v>0</v>
      </c>
      <c r="CW165" s="2">
        <f t="shared" si="106"/>
        <v>0</v>
      </c>
      <c r="CX165" s="2">
        <f t="shared" si="94"/>
        <v>0</v>
      </c>
      <c r="CY165" s="2">
        <f>0</f>
        <v>0</v>
      </c>
      <c r="CZ165" s="2">
        <f>0</f>
        <v>0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1003</v>
      </c>
      <c r="DV165" s="2" t="s">
        <v>196</v>
      </c>
      <c r="DW165" s="2" t="s">
        <v>196</v>
      </c>
      <c r="DX165" s="2">
        <v>1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68005661</v>
      </c>
      <c r="EF165" s="2">
        <v>12</v>
      </c>
      <c r="EG165" s="2" t="s">
        <v>210</v>
      </c>
      <c r="EH165" s="2">
        <v>0</v>
      </c>
      <c r="EI165" s="2" t="s">
        <v>3</v>
      </c>
      <c r="EJ165" s="2">
        <v>2</v>
      </c>
      <c r="EK165" s="2">
        <v>500002</v>
      </c>
      <c r="EL165" s="2" t="s">
        <v>211</v>
      </c>
      <c r="EM165" s="2" t="s">
        <v>212</v>
      </c>
      <c r="EN165" s="2"/>
      <c r="EO165" s="2" t="s">
        <v>3</v>
      </c>
      <c r="EP165" s="2"/>
      <c r="EQ165" s="2">
        <v>0</v>
      </c>
      <c r="ER165" s="2">
        <v>102.43</v>
      </c>
      <c r="ES165" s="2">
        <v>102.43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0</v>
      </c>
      <c r="FY165" s="2">
        <v>0</v>
      </c>
      <c r="FZ165" s="2"/>
      <c r="GA165" s="2" t="s">
        <v>3</v>
      </c>
      <c r="GB165" s="2"/>
      <c r="GC165" s="2"/>
      <c r="GD165" s="2">
        <v>1</v>
      </c>
      <c r="GE165" s="2"/>
      <c r="GF165" s="2">
        <v>-1338284790</v>
      </c>
      <c r="GG165" s="2">
        <v>2</v>
      </c>
      <c r="GH165" s="2">
        <v>1</v>
      </c>
      <c r="GI165" s="2">
        <v>2</v>
      </c>
      <c r="GJ165" s="2">
        <v>0</v>
      </c>
      <c r="GK165" s="2">
        <v>0</v>
      </c>
      <c r="GL165" s="2">
        <f t="shared" si="95"/>
        <v>0</v>
      </c>
      <c r="GM165" s="2">
        <f t="shared" si="96"/>
        <v>107.55</v>
      </c>
      <c r="GN165" s="2">
        <f t="shared" si="97"/>
        <v>0</v>
      </c>
      <c r="GO165" s="2">
        <f t="shared" si="98"/>
        <v>107.55</v>
      </c>
      <c r="GP165" s="2">
        <f t="shared" si="99"/>
        <v>0</v>
      </c>
      <c r="GQ165" s="2"/>
      <c r="GR165" s="2">
        <v>0</v>
      </c>
      <c r="GS165" s="2">
        <v>0</v>
      </c>
      <c r="GT165" s="2">
        <v>0</v>
      </c>
      <c r="GU165" s="2" t="s">
        <v>3</v>
      </c>
      <c r="GV165" s="2">
        <f t="shared" si="100"/>
        <v>0</v>
      </c>
      <c r="GW165" s="2">
        <v>1</v>
      </c>
      <c r="GX165" s="2">
        <f t="shared" si="101"/>
        <v>0</v>
      </c>
      <c r="GY165" s="2"/>
      <c r="GZ165" s="2"/>
      <c r="HA165" s="2">
        <v>0</v>
      </c>
      <c r="HB165" s="2">
        <v>0</v>
      </c>
      <c r="HC165" s="2">
        <f t="shared" si="102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7" spans="1:255" x14ac:dyDescent="0.2">
      <c r="A167" s="3">
        <v>51</v>
      </c>
      <c r="B167" s="3">
        <f>B156</f>
        <v>1</v>
      </c>
      <c r="C167" s="3">
        <f>A156</f>
        <v>4</v>
      </c>
      <c r="D167" s="3">
        <f>ROW(A156)</f>
        <v>156</v>
      </c>
      <c r="E167" s="3"/>
      <c r="F167" s="3" t="str">
        <f>IF(F156&lt;&gt;"",F156,"")</f>
        <v/>
      </c>
      <c r="G167" s="3" t="str">
        <f>IF(G156&lt;&gt;"",G156,"")</f>
        <v>Подключение к ВЛ</v>
      </c>
      <c r="H167" s="3">
        <v>0</v>
      </c>
      <c r="I167" s="3"/>
      <c r="J167" s="3"/>
      <c r="K167" s="3"/>
      <c r="L167" s="3"/>
      <c r="M167" s="3"/>
      <c r="N167" s="3"/>
      <c r="O167" s="3">
        <f t="shared" ref="O167:T167" si="107">ROUND(AB167,2)</f>
        <v>14753.25</v>
      </c>
      <c r="P167" s="3">
        <f t="shared" si="107"/>
        <v>13392.14</v>
      </c>
      <c r="Q167" s="3">
        <f t="shared" si="107"/>
        <v>175.29</v>
      </c>
      <c r="R167" s="3">
        <f t="shared" si="107"/>
        <v>187.8</v>
      </c>
      <c r="S167" s="3">
        <f t="shared" si="107"/>
        <v>998.02</v>
      </c>
      <c r="T167" s="3">
        <f t="shared" si="107"/>
        <v>0</v>
      </c>
      <c r="U167" s="3">
        <f>AH167</f>
        <v>1.2555839999999998</v>
      </c>
      <c r="V167" s="3">
        <f>AI167</f>
        <v>0.32854800000000001</v>
      </c>
      <c r="W167" s="3">
        <f>ROUND(AJ167,2)</f>
        <v>0</v>
      </c>
      <c r="X167" s="3">
        <f>ROUND(AK167,2)</f>
        <v>1221.3900000000001</v>
      </c>
      <c r="Y167" s="3">
        <f>ROUND(AL167,2)</f>
        <v>711.49</v>
      </c>
      <c r="Z167" s="3"/>
      <c r="AA167" s="3"/>
      <c r="AB167" s="3">
        <f>ROUND(SUMIF(AA160:AA165,"=74507739",O160:O165),2)</f>
        <v>14753.25</v>
      </c>
      <c r="AC167" s="3">
        <f>ROUND(SUMIF(AA160:AA165,"=74507739",P160:P165),2)</f>
        <v>13392.14</v>
      </c>
      <c r="AD167" s="3">
        <f>ROUND(SUMIF(AA160:AA165,"=74507739",Q160:Q165),2)</f>
        <v>175.29</v>
      </c>
      <c r="AE167" s="3">
        <f>ROUND(SUMIF(AA160:AA165,"=74507739",R160:R165),2)</f>
        <v>187.8</v>
      </c>
      <c r="AF167" s="3">
        <f>ROUND(SUMIF(AA160:AA165,"=74507739",S160:S165),2)</f>
        <v>998.02</v>
      </c>
      <c r="AG167" s="3">
        <f>ROUND(SUMIF(AA160:AA165,"=74507739",T160:T165),2)</f>
        <v>0</v>
      </c>
      <c r="AH167" s="3">
        <f>SUMIF(AA160:AA165,"=74507739",U160:U165)</f>
        <v>1.2555839999999998</v>
      </c>
      <c r="AI167" s="3">
        <f>SUMIF(AA160:AA165,"=74507739",V160:V165)</f>
        <v>0.32854800000000001</v>
      </c>
      <c r="AJ167" s="3">
        <f>ROUND(SUMIF(AA160:AA165,"=74507739",W160:W165),2)</f>
        <v>0</v>
      </c>
      <c r="AK167" s="3">
        <f>ROUND(SUMIF(AA160:AA165,"=74507739",X160:X165),2)</f>
        <v>1221.3900000000001</v>
      </c>
      <c r="AL167" s="3">
        <f>ROUND(SUMIF(AA160:AA165,"=74507739",Y160:Y165),2)</f>
        <v>711.49</v>
      </c>
      <c r="AM167" s="3"/>
      <c r="AN167" s="3"/>
      <c r="AO167" s="3">
        <f t="shared" ref="AO167:BD167" si="108">ROUND(BX167,2)</f>
        <v>0</v>
      </c>
      <c r="AP167" s="3">
        <f t="shared" si="108"/>
        <v>0</v>
      </c>
      <c r="AQ167" s="3">
        <f t="shared" si="108"/>
        <v>0</v>
      </c>
      <c r="AR167" s="3">
        <f t="shared" si="108"/>
        <v>16686.13</v>
      </c>
      <c r="AS167" s="3">
        <f t="shared" si="108"/>
        <v>16578.580000000002</v>
      </c>
      <c r="AT167" s="3">
        <f t="shared" si="108"/>
        <v>107.55</v>
      </c>
      <c r="AU167" s="3">
        <f t="shared" si="108"/>
        <v>0</v>
      </c>
      <c r="AV167" s="3">
        <f t="shared" si="108"/>
        <v>13392.14</v>
      </c>
      <c r="AW167" s="3">
        <f t="shared" si="108"/>
        <v>13392.14</v>
      </c>
      <c r="AX167" s="3">
        <f t="shared" si="108"/>
        <v>0</v>
      </c>
      <c r="AY167" s="3">
        <f t="shared" si="108"/>
        <v>13392.14</v>
      </c>
      <c r="AZ167" s="3">
        <f t="shared" si="108"/>
        <v>0</v>
      </c>
      <c r="BA167" s="3">
        <f t="shared" si="108"/>
        <v>0</v>
      </c>
      <c r="BB167" s="3">
        <f t="shared" si="108"/>
        <v>0</v>
      </c>
      <c r="BC167" s="3">
        <f t="shared" si="108"/>
        <v>0</v>
      </c>
      <c r="BD167" s="3">
        <f t="shared" si="108"/>
        <v>0</v>
      </c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>
        <f>ROUND(SUMIF(AA160:AA165,"=74507739",FQ160:FQ165),2)</f>
        <v>0</v>
      </c>
      <c r="BY167" s="3">
        <f>ROUND(SUMIF(AA160:AA165,"=74507739",FR160:FR165),2)</f>
        <v>0</v>
      </c>
      <c r="BZ167" s="3">
        <f>ROUND(SUMIF(AA160:AA165,"=74507739",GL160:GL165),2)</f>
        <v>0</v>
      </c>
      <c r="CA167" s="3">
        <f>ROUND(SUMIF(AA160:AA165,"=74507739",GM160:GM165),2)</f>
        <v>16686.13</v>
      </c>
      <c r="CB167" s="3">
        <f>ROUND(SUMIF(AA160:AA165,"=74507739",GN160:GN165),2)</f>
        <v>16578.580000000002</v>
      </c>
      <c r="CC167" s="3">
        <f>ROUND(SUMIF(AA160:AA165,"=74507739",GO160:GO165),2)</f>
        <v>107.55</v>
      </c>
      <c r="CD167" s="3">
        <f>ROUND(SUMIF(AA160:AA165,"=74507739",GP160:GP165),2)</f>
        <v>0</v>
      </c>
      <c r="CE167" s="3">
        <f>AC167-BX167</f>
        <v>13392.14</v>
      </c>
      <c r="CF167" s="3">
        <f>AC167-BY167</f>
        <v>13392.14</v>
      </c>
      <c r="CG167" s="3">
        <f>BX167-BZ167</f>
        <v>0</v>
      </c>
      <c r="CH167" s="3">
        <f>AC167-BX167-BY167+BZ167</f>
        <v>13392.14</v>
      </c>
      <c r="CI167" s="3">
        <f>BY167-BZ167</f>
        <v>0</v>
      </c>
      <c r="CJ167" s="3">
        <f>ROUND(SUMIF(AA160:AA165,"=74507739",GX160:GX165),2)</f>
        <v>0</v>
      </c>
      <c r="CK167" s="3">
        <f>ROUND(SUMIF(AA160:AA165,"=74507739",GY160:GY165),2)</f>
        <v>0</v>
      </c>
      <c r="CL167" s="3">
        <f>ROUND(SUMIF(AA160:AA165,"=74507739",GZ160:GZ165),2)</f>
        <v>0</v>
      </c>
      <c r="CM167" s="3">
        <f>ROUND(SUMIF(AA160:AA165,"=74507739",HD160:HD165),2)</f>
        <v>0</v>
      </c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>
        <v>0</v>
      </c>
    </row>
    <row r="169" spans="1:255" x14ac:dyDescent="0.2">
      <c r="A169" s="5">
        <v>50</v>
      </c>
      <c r="B169" s="5">
        <v>0</v>
      </c>
      <c r="C169" s="5">
        <v>0</v>
      </c>
      <c r="D169" s="5">
        <v>1</v>
      </c>
      <c r="E169" s="5">
        <v>201</v>
      </c>
      <c r="F169" s="5">
        <f>ROUND(Source!O167,O169)</f>
        <v>14753.25</v>
      </c>
      <c r="G169" s="5" t="s">
        <v>86</v>
      </c>
      <c r="H169" s="5" t="s">
        <v>87</v>
      </c>
      <c r="I169" s="5"/>
      <c r="J169" s="5"/>
      <c r="K169" s="5">
        <v>201</v>
      </c>
      <c r="L169" s="5">
        <v>1</v>
      </c>
      <c r="M169" s="5">
        <v>3</v>
      </c>
      <c r="N169" s="5" t="s">
        <v>3</v>
      </c>
      <c r="O169" s="5">
        <v>2</v>
      </c>
      <c r="P169" s="5"/>
      <c r="Q169" s="5"/>
      <c r="R169" s="5"/>
      <c r="S169" s="5"/>
      <c r="T169" s="5"/>
      <c r="U169" s="5"/>
      <c r="V169" s="5"/>
      <c r="W169" s="5">
        <v>14753.249999999998</v>
      </c>
      <c r="X169" s="5">
        <v>1</v>
      </c>
      <c r="Y169" s="5">
        <v>14753.249999999998</v>
      </c>
      <c r="Z169" s="5"/>
      <c r="AA169" s="5"/>
      <c r="AB169" s="5"/>
    </row>
    <row r="170" spans="1:255" x14ac:dyDescent="0.2">
      <c r="A170" s="5">
        <v>50</v>
      </c>
      <c r="B170" s="5">
        <v>0</v>
      </c>
      <c r="C170" s="5">
        <v>0</v>
      </c>
      <c r="D170" s="5">
        <v>1</v>
      </c>
      <c r="E170" s="5">
        <v>202</v>
      </c>
      <c r="F170" s="5">
        <f>ROUND(Source!P167,O170)</f>
        <v>13392.14</v>
      </c>
      <c r="G170" s="5" t="s">
        <v>88</v>
      </c>
      <c r="H170" s="5" t="s">
        <v>89</v>
      </c>
      <c r="I170" s="5"/>
      <c r="J170" s="5"/>
      <c r="K170" s="5">
        <v>202</v>
      </c>
      <c r="L170" s="5">
        <v>2</v>
      </c>
      <c r="M170" s="5">
        <v>3</v>
      </c>
      <c r="N170" s="5" t="s">
        <v>3</v>
      </c>
      <c r="O170" s="5">
        <v>2</v>
      </c>
      <c r="P170" s="5"/>
      <c r="Q170" s="5"/>
      <c r="R170" s="5"/>
      <c r="S170" s="5"/>
      <c r="T170" s="5"/>
      <c r="U170" s="5"/>
      <c r="V170" s="5"/>
      <c r="W170" s="5">
        <v>13392.14</v>
      </c>
      <c r="X170" s="5">
        <v>1</v>
      </c>
      <c r="Y170" s="5">
        <v>13392.14</v>
      </c>
      <c r="Z170" s="5"/>
      <c r="AA170" s="5"/>
      <c r="AB170" s="5"/>
    </row>
    <row r="171" spans="1:255" x14ac:dyDescent="0.2">
      <c r="A171" s="5">
        <v>50</v>
      </c>
      <c r="B171" s="5">
        <v>0</v>
      </c>
      <c r="C171" s="5">
        <v>0</v>
      </c>
      <c r="D171" s="5">
        <v>1</v>
      </c>
      <c r="E171" s="5">
        <v>222</v>
      </c>
      <c r="F171" s="5">
        <f>ROUND(Source!AO167,O171)</f>
        <v>0</v>
      </c>
      <c r="G171" s="5" t="s">
        <v>90</v>
      </c>
      <c r="H171" s="5" t="s">
        <v>91</v>
      </c>
      <c r="I171" s="5"/>
      <c r="J171" s="5"/>
      <c r="K171" s="5">
        <v>222</v>
      </c>
      <c r="L171" s="5">
        <v>3</v>
      </c>
      <c r="M171" s="5">
        <v>3</v>
      </c>
      <c r="N171" s="5" t="s">
        <v>3</v>
      </c>
      <c r="O171" s="5">
        <v>2</v>
      </c>
      <c r="P171" s="5"/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/>
      <c r="AA171" s="5"/>
      <c r="AB171" s="5"/>
    </row>
    <row r="172" spans="1:255" x14ac:dyDescent="0.2">
      <c r="A172" s="5">
        <v>50</v>
      </c>
      <c r="B172" s="5">
        <v>0</v>
      </c>
      <c r="C172" s="5">
        <v>0</v>
      </c>
      <c r="D172" s="5">
        <v>1</v>
      </c>
      <c r="E172" s="5">
        <v>225</v>
      </c>
      <c r="F172" s="5">
        <f>ROUND(Source!AV167,O172)</f>
        <v>13392.14</v>
      </c>
      <c r="G172" s="5" t="s">
        <v>92</v>
      </c>
      <c r="H172" s="5" t="s">
        <v>93</v>
      </c>
      <c r="I172" s="5"/>
      <c r="J172" s="5"/>
      <c r="K172" s="5">
        <v>225</v>
      </c>
      <c r="L172" s="5">
        <v>4</v>
      </c>
      <c r="M172" s="5">
        <v>3</v>
      </c>
      <c r="N172" s="5" t="s">
        <v>3</v>
      </c>
      <c r="O172" s="5">
        <v>2</v>
      </c>
      <c r="P172" s="5"/>
      <c r="Q172" s="5"/>
      <c r="R172" s="5"/>
      <c r="S172" s="5"/>
      <c r="T172" s="5"/>
      <c r="U172" s="5"/>
      <c r="V172" s="5"/>
      <c r="W172" s="5">
        <v>13392.14</v>
      </c>
      <c r="X172" s="5">
        <v>1</v>
      </c>
      <c r="Y172" s="5">
        <v>13392.14</v>
      </c>
      <c r="Z172" s="5"/>
      <c r="AA172" s="5"/>
      <c r="AB172" s="5"/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226</v>
      </c>
      <c r="F173" s="5">
        <f>ROUND(Source!AW167,O173)</f>
        <v>13392.14</v>
      </c>
      <c r="G173" s="5" t="s">
        <v>94</v>
      </c>
      <c r="H173" s="5" t="s">
        <v>95</v>
      </c>
      <c r="I173" s="5"/>
      <c r="J173" s="5"/>
      <c r="K173" s="5">
        <v>226</v>
      </c>
      <c r="L173" s="5">
        <v>5</v>
      </c>
      <c r="M173" s="5">
        <v>3</v>
      </c>
      <c r="N173" s="5" t="s">
        <v>3</v>
      </c>
      <c r="O173" s="5">
        <v>2</v>
      </c>
      <c r="P173" s="5"/>
      <c r="Q173" s="5"/>
      <c r="R173" s="5"/>
      <c r="S173" s="5"/>
      <c r="T173" s="5"/>
      <c r="U173" s="5"/>
      <c r="V173" s="5"/>
      <c r="W173" s="5">
        <v>13392.14</v>
      </c>
      <c r="X173" s="5">
        <v>1</v>
      </c>
      <c r="Y173" s="5">
        <v>13392.14</v>
      </c>
      <c r="Z173" s="5"/>
      <c r="AA173" s="5"/>
      <c r="AB173" s="5"/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227</v>
      </c>
      <c r="F174" s="5">
        <f>ROUND(Source!AX167,O174)</f>
        <v>0</v>
      </c>
      <c r="G174" s="5" t="s">
        <v>96</v>
      </c>
      <c r="H174" s="5" t="s">
        <v>97</v>
      </c>
      <c r="I174" s="5"/>
      <c r="J174" s="5"/>
      <c r="K174" s="5">
        <v>227</v>
      </c>
      <c r="L174" s="5">
        <v>6</v>
      </c>
      <c r="M174" s="5">
        <v>3</v>
      </c>
      <c r="N174" s="5" t="s">
        <v>3</v>
      </c>
      <c r="O174" s="5">
        <v>2</v>
      </c>
      <c r="P174" s="5"/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/>
      <c r="AA174" s="5"/>
      <c r="AB174" s="5"/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228</v>
      </c>
      <c r="F175" s="5">
        <f>ROUND(Source!AY167,O175)</f>
        <v>13392.14</v>
      </c>
      <c r="G175" s="5" t="s">
        <v>98</v>
      </c>
      <c r="H175" s="5" t="s">
        <v>99</v>
      </c>
      <c r="I175" s="5"/>
      <c r="J175" s="5"/>
      <c r="K175" s="5">
        <v>228</v>
      </c>
      <c r="L175" s="5">
        <v>7</v>
      </c>
      <c r="M175" s="5">
        <v>3</v>
      </c>
      <c r="N175" s="5" t="s">
        <v>3</v>
      </c>
      <c r="O175" s="5">
        <v>2</v>
      </c>
      <c r="P175" s="5"/>
      <c r="Q175" s="5"/>
      <c r="R175" s="5"/>
      <c r="S175" s="5"/>
      <c r="T175" s="5"/>
      <c r="U175" s="5"/>
      <c r="V175" s="5"/>
      <c r="W175" s="5">
        <v>13392.14</v>
      </c>
      <c r="X175" s="5">
        <v>1</v>
      </c>
      <c r="Y175" s="5">
        <v>13392.14</v>
      </c>
      <c r="Z175" s="5"/>
      <c r="AA175" s="5"/>
      <c r="AB175" s="5"/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216</v>
      </c>
      <c r="F176" s="5">
        <f>ROUND(Source!AP167,O176)</f>
        <v>0</v>
      </c>
      <c r="G176" s="5" t="s">
        <v>100</v>
      </c>
      <c r="H176" s="5" t="s">
        <v>101</v>
      </c>
      <c r="I176" s="5"/>
      <c r="J176" s="5"/>
      <c r="K176" s="5">
        <v>216</v>
      </c>
      <c r="L176" s="5">
        <v>8</v>
      </c>
      <c r="M176" s="5">
        <v>3</v>
      </c>
      <c r="N176" s="5" t="s">
        <v>3</v>
      </c>
      <c r="O176" s="5">
        <v>2</v>
      </c>
      <c r="P176" s="5"/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/>
      <c r="AA176" s="5"/>
      <c r="AB176" s="5"/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223</v>
      </c>
      <c r="F177" s="5">
        <f>ROUND(Source!AQ167,O177)</f>
        <v>0</v>
      </c>
      <c r="G177" s="5" t="s">
        <v>102</v>
      </c>
      <c r="H177" s="5" t="s">
        <v>103</v>
      </c>
      <c r="I177" s="5"/>
      <c r="J177" s="5"/>
      <c r="K177" s="5">
        <v>223</v>
      </c>
      <c r="L177" s="5">
        <v>9</v>
      </c>
      <c r="M177" s="5">
        <v>3</v>
      </c>
      <c r="N177" s="5" t="s">
        <v>3</v>
      </c>
      <c r="O177" s="5">
        <v>2</v>
      </c>
      <c r="P177" s="5"/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/>
      <c r="AA177" s="5"/>
      <c r="AB177" s="5"/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229</v>
      </c>
      <c r="F178" s="5">
        <f>ROUND(Source!AZ167,O178)</f>
        <v>0</v>
      </c>
      <c r="G178" s="5" t="s">
        <v>104</v>
      </c>
      <c r="H178" s="5" t="s">
        <v>105</v>
      </c>
      <c r="I178" s="5"/>
      <c r="J178" s="5"/>
      <c r="K178" s="5">
        <v>229</v>
      </c>
      <c r="L178" s="5">
        <v>10</v>
      </c>
      <c r="M178" s="5">
        <v>3</v>
      </c>
      <c r="N178" s="5" t="s">
        <v>3</v>
      </c>
      <c r="O178" s="5">
        <v>2</v>
      </c>
      <c r="P178" s="5"/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/>
      <c r="AA178" s="5"/>
      <c r="AB178" s="5"/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203</v>
      </c>
      <c r="F179" s="5">
        <f>ROUND(Source!Q167,O179)</f>
        <v>175.29</v>
      </c>
      <c r="G179" s="5" t="s">
        <v>106</v>
      </c>
      <c r="H179" s="5" t="s">
        <v>107</v>
      </c>
      <c r="I179" s="5"/>
      <c r="J179" s="5"/>
      <c r="K179" s="5">
        <v>203</v>
      </c>
      <c r="L179" s="5">
        <v>11</v>
      </c>
      <c r="M179" s="5">
        <v>3</v>
      </c>
      <c r="N179" s="5" t="s">
        <v>3</v>
      </c>
      <c r="O179" s="5">
        <v>2</v>
      </c>
      <c r="P179" s="5"/>
      <c r="Q179" s="5"/>
      <c r="R179" s="5"/>
      <c r="S179" s="5"/>
      <c r="T179" s="5"/>
      <c r="U179" s="5"/>
      <c r="V179" s="5"/>
      <c r="W179" s="5">
        <v>175.29</v>
      </c>
      <c r="X179" s="5">
        <v>1</v>
      </c>
      <c r="Y179" s="5">
        <v>175.29</v>
      </c>
      <c r="Z179" s="5"/>
      <c r="AA179" s="5"/>
      <c r="AB179" s="5"/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231</v>
      </c>
      <c r="F180" s="5">
        <f>ROUND(Source!BB167,O180)</f>
        <v>0</v>
      </c>
      <c r="G180" s="5" t="s">
        <v>108</v>
      </c>
      <c r="H180" s="5" t="s">
        <v>109</v>
      </c>
      <c r="I180" s="5"/>
      <c r="J180" s="5"/>
      <c r="K180" s="5">
        <v>231</v>
      </c>
      <c r="L180" s="5">
        <v>12</v>
      </c>
      <c r="M180" s="5">
        <v>3</v>
      </c>
      <c r="N180" s="5" t="s">
        <v>3</v>
      </c>
      <c r="O180" s="5">
        <v>2</v>
      </c>
      <c r="P180" s="5"/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/>
      <c r="AA180" s="5"/>
      <c r="AB180" s="5"/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204</v>
      </c>
      <c r="F181" s="5">
        <f>ROUND(Source!R167,O181)</f>
        <v>187.8</v>
      </c>
      <c r="G181" s="5" t="s">
        <v>110</v>
      </c>
      <c r="H181" s="5" t="s">
        <v>111</v>
      </c>
      <c r="I181" s="5"/>
      <c r="J181" s="5"/>
      <c r="K181" s="5">
        <v>204</v>
      </c>
      <c r="L181" s="5">
        <v>13</v>
      </c>
      <c r="M181" s="5">
        <v>3</v>
      </c>
      <c r="N181" s="5" t="s">
        <v>3</v>
      </c>
      <c r="O181" s="5">
        <v>2</v>
      </c>
      <c r="P181" s="5"/>
      <c r="Q181" s="5"/>
      <c r="R181" s="5"/>
      <c r="S181" s="5"/>
      <c r="T181" s="5"/>
      <c r="U181" s="5"/>
      <c r="V181" s="5"/>
      <c r="W181" s="5">
        <v>187.8</v>
      </c>
      <c r="X181" s="5">
        <v>1</v>
      </c>
      <c r="Y181" s="5">
        <v>187.8</v>
      </c>
      <c r="Z181" s="5"/>
      <c r="AA181" s="5"/>
      <c r="AB181" s="5"/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205</v>
      </c>
      <c r="F182" s="5">
        <f>ROUND(Source!S167,O182)</f>
        <v>998.02</v>
      </c>
      <c r="G182" s="5" t="s">
        <v>112</v>
      </c>
      <c r="H182" s="5" t="s">
        <v>113</v>
      </c>
      <c r="I182" s="5"/>
      <c r="J182" s="5"/>
      <c r="K182" s="5">
        <v>205</v>
      </c>
      <c r="L182" s="5">
        <v>14</v>
      </c>
      <c r="M182" s="5">
        <v>3</v>
      </c>
      <c r="N182" s="5" t="s">
        <v>3</v>
      </c>
      <c r="O182" s="5">
        <v>2</v>
      </c>
      <c r="P182" s="5"/>
      <c r="Q182" s="5"/>
      <c r="R182" s="5"/>
      <c r="S182" s="5"/>
      <c r="T182" s="5"/>
      <c r="U182" s="5"/>
      <c r="V182" s="5"/>
      <c r="W182" s="5">
        <v>998.02</v>
      </c>
      <c r="X182" s="5">
        <v>1</v>
      </c>
      <c r="Y182" s="5">
        <v>998.02</v>
      </c>
      <c r="Z182" s="5"/>
      <c r="AA182" s="5"/>
      <c r="AB182" s="5"/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232</v>
      </c>
      <c r="F183" s="5">
        <f>ROUND(Source!BC167,O183)</f>
        <v>0</v>
      </c>
      <c r="G183" s="5" t="s">
        <v>114</v>
      </c>
      <c r="H183" s="5" t="s">
        <v>115</v>
      </c>
      <c r="I183" s="5"/>
      <c r="J183" s="5"/>
      <c r="K183" s="5">
        <v>232</v>
      </c>
      <c r="L183" s="5">
        <v>15</v>
      </c>
      <c r="M183" s="5">
        <v>3</v>
      </c>
      <c r="N183" s="5" t="s">
        <v>3</v>
      </c>
      <c r="O183" s="5">
        <v>2</v>
      </c>
      <c r="P183" s="5"/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/>
      <c r="AA183" s="5"/>
      <c r="AB183" s="5"/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214</v>
      </c>
      <c r="F184" s="5">
        <f>ROUND(Source!AS167,O184)</f>
        <v>16578.580000000002</v>
      </c>
      <c r="G184" s="5" t="s">
        <v>116</v>
      </c>
      <c r="H184" s="5" t="s">
        <v>117</v>
      </c>
      <c r="I184" s="5"/>
      <c r="J184" s="5"/>
      <c r="K184" s="5">
        <v>214</v>
      </c>
      <c r="L184" s="5">
        <v>16</v>
      </c>
      <c r="M184" s="5">
        <v>3</v>
      </c>
      <c r="N184" s="5" t="s">
        <v>3</v>
      </c>
      <c r="O184" s="5">
        <v>2</v>
      </c>
      <c r="P184" s="5"/>
      <c r="Q184" s="5"/>
      <c r="R184" s="5"/>
      <c r="S184" s="5"/>
      <c r="T184" s="5"/>
      <c r="U184" s="5"/>
      <c r="V184" s="5"/>
      <c r="W184" s="5">
        <v>16578.580000000002</v>
      </c>
      <c r="X184" s="5">
        <v>1</v>
      </c>
      <c r="Y184" s="5">
        <v>16578.580000000002</v>
      </c>
      <c r="Z184" s="5"/>
      <c r="AA184" s="5"/>
      <c r="AB184" s="5"/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215</v>
      </c>
      <c r="F185" s="5">
        <f>ROUND(Source!AT167,O185)</f>
        <v>107.55</v>
      </c>
      <c r="G185" s="5" t="s">
        <v>118</v>
      </c>
      <c r="H185" s="5" t="s">
        <v>119</v>
      </c>
      <c r="I185" s="5"/>
      <c r="J185" s="5"/>
      <c r="K185" s="5">
        <v>215</v>
      </c>
      <c r="L185" s="5">
        <v>17</v>
      </c>
      <c r="M185" s="5">
        <v>3</v>
      </c>
      <c r="N185" s="5" t="s">
        <v>3</v>
      </c>
      <c r="O185" s="5">
        <v>2</v>
      </c>
      <c r="P185" s="5"/>
      <c r="Q185" s="5"/>
      <c r="R185" s="5"/>
      <c r="S185" s="5"/>
      <c r="T185" s="5"/>
      <c r="U185" s="5"/>
      <c r="V185" s="5"/>
      <c r="W185" s="5">
        <v>107.55</v>
      </c>
      <c r="X185" s="5">
        <v>1</v>
      </c>
      <c r="Y185" s="5">
        <v>107.55</v>
      </c>
      <c r="Z185" s="5"/>
      <c r="AA185" s="5"/>
      <c r="AB185" s="5"/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217</v>
      </c>
      <c r="F186" s="5">
        <f>ROUND(Source!AU167,O186)</f>
        <v>0</v>
      </c>
      <c r="G186" s="5" t="s">
        <v>120</v>
      </c>
      <c r="H186" s="5" t="s">
        <v>121</v>
      </c>
      <c r="I186" s="5"/>
      <c r="J186" s="5"/>
      <c r="K186" s="5">
        <v>217</v>
      </c>
      <c r="L186" s="5">
        <v>18</v>
      </c>
      <c r="M186" s="5">
        <v>3</v>
      </c>
      <c r="N186" s="5" t="s">
        <v>3</v>
      </c>
      <c r="O186" s="5">
        <v>2</v>
      </c>
      <c r="P186" s="5"/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/>
      <c r="AA186" s="5"/>
      <c r="AB186" s="5"/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230</v>
      </c>
      <c r="F187" s="5">
        <f>ROUND(Source!BA167,O187)</f>
        <v>0</v>
      </c>
      <c r="G187" s="5" t="s">
        <v>122</v>
      </c>
      <c r="H187" s="5" t="s">
        <v>123</v>
      </c>
      <c r="I187" s="5"/>
      <c r="J187" s="5"/>
      <c r="K187" s="5">
        <v>230</v>
      </c>
      <c r="L187" s="5">
        <v>19</v>
      </c>
      <c r="M187" s="5">
        <v>3</v>
      </c>
      <c r="N187" s="5" t="s">
        <v>3</v>
      </c>
      <c r="O187" s="5">
        <v>2</v>
      </c>
      <c r="P187" s="5"/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/>
      <c r="AA187" s="5"/>
      <c r="AB187" s="5"/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206</v>
      </c>
      <c r="F188" s="5">
        <f>ROUND(Source!T167,O188)</f>
        <v>0</v>
      </c>
      <c r="G188" s="5" t="s">
        <v>124</v>
      </c>
      <c r="H188" s="5" t="s">
        <v>125</v>
      </c>
      <c r="I188" s="5"/>
      <c r="J188" s="5"/>
      <c r="K188" s="5">
        <v>206</v>
      </c>
      <c r="L188" s="5">
        <v>20</v>
      </c>
      <c r="M188" s="5">
        <v>3</v>
      </c>
      <c r="N188" s="5" t="s">
        <v>3</v>
      </c>
      <c r="O188" s="5">
        <v>2</v>
      </c>
      <c r="P188" s="5"/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/>
      <c r="AA188" s="5"/>
      <c r="AB188" s="5"/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207</v>
      </c>
      <c r="F189" s="5">
        <f>ROUND(Source!U167,O189)</f>
        <v>1.255584</v>
      </c>
      <c r="G189" s="5" t="s">
        <v>126</v>
      </c>
      <c r="H189" s="5" t="s">
        <v>127</v>
      </c>
      <c r="I189" s="5"/>
      <c r="J189" s="5"/>
      <c r="K189" s="5">
        <v>207</v>
      </c>
      <c r="L189" s="5">
        <v>21</v>
      </c>
      <c r="M189" s="5">
        <v>3</v>
      </c>
      <c r="N189" s="5" t="s">
        <v>3</v>
      </c>
      <c r="O189" s="5">
        <v>7</v>
      </c>
      <c r="P189" s="5"/>
      <c r="Q189" s="5"/>
      <c r="R189" s="5"/>
      <c r="S189" s="5"/>
      <c r="T189" s="5"/>
      <c r="U189" s="5"/>
      <c r="V189" s="5"/>
      <c r="W189" s="5">
        <v>1.255584</v>
      </c>
      <c r="X189" s="5">
        <v>1</v>
      </c>
      <c r="Y189" s="5">
        <v>1.255584</v>
      </c>
      <c r="Z189" s="5"/>
      <c r="AA189" s="5"/>
      <c r="AB189" s="5"/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208</v>
      </c>
      <c r="F190" s="5">
        <f>ROUND(Source!V167,O190)</f>
        <v>0.32854800000000001</v>
      </c>
      <c r="G190" s="5" t="s">
        <v>128</v>
      </c>
      <c r="H190" s="5" t="s">
        <v>129</v>
      </c>
      <c r="I190" s="5"/>
      <c r="J190" s="5"/>
      <c r="K190" s="5">
        <v>208</v>
      </c>
      <c r="L190" s="5">
        <v>22</v>
      </c>
      <c r="M190" s="5">
        <v>3</v>
      </c>
      <c r="N190" s="5" t="s">
        <v>3</v>
      </c>
      <c r="O190" s="5">
        <v>7</v>
      </c>
      <c r="P190" s="5"/>
      <c r="Q190" s="5"/>
      <c r="R190" s="5"/>
      <c r="S190" s="5"/>
      <c r="T190" s="5"/>
      <c r="U190" s="5"/>
      <c r="V190" s="5"/>
      <c r="W190" s="5">
        <v>0.32854800000000001</v>
      </c>
      <c r="X190" s="5">
        <v>1</v>
      </c>
      <c r="Y190" s="5">
        <v>0.32854800000000001</v>
      </c>
      <c r="Z190" s="5"/>
      <c r="AA190" s="5"/>
      <c r="AB190" s="5"/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209</v>
      </c>
      <c r="F191" s="5">
        <f>ROUND(Source!W167,O191)</f>
        <v>0</v>
      </c>
      <c r="G191" s="5" t="s">
        <v>130</v>
      </c>
      <c r="H191" s="5" t="s">
        <v>131</v>
      </c>
      <c r="I191" s="5"/>
      <c r="J191" s="5"/>
      <c r="K191" s="5">
        <v>209</v>
      </c>
      <c r="L191" s="5">
        <v>23</v>
      </c>
      <c r="M191" s="5">
        <v>3</v>
      </c>
      <c r="N191" s="5" t="s">
        <v>3</v>
      </c>
      <c r="O191" s="5">
        <v>2</v>
      </c>
      <c r="P191" s="5"/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/>
      <c r="AA191" s="5"/>
      <c r="AB191" s="5"/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233</v>
      </c>
      <c r="F192" s="5">
        <f>ROUND(Source!BD167,O192)</f>
        <v>0</v>
      </c>
      <c r="G192" s="5" t="s">
        <v>132</v>
      </c>
      <c r="H192" s="5" t="s">
        <v>133</v>
      </c>
      <c r="I192" s="5"/>
      <c r="J192" s="5"/>
      <c r="K192" s="5">
        <v>233</v>
      </c>
      <c r="L192" s="5">
        <v>24</v>
      </c>
      <c r="M192" s="5">
        <v>3</v>
      </c>
      <c r="N192" s="5" t="s">
        <v>3</v>
      </c>
      <c r="O192" s="5">
        <v>2</v>
      </c>
      <c r="P192" s="5"/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/>
      <c r="AA192" s="5"/>
      <c r="AB192" s="5"/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210</v>
      </c>
      <c r="F193" s="5">
        <f>ROUND(Source!X167,O193)</f>
        <v>1221.3900000000001</v>
      </c>
      <c r="G193" s="5" t="s">
        <v>134</v>
      </c>
      <c r="H193" s="5" t="s">
        <v>135</v>
      </c>
      <c r="I193" s="5"/>
      <c r="J193" s="5"/>
      <c r="K193" s="5">
        <v>210</v>
      </c>
      <c r="L193" s="5">
        <v>25</v>
      </c>
      <c r="M193" s="5">
        <v>3</v>
      </c>
      <c r="N193" s="5" t="s">
        <v>3</v>
      </c>
      <c r="O193" s="5">
        <v>2</v>
      </c>
      <c r="P193" s="5"/>
      <c r="Q193" s="5"/>
      <c r="R193" s="5"/>
      <c r="S193" s="5"/>
      <c r="T193" s="5"/>
      <c r="U193" s="5"/>
      <c r="V193" s="5"/>
      <c r="W193" s="5">
        <v>1221.3900000000001</v>
      </c>
      <c r="X193" s="5">
        <v>1</v>
      </c>
      <c r="Y193" s="5">
        <v>1221.3900000000001</v>
      </c>
      <c r="Z193" s="5"/>
      <c r="AA193" s="5"/>
      <c r="AB193" s="5"/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211</v>
      </c>
      <c r="F194" s="5">
        <f>ROUND(Source!Y167,O194)</f>
        <v>711.49</v>
      </c>
      <c r="G194" s="5" t="s">
        <v>136</v>
      </c>
      <c r="H194" s="5" t="s">
        <v>137</v>
      </c>
      <c r="I194" s="5"/>
      <c r="J194" s="5"/>
      <c r="K194" s="5">
        <v>211</v>
      </c>
      <c r="L194" s="5">
        <v>26</v>
      </c>
      <c r="M194" s="5">
        <v>3</v>
      </c>
      <c r="N194" s="5" t="s">
        <v>3</v>
      </c>
      <c r="O194" s="5">
        <v>2</v>
      </c>
      <c r="P194" s="5"/>
      <c r="Q194" s="5"/>
      <c r="R194" s="5"/>
      <c r="S194" s="5"/>
      <c r="T194" s="5"/>
      <c r="U194" s="5"/>
      <c r="V194" s="5"/>
      <c r="W194" s="5">
        <v>711.49</v>
      </c>
      <c r="X194" s="5">
        <v>1</v>
      </c>
      <c r="Y194" s="5">
        <v>711.49</v>
      </c>
      <c r="Z194" s="5"/>
      <c r="AA194" s="5"/>
      <c r="AB194" s="5"/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224</v>
      </c>
      <c r="F195" s="5">
        <f>ROUND(Source!AR167,O195)</f>
        <v>16686.13</v>
      </c>
      <c r="G195" s="5" t="s">
        <v>138</v>
      </c>
      <c r="H195" s="5" t="s">
        <v>139</v>
      </c>
      <c r="I195" s="5"/>
      <c r="J195" s="5"/>
      <c r="K195" s="5">
        <v>224</v>
      </c>
      <c r="L195" s="5">
        <v>27</v>
      </c>
      <c r="M195" s="5">
        <v>3</v>
      </c>
      <c r="N195" s="5" t="s">
        <v>3</v>
      </c>
      <c r="O195" s="5">
        <v>2</v>
      </c>
      <c r="P195" s="5"/>
      <c r="Q195" s="5"/>
      <c r="R195" s="5"/>
      <c r="S195" s="5"/>
      <c r="T195" s="5"/>
      <c r="U195" s="5"/>
      <c r="V195" s="5"/>
      <c r="W195" s="5">
        <v>16686.13</v>
      </c>
      <c r="X195" s="5">
        <v>1</v>
      </c>
      <c r="Y195" s="5">
        <v>16686.13</v>
      </c>
      <c r="Z195" s="5"/>
      <c r="AA195" s="5"/>
      <c r="AB195" s="5"/>
    </row>
    <row r="197" spans="1:206" x14ac:dyDescent="0.2">
      <c r="A197" s="3">
        <v>51</v>
      </c>
      <c r="B197" s="3">
        <f>B20</f>
        <v>1</v>
      </c>
      <c r="C197" s="3">
        <f>A20</f>
        <v>3</v>
      </c>
      <c r="D197" s="3">
        <f>ROW(A20)</f>
        <v>20</v>
      </c>
      <c r="E197" s="3"/>
      <c r="F197" s="3" t="str">
        <f>IF(F20&lt;&gt;"",F20,"")</f>
        <v>02-01-01</v>
      </c>
      <c r="G197" s="3" t="str">
        <f>IF(G20&lt;&gt;"",G20,"")</f>
        <v>Строительство шкафа ВРЩ-0,4 кВ</v>
      </c>
      <c r="H197" s="3">
        <v>0</v>
      </c>
      <c r="I197" s="3"/>
      <c r="J197" s="3"/>
      <c r="K197" s="3"/>
      <c r="L197" s="3"/>
      <c r="M197" s="3"/>
      <c r="N197" s="3"/>
      <c r="O197" s="3">
        <f t="shared" ref="O197:T197" si="109">ROUND(O42+O78+O126+O167+AB197,2)</f>
        <v>14753.25</v>
      </c>
      <c r="P197" s="3">
        <f t="shared" si="109"/>
        <v>13392.14</v>
      </c>
      <c r="Q197" s="3">
        <f t="shared" si="109"/>
        <v>175.29</v>
      </c>
      <c r="R197" s="3">
        <f t="shared" si="109"/>
        <v>187.8</v>
      </c>
      <c r="S197" s="3">
        <f t="shared" si="109"/>
        <v>998.02</v>
      </c>
      <c r="T197" s="3">
        <f t="shared" si="109"/>
        <v>0</v>
      </c>
      <c r="U197" s="3">
        <f>U42+U78+U126+U167+AH197</f>
        <v>1.2555839999999998</v>
      </c>
      <c r="V197" s="3">
        <f>V42+V78+V126+V167+AI197</f>
        <v>0.32854800000000001</v>
      </c>
      <c r="W197" s="3">
        <f>ROUND(W42+W78+W126+W167+AJ197,2)</f>
        <v>0</v>
      </c>
      <c r="X197" s="3">
        <f>ROUND(X42+X78+X126+X167+AK197,2)</f>
        <v>1221.3900000000001</v>
      </c>
      <c r="Y197" s="3">
        <f>ROUND(Y42+Y78+Y126+Y167+AL197,2)</f>
        <v>711.49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>
        <f t="shared" ref="AO197:BD197" si="110">ROUND(AO42+AO78+AO126+AO167+BX197,2)</f>
        <v>0</v>
      </c>
      <c r="AP197" s="3">
        <f t="shared" si="110"/>
        <v>0</v>
      </c>
      <c r="AQ197" s="3">
        <f t="shared" si="110"/>
        <v>0</v>
      </c>
      <c r="AR197" s="3">
        <f t="shared" si="110"/>
        <v>16686.13</v>
      </c>
      <c r="AS197" s="3">
        <f t="shared" si="110"/>
        <v>16578.580000000002</v>
      </c>
      <c r="AT197" s="3">
        <f t="shared" si="110"/>
        <v>107.55</v>
      </c>
      <c r="AU197" s="3">
        <f t="shared" si="110"/>
        <v>0</v>
      </c>
      <c r="AV197" s="3">
        <f t="shared" si="110"/>
        <v>13392.14</v>
      </c>
      <c r="AW197" s="3">
        <f t="shared" si="110"/>
        <v>13392.14</v>
      </c>
      <c r="AX197" s="3">
        <f t="shared" si="110"/>
        <v>0</v>
      </c>
      <c r="AY197" s="3">
        <f t="shared" si="110"/>
        <v>13392.14</v>
      </c>
      <c r="AZ197" s="3">
        <f t="shared" si="110"/>
        <v>0</v>
      </c>
      <c r="BA197" s="3">
        <f t="shared" si="110"/>
        <v>0</v>
      </c>
      <c r="BB197" s="3">
        <f t="shared" si="110"/>
        <v>0</v>
      </c>
      <c r="BC197" s="3">
        <f t="shared" si="110"/>
        <v>0</v>
      </c>
      <c r="BD197" s="3">
        <f t="shared" si="110"/>
        <v>0</v>
      </c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>
        <v>0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201</v>
      </c>
      <c r="F199" s="5">
        <f>ROUND(Source!O197,O199)</f>
        <v>14753.25</v>
      </c>
      <c r="G199" s="5" t="s">
        <v>86</v>
      </c>
      <c r="H199" s="5" t="s">
        <v>87</v>
      </c>
      <c r="I199" s="5"/>
      <c r="J199" s="5"/>
      <c r="K199" s="5">
        <v>201</v>
      </c>
      <c r="L199" s="5">
        <v>1</v>
      </c>
      <c r="M199" s="5">
        <v>3</v>
      </c>
      <c r="N199" s="5" t="s">
        <v>3</v>
      </c>
      <c r="O199" s="5">
        <v>2</v>
      </c>
      <c r="P199" s="5"/>
      <c r="Q199" s="5"/>
      <c r="R199" s="5"/>
      <c r="S199" s="5"/>
      <c r="T199" s="5"/>
      <c r="U199" s="5"/>
      <c r="V199" s="5"/>
      <c r="W199" s="5">
        <v>14753.249999999998</v>
      </c>
      <c r="X199" s="5">
        <v>1</v>
      </c>
      <c r="Y199" s="5">
        <v>14753.249999999998</v>
      </c>
      <c r="Z199" s="5"/>
      <c r="AA199" s="5"/>
      <c r="AB199" s="5"/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202</v>
      </c>
      <c r="F200" s="5">
        <f>ROUND(Source!P197,O200)</f>
        <v>13392.14</v>
      </c>
      <c r="G200" s="5" t="s">
        <v>88</v>
      </c>
      <c r="H200" s="5" t="s">
        <v>89</v>
      </c>
      <c r="I200" s="5"/>
      <c r="J200" s="5"/>
      <c r="K200" s="5">
        <v>202</v>
      </c>
      <c r="L200" s="5">
        <v>2</v>
      </c>
      <c r="M200" s="5">
        <v>3</v>
      </c>
      <c r="N200" s="5" t="s">
        <v>3</v>
      </c>
      <c r="O200" s="5">
        <v>2</v>
      </c>
      <c r="P200" s="5"/>
      <c r="Q200" s="5"/>
      <c r="R200" s="5"/>
      <c r="S200" s="5"/>
      <c r="T200" s="5"/>
      <c r="U200" s="5"/>
      <c r="V200" s="5"/>
      <c r="W200" s="5">
        <v>13392.14</v>
      </c>
      <c r="X200" s="5">
        <v>1</v>
      </c>
      <c r="Y200" s="5">
        <v>13392.14</v>
      </c>
      <c r="Z200" s="5"/>
      <c r="AA200" s="5"/>
      <c r="AB200" s="5"/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222</v>
      </c>
      <c r="F201" s="5">
        <f>ROUND(Source!AO197,O201)</f>
        <v>0</v>
      </c>
      <c r="G201" s="5" t="s">
        <v>90</v>
      </c>
      <c r="H201" s="5" t="s">
        <v>91</v>
      </c>
      <c r="I201" s="5"/>
      <c r="J201" s="5"/>
      <c r="K201" s="5">
        <v>222</v>
      </c>
      <c r="L201" s="5">
        <v>3</v>
      </c>
      <c r="M201" s="5">
        <v>3</v>
      </c>
      <c r="N201" s="5" t="s">
        <v>3</v>
      </c>
      <c r="O201" s="5">
        <v>2</v>
      </c>
      <c r="P201" s="5"/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/>
      <c r="AA201" s="5"/>
      <c r="AB201" s="5"/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225</v>
      </c>
      <c r="F202" s="5">
        <f>ROUND(Source!AV197,O202)</f>
        <v>13392.14</v>
      </c>
      <c r="G202" s="5" t="s">
        <v>92</v>
      </c>
      <c r="H202" s="5" t="s">
        <v>93</v>
      </c>
      <c r="I202" s="5"/>
      <c r="J202" s="5"/>
      <c r="K202" s="5">
        <v>225</v>
      </c>
      <c r="L202" s="5">
        <v>4</v>
      </c>
      <c r="M202" s="5">
        <v>3</v>
      </c>
      <c r="N202" s="5" t="s">
        <v>3</v>
      </c>
      <c r="O202" s="5">
        <v>2</v>
      </c>
      <c r="P202" s="5"/>
      <c r="Q202" s="5"/>
      <c r="R202" s="5"/>
      <c r="S202" s="5"/>
      <c r="T202" s="5"/>
      <c r="U202" s="5"/>
      <c r="V202" s="5"/>
      <c r="W202" s="5">
        <v>13392.14</v>
      </c>
      <c r="X202" s="5">
        <v>1</v>
      </c>
      <c r="Y202" s="5">
        <v>13392.14</v>
      </c>
      <c r="Z202" s="5"/>
      <c r="AA202" s="5"/>
      <c r="AB202" s="5"/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226</v>
      </c>
      <c r="F203" s="5">
        <f>ROUND(Source!AW197,O203)</f>
        <v>13392.14</v>
      </c>
      <c r="G203" s="5" t="s">
        <v>94</v>
      </c>
      <c r="H203" s="5" t="s">
        <v>95</v>
      </c>
      <c r="I203" s="5"/>
      <c r="J203" s="5"/>
      <c r="K203" s="5">
        <v>226</v>
      </c>
      <c r="L203" s="5">
        <v>5</v>
      </c>
      <c r="M203" s="5">
        <v>3</v>
      </c>
      <c r="N203" s="5" t="s">
        <v>3</v>
      </c>
      <c r="O203" s="5">
        <v>2</v>
      </c>
      <c r="P203" s="5"/>
      <c r="Q203" s="5"/>
      <c r="R203" s="5"/>
      <c r="S203" s="5"/>
      <c r="T203" s="5"/>
      <c r="U203" s="5"/>
      <c r="V203" s="5"/>
      <c r="W203" s="5">
        <v>13392.14</v>
      </c>
      <c r="X203" s="5">
        <v>1</v>
      </c>
      <c r="Y203" s="5">
        <v>13392.14</v>
      </c>
      <c r="Z203" s="5"/>
      <c r="AA203" s="5"/>
      <c r="AB203" s="5"/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227</v>
      </c>
      <c r="F204" s="5">
        <f>ROUND(Source!AX197,O204)</f>
        <v>0</v>
      </c>
      <c r="G204" s="5" t="s">
        <v>96</v>
      </c>
      <c r="H204" s="5" t="s">
        <v>97</v>
      </c>
      <c r="I204" s="5"/>
      <c r="J204" s="5"/>
      <c r="K204" s="5">
        <v>227</v>
      </c>
      <c r="L204" s="5">
        <v>6</v>
      </c>
      <c r="M204" s="5">
        <v>3</v>
      </c>
      <c r="N204" s="5" t="s">
        <v>3</v>
      </c>
      <c r="O204" s="5">
        <v>2</v>
      </c>
      <c r="P204" s="5"/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/>
      <c r="AA204" s="5"/>
      <c r="AB204" s="5"/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228</v>
      </c>
      <c r="F205" s="5">
        <f>ROUND(Source!AY197,O205)</f>
        <v>13392.14</v>
      </c>
      <c r="G205" s="5" t="s">
        <v>98</v>
      </c>
      <c r="H205" s="5" t="s">
        <v>99</v>
      </c>
      <c r="I205" s="5"/>
      <c r="J205" s="5"/>
      <c r="K205" s="5">
        <v>228</v>
      </c>
      <c r="L205" s="5">
        <v>7</v>
      </c>
      <c r="M205" s="5">
        <v>3</v>
      </c>
      <c r="N205" s="5" t="s">
        <v>3</v>
      </c>
      <c r="O205" s="5">
        <v>2</v>
      </c>
      <c r="P205" s="5"/>
      <c r="Q205" s="5"/>
      <c r="R205" s="5"/>
      <c r="S205" s="5"/>
      <c r="T205" s="5"/>
      <c r="U205" s="5"/>
      <c r="V205" s="5"/>
      <c r="W205" s="5">
        <v>13392.14</v>
      </c>
      <c r="X205" s="5">
        <v>1</v>
      </c>
      <c r="Y205" s="5">
        <v>13392.14</v>
      </c>
      <c r="Z205" s="5"/>
      <c r="AA205" s="5"/>
      <c r="AB205" s="5"/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216</v>
      </c>
      <c r="F206" s="5">
        <f>ROUND(Source!AP197,O206)</f>
        <v>0</v>
      </c>
      <c r="G206" s="5" t="s">
        <v>100</v>
      </c>
      <c r="H206" s="5" t="s">
        <v>101</v>
      </c>
      <c r="I206" s="5"/>
      <c r="J206" s="5"/>
      <c r="K206" s="5">
        <v>216</v>
      </c>
      <c r="L206" s="5">
        <v>8</v>
      </c>
      <c r="M206" s="5">
        <v>3</v>
      </c>
      <c r="N206" s="5" t="s">
        <v>3</v>
      </c>
      <c r="O206" s="5">
        <v>2</v>
      </c>
      <c r="P206" s="5"/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/>
      <c r="AA206" s="5"/>
      <c r="AB206" s="5"/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223</v>
      </c>
      <c r="F207" s="5">
        <f>ROUND(Source!AQ197,O207)</f>
        <v>0</v>
      </c>
      <c r="G207" s="5" t="s">
        <v>102</v>
      </c>
      <c r="H207" s="5" t="s">
        <v>103</v>
      </c>
      <c r="I207" s="5"/>
      <c r="J207" s="5"/>
      <c r="K207" s="5">
        <v>223</v>
      </c>
      <c r="L207" s="5">
        <v>9</v>
      </c>
      <c r="M207" s="5">
        <v>3</v>
      </c>
      <c r="N207" s="5" t="s">
        <v>3</v>
      </c>
      <c r="O207" s="5">
        <v>2</v>
      </c>
      <c r="P207" s="5"/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/>
      <c r="AA207" s="5"/>
      <c r="AB207" s="5"/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229</v>
      </c>
      <c r="F208" s="5">
        <f>ROUND(Source!AZ197,O208)</f>
        <v>0</v>
      </c>
      <c r="G208" s="5" t="s">
        <v>104</v>
      </c>
      <c r="H208" s="5" t="s">
        <v>105</v>
      </c>
      <c r="I208" s="5"/>
      <c r="J208" s="5"/>
      <c r="K208" s="5">
        <v>229</v>
      </c>
      <c r="L208" s="5">
        <v>10</v>
      </c>
      <c r="M208" s="5">
        <v>3</v>
      </c>
      <c r="N208" s="5" t="s">
        <v>3</v>
      </c>
      <c r="O208" s="5">
        <v>2</v>
      </c>
      <c r="P208" s="5"/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/>
      <c r="AA208" s="5"/>
      <c r="AB208" s="5"/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203</v>
      </c>
      <c r="F209" s="5">
        <f>ROUND(Source!Q197,O209)</f>
        <v>175.29</v>
      </c>
      <c r="G209" s="5" t="s">
        <v>106</v>
      </c>
      <c r="H209" s="5" t="s">
        <v>107</v>
      </c>
      <c r="I209" s="5"/>
      <c r="J209" s="5"/>
      <c r="K209" s="5">
        <v>203</v>
      </c>
      <c r="L209" s="5">
        <v>11</v>
      </c>
      <c r="M209" s="5">
        <v>3</v>
      </c>
      <c r="N209" s="5" t="s">
        <v>3</v>
      </c>
      <c r="O209" s="5">
        <v>2</v>
      </c>
      <c r="P209" s="5"/>
      <c r="Q209" s="5"/>
      <c r="R209" s="5"/>
      <c r="S209" s="5"/>
      <c r="T209" s="5"/>
      <c r="U209" s="5"/>
      <c r="V209" s="5"/>
      <c r="W209" s="5">
        <v>175.29</v>
      </c>
      <c r="X209" s="5">
        <v>1</v>
      </c>
      <c r="Y209" s="5">
        <v>175.29</v>
      </c>
      <c r="Z209" s="5"/>
      <c r="AA209" s="5"/>
      <c r="AB209" s="5"/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231</v>
      </c>
      <c r="F210" s="5">
        <f>ROUND(Source!BB197,O210)</f>
        <v>0</v>
      </c>
      <c r="G210" s="5" t="s">
        <v>108</v>
      </c>
      <c r="H210" s="5" t="s">
        <v>109</v>
      </c>
      <c r="I210" s="5"/>
      <c r="J210" s="5"/>
      <c r="K210" s="5">
        <v>231</v>
      </c>
      <c r="L210" s="5">
        <v>12</v>
      </c>
      <c r="M210" s="5">
        <v>3</v>
      </c>
      <c r="N210" s="5" t="s">
        <v>3</v>
      </c>
      <c r="O210" s="5">
        <v>2</v>
      </c>
      <c r="P210" s="5"/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/>
      <c r="AA210" s="5"/>
      <c r="AB210" s="5"/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204</v>
      </c>
      <c r="F211" s="5">
        <f>ROUND(Source!R197,O211)</f>
        <v>187.8</v>
      </c>
      <c r="G211" s="5" t="s">
        <v>110</v>
      </c>
      <c r="H211" s="5" t="s">
        <v>111</v>
      </c>
      <c r="I211" s="5"/>
      <c r="J211" s="5"/>
      <c r="K211" s="5">
        <v>204</v>
      </c>
      <c r="L211" s="5">
        <v>13</v>
      </c>
      <c r="M211" s="5">
        <v>3</v>
      </c>
      <c r="N211" s="5" t="s">
        <v>3</v>
      </c>
      <c r="O211" s="5">
        <v>2</v>
      </c>
      <c r="P211" s="5"/>
      <c r="Q211" s="5"/>
      <c r="R211" s="5"/>
      <c r="S211" s="5"/>
      <c r="T211" s="5"/>
      <c r="U211" s="5"/>
      <c r="V211" s="5"/>
      <c r="W211" s="5">
        <v>187.8</v>
      </c>
      <c r="X211" s="5">
        <v>1</v>
      </c>
      <c r="Y211" s="5">
        <v>187.8</v>
      </c>
      <c r="Z211" s="5"/>
      <c r="AA211" s="5"/>
      <c r="AB211" s="5"/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205</v>
      </c>
      <c r="F212" s="5">
        <f>ROUND(Source!S197,O212)</f>
        <v>998.02</v>
      </c>
      <c r="G212" s="5" t="s">
        <v>112</v>
      </c>
      <c r="H212" s="5" t="s">
        <v>113</v>
      </c>
      <c r="I212" s="5"/>
      <c r="J212" s="5"/>
      <c r="K212" s="5">
        <v>205</v>
      </c>
      <c r="L212" s="5">
        <v>14</v>
      </c>
      <c r="M212" s="5">
        <v>3</v>
      </c>
      <c r="N212" s="5" t="s">
        <v>3</v>
      </c>
      <c r="O212" s="5">
        <v>2</v>
      </c>
      <c r="P212" s="5"/>
      <c r="Q212" s="5"/>
      <c r="R212" s="5"/>
      <c r="S212" s="5"/>
      <c r="T212" s="5"/>
      <c r="U212" s="5"/>
      <c r="V212" s="5"/>
      <c r="W212" s="5">
        <v>998.02</v>
      </c>
      <c r="X212" s="5">
        <v>1</v>
      </c>
      <c r="Y212" s="5">
        <v>998.02</v>
      </c>
      <c r="Z212" s="5"/>
      <c r="AA212" s="5"/>
      <c r="AB212" s="5"/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232</v>
      </c>
      <c r="F213" s="5">
        <f>ROUND(Source!BC197,O213)</f>
        <v>0</v>
      </c>
      <c r="G213" s="5" t="s">
        <v>114</v>
      </c>
      <c r="H213" s="5" t="s">
        <v>115</v>
      </c>
      <c r="I213" s="5"/>
      <c r="J213" s="5"/>
      <c r="K213" s="5">
        <v>232</v>
      </c>
      <c r="L213" s="5">
        <v>15</v>
      </c>
      <c r="M213" s="5">
        <v>3</v>
      </c>
      <c r="N213" s="5" t="s">
        <v>3</v>
      </c>
      <c r="O213" s="5">
        <v>2</v>
      </c>
      <c r="P213" s="5"/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/>
      <c r="AA213" s="5"/>
      <c r="AB213" s="5"/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214</v>
      </c>
      <c r="F214" s="5">
        <f>ROUND(Source!AS197,O214)</f>
        <v>16578.580000000002</v>
      </c>
      <c r="G214" s="5" t="s">
        <v>116</v>
      </c>
      <c r="H214" s="5" t="s">
        <v>117</v>
      </c>
      <c r="I214" s="5"/>
      <c r="J214" s="5"/>
      <c r="K214" s="5">
        <v>214</v>
      </c>
      <c r="L214" s="5">
        <v>16</v>
      </c>
      <c r="M214" s="5">
        <v>3</v>
      </c>
      <c r="N214" s="5" t="s">
        <v>3</v>
      </c>
      <c r="O214" s="5">
        <v>2</v>
      </c>
      <c r="P214" s="5"/>
      <c r="Q214" s="5"/>
      <c r="R214" s="5"/>
      <c r="S214" s="5"/>
      <c r="T214" s="5"/>
      <c r="U214" s="5"/>
      <c r="V214" s="5"/>
      <c r="W214" s="5">
        <v>16578.580000000002</v>
      </c>
      <c r="X214" s="5">
        <v>1</v>
      </c>
      <c r="Y214" s="5">
        <v>16578.580000000002</v>
      </c>
      <c r="Z214" s="5"/>
      <c r="AA214" s="5"/>
      <c r="AB214" s="5"/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215</v>
      </c>
      <c r="F215" s="5">
        <f>ROUND(Source!AT197,O215)</f>
        <v>107.55</v>
      </c>
      <c r="G215" s="5" t="s">
        <v>118</v>
      </c>
      <c r="H215" s="5" t="s">
        <v>119</v>
      </c>
      <c r="I215" s="5"/>
      <c r="J215" s="5"/>
      <c r="K215" s="5">
        <v>215</v>
      </c>
      <c r="L215" s="5">
        <v>17</v>
      </c>
      <c r="M215" s="5">
        <v>3</v>
      </c>
      <c r="N215" s="5" t="s">
        <v>3</v>
      </c>
      <c r="O215" s="5">
        <v>2</v>
      </c>
      <c r="P215" s="5"/>
      <c r="Q215" s="5"/>
      <c r="R215" s="5"/>
      <c r="S215" s="5"/>
      <c r="T215" s="5"/>
      <c r="U215" s="5"/>
      <c r="V215" s="5"/>
      <c r="W215" s="5">
        <v>107.55</v>
      </c>
      <c r="X215" s="5">
        <v>1</v>
      </c>
      <c r="Y215" s="5">
        <v>107.55</v>
      </c>
      <c r="Z215" s="5"/>
      <c r="AA215" s="5"/>
      <c r="AB215" s="5"/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217</v>
      </c>
      <c r="F216" s="5">
        <f>ROUND(Source!AU197,O216)</f>
        <v>0</v>
      </c>
      <c r="G216" s="5" t="s">
        <v>120</v>
      </c>
      <c r="H216" s="5" t="s">
        <v>121</v>
      </c>
      <c r="I216" s="5"/>
      <c r="J216" s="5"/>
      <c r="K216" s="5">
        <v>217</v>
      </c>
      <c r="L216" s="5">
        <v>18</v>
      </c>
      <c r="M216" s="5">
        <v>3</v>
      </c>
      <c r="N216" s="5" t="s">
        <v>3</v>
      </c>
      <c r="O216" s="5">
        <v>2</v>
      </c>
      <c r="P216" s="5"/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/>
      <c r="AA216" s="5"/>
      <c r="AB216" s="5"/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230</v>
      </c>
      <c r="F217" s="5">
        <f>ROUND(Source!BA197,O217)</f>
        <v>0</v>
      </c>
      <c r="G217" s="5" t="s">
        <v>122</v>
      </c>
      <c r="H217" s="5" t="s">
        <v>123</v>
      </c>
      <c r="I217" s="5"/>
      <c r="J217" s="5"/>
      <c r="K217" s="5">
        <v>230</v>
      </c>
      <c r="L217" s="5">
        <v>19</v>
      </c>
      <c r="M217" s="5">
        <v>3</v>
      </c>
      <c r="N217" s="5" t="s">
        <v>3</v>
      </c>
      <c r="O217" s="5">
        <v>2</v>
      </c>
      <c r="P217" s="5"/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/>
      <c r="AA217" s="5"/>
      <c r="AB217" s="5"/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206</v>
      </c>
      <c r="F218" s="5">
        <f>ROUND(Source!T197,O218)</f>
        <v>0</v>
      </c>
      <c r="G218" s="5" t="s">
        <v>124</v>
      </c>
      <c r="H218" s="5" t="s">
        <v>125</v>
      </c>
      <c r="I218" s="5"/>
      <c r="J218" s="5"/>
      <c r="K218" s="5">
        <v>206</v>
      </c>
      <c r="L218" s="5">
        <v>20</v>
      </c>
      <c r="M218" s="5">
        <v>3</v>
      </c>
      <c r="N218" s="5" t="s">
        <v>3</v>
      </c>
      <c r="O218" s="5">
        <v>2</v>
      </c>
      <c r="P218" s="5"/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/>
      <c r="AA218" s="5"/>
      <c r="AB218" s="5"/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207</v>
      </c>
      <c r="F219" s="5">
        <f>ROUND(Source!U197,O219)</f>
        <v>1.255584</v>
      </c>
      <c r="G219" s="5" t="s">
        <v>126</v>
      </c>
      <c r="H219" s="5" t="s">
        <v>127</v>
      </c>
      <c r="I219" s="5"/>
      <c r="J219" s="5"/>
      <c r="K219" s="5">
        <v>207</v>
      </c>
      <c r="L219" s="5">
        <v>21</v>
      </c>
      <c r="M219" s="5">
        <v>3</v>
      </c>
      <c r="N219" s="5" t="s">
        <v>3</v>
      </c>
      <c r="O219" s="5">
        <v>7</v>
      </c>
      <c r="P219" s="5"/>
      <c r="Q219" s="5"/>
      <c r="R219" s="5"/>
      <c r="S219" s="5"/>
      <c r="T219" s="5"/>
      <c r="U219" s="5"/>
      <c r="V219" s="5"/>
      <c r="W219" s="5">
        <v>1.255584</v>
      </c>
      <c r="X219" s="5">
        <v>1</v>
      </c>
      <c r="Y219" s="5">
        <v>1.255584</v>
      </c>
      <c r="Z219" s="5"/>
      <c r="AA219" s="5"/>
      <c r="AB219" s="5"/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208</v>
      </c>
      <c r="F220" s="5">
        <f>ROUND(Source!V197,O220)</f>
        <v>0.32854800000000001</v>
      </c>
      <c r="G220" s="5" t="s">
        <v>128</v>
      </c>
      <c r="H220" s="5" t="s">
        <v>129</v>
      </c>
      <c r="I220" s="5"/>
      <c r="J220" s="5"/>
      <c r="K220" s="5">
        <v>208</v>
      </c>
      <c r="L220" s="5">
        <v>22</v>
      </c>
      <c r="M220" s="5">
        <v>3</v>
      </c>
      <c r="N220" s="5" t="s">
        <v>3</v>
      </c>
      <c r="O220" s="5">
        <v>7</v>
      </c>
      <c r="P220" s="5"/>
      <c r="Q220" s="5"/>
      <c r="R220" s="5"/>
      <c r="S220" s="5"/>
      <c r="T220" s="5"/>
      <c r="U220" s="5"/>
      <c r="V220" s="5"/>
      <c r="W220" s="5">
        <v>0.32854800000000001</v>
      </c>
      <c r="X220" s="5">
        <v>1</v>
      </c>
      <c r="Y220" s="5">
        <v>0.32854800000000001</v>
      </c>
      <c r="Z220" s="5"/>
      <c r="AA220" s="5"/>
      <c r="AB220" s="5"/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209</v>
      </c>
      <c r="F221" s="5">
        <f>ROUND(Source!W197,O221)</f>
        <v>0</v>
      </c>
      <c r="G221" s="5" t="s">
        <v>130</v>
      </c>
      <c r="H221" s="5" t="s">
        <v>131</v>
      </c>
      <c r="I221" s="5"/>
      <c r="J221" s="5"/>
      <c r="K221" s="5">
        <v>209</v>
      </c>
      <c r="L221" s="5">
        <v>23</v>
      </c>
      <c r="M221" s="5">
        <v>3</v>
      </c>
      <c r="N221" s="5" t="s">
        <v>3</v>
      </c>
      <c r="O221" s="5">
        <v>2</v>
      </c>
      <c r="P221" s="5"/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/>
      <c r="AA221" s="5"/>
      <c r="AB221" s="5"/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233</v>
      </c>
      <c r="F222" s="5">
        <f>ROUND(Source!BD197,O222)</f>
        <v>0</v>
      </c>
      <c r="G222" s="5" t="s">
        <v>132</v>
      </c>
      <c r="H222" s="5" t="s">
        <v>133</v>
      </c>
      <c r="I222" s="5"/>
      <c r="J222" s="5"/>
      <c r="K222" s="5">
        <v>233</v>
      </c>
      <c r="L222" s="5">
        <v>24</v>
      </c>
      <c r="M222" s="5">
        <v>3</v>
      </c>
      <c r="N222" s="5" t="s">
        <v>3</v>
      </c>
      <c r="O222" s="5">
        <v>2</v>
      </c>
      <c r="P222" s="5"/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/>
      <c r="AA222" s="5"/>
      <c r="AB222" s="5"/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210</v>
      </c>
      <c r="F223" s="5">
        <f>ROUND(Source!X197,O223)</f>
        <v>1221.3900000000001</v>
      </c>
      <c r="G223" s="5" t="s">
        <v>134</v>
      </c>
      <c r="H223" s="5" t="s">
        <v>135</v>
      </c>
      <c r="I223" s="5"/>
      <c r="J223" s="5"/>
      <c r="K223" s="5">
        <v>210</v>
      </c>
      <c r="L223" s="5">
        <v>25</v>
      </c>
      <c r="M223" s="5">
        <v>3</v>
      </c>
      <c r="N223" s="5" t="s">
        <v>3</v>
      </c>
      <c r="O223" s="5">
        <v>2</v>
      </c>
      <c r="P223" s="5"/>
      <c r="Q223" s="5"/>
      <c r="R223" s="5"/>
      <c r="S223" s="5"/>
      <c r="T223" s="5"/>
      <c r="U223" s="5"/>
      <c r="V223" s="5"/>
      <c r="W223" s="5">
        <v>1221.3900000000001</v>
      </c>
      <c r="X223" s="5">
        <v>1</v>
      </c>
      <c r="Y223" s="5">
        <v>1221.3900000000001</v>
      </c>
      <c r="Z223" s="5"/>
      <c r="AA223" s="5"/>
      <c r="AB223" s="5"/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211</v>
      </c>
      <c r="F224" s="5">
        <f>ROUND(Source!Y197,O224)</f>
        <v>711.49</v>
      </c>
      <c r="G224" s="5" t="s">
        <v>136</v>
      </c>
      <c r="H224" s="5" t="s">
        <v>137</v>
      </c>
      <c r="I224" s="5"/>
      <c r="J224" s="5"/>
      <c r="K224" s="5">
        <v>211</v>
      </c>
      <c r="L224" s="5">
        <v>26</v>
      </c>
      <c r="M224" s="5">
        <v>3</v>
      </c>
      <c r="N224" s="5" t="s">
        <v>3</v>
      </c>
      <c r="O224" s="5">
        <v>2</v>
      </c>
      <c r="P224" s="5"/>
      <c r="Q224" s="5"/>
      <c r="R224" s="5"/>
      <c r="S224" s="5"/>
      <c r="T224" s="5"/>
      <c r="U224" s="5"/>
      <c r="V224" s="5"/>
      <c r="W224" s="5">
        <v>711.49</v>
      </c>
      <c r="X224" s="5">
        <v>1</v>
      </c>
      <c r="Y224" s="5">
        <v>711.49</v>
      </c>
      <c r="Z224" s="5"/>
      <c r="AA224" s="5"/>
      <c r="AB224" s="5"/>
    </row>
    <row r="225" spans="1:255" x14ac:dyDescent="0.2">
      <c r="A225" s="5">
        <v>50</v>
      </c>
      <c r="B225" s="5">
        <v>0</v>
      </c>
      <c r="C225" s="5">
        <v>0</v>
      </c>
      <c r="D225" s="5">
        <v>1</v>
      </c>
      <c r="E225" s="5">
        <v>224</v>
      </c>
      <c r="F225" s="5">
        <f>ROUND(Source!AR197,O225)</f>
        <v>16686.13</v>
      </c>
      <c r="G225" s="5" t="s">
        <v>138</v>
      </c>
      <c r="H225" s="5" t="s">
        <v>139</v>
      </c>
      <c r="I225" s="5"/>
      <c r="J225" s="5"/>
      <c r="K225" s="5">
        <v>224</v>
      </c>
      <c r="L225" s="5">
        <v>27</v>
      </c>
      <c r="M225" s="5">
        <v>3</v>
      </c>
      <c r="N225" s="5" t="s">
        <v>3</v>
      </c>
      <c r="O225" s="5">
        <v>2</v>
      </c>
      <c r="P225" s="5"/>
      <c r="Q225" s="5"/>
      <c r="R225" s="5"/>
      <c r="S225" s="5"/>
      <c r="T225" s="5"/>
      <c r="U225" s="5"/>
      <c r="V225" s="5"/>
      <c r="W225" s="5">
        <v>16686.13</v>
      </c>
      <c r="X225" s="5">
        <v>1</v>
      </c>
      <c r="Y225" s="5">
        <v>16686.13</v>
      </c>
      <c r="Z225" s="5"/>
      <c r="AA225" s="5"/>
      <c r="AB225" s="5"/>
    </row>
    <row r="227" spans="1:255" x14ac:dyDescent="0.2">
      <c r="A227" s="1">
        <v>3</v>
      </c>
      <c r="B227" s="1">
        <v>1</v>
      </c>
      <c r="C227" s="1"/>
      <c r="D227" s="1">
        <f>ROW(A272)</f>
        <v>272</v>
      </c>
      <c r="E227" s="1"/>
      <c r="F227" s="1" t="s">
        <v>213</v>
      </c>
      <c r="G227" s="1" t="s">
        <v>214</v>
      </c>
      <c r="H227" s="1" t="s">
        <v>3</v>
      </c>
      <c r="I227" s="1">
        <v>0</v>
      </c>
      <c r="J227" s="1" t="s">
        <v>3</v>
      </c>
      <c r="K227" s="1">
        <v>-1</v>
      </c>
      <c r="L227" s="1" t="s">
        <v>213</v>
      </c>
      <c r="M227" s="1" t="s">
        <v>3</v>
      </c>
      <c r="N227" s="1"/>
      <c r="O227" s="1"/>
      <c r="P227" s="1"/>
      <c r="Q227" s="1"/>
      <c r="R227" s="1"/>
      <c r="S227" s="1">
        <v>0</v>
      </c>
      <c r="T227" s="1"/>
      <c r="U227" s="1" t="s">
        <v>3</v>
      </c>
      <c r="V227" s="1">
        <v>0</v>
      </c>
      <c r="W227" s="1"/>
      <c r="X227" s="1"/>
      <c r="Y227" s="1"/>
      <c r="Z227" s="1"/>
      <c r="AA227" s="1"/>
      <c r="AB227" s="1" t="s">
        <v>3</v>
      </c>
      <c r="AC227" s="1" t="s">
        <v>3</v>
      </c>
      <c r="AD227" s="1" t="s">
        <v>3</v>
      </c>
      <c r="AE227" s="1" t="s">
        <v>3</v>
      </c>
      <c r="AF227" s="1" t="s">
        <v>3</v>
      </c>
      <c r="AG227" s="1" t="s">
        <v>3</v>
      </c>
      <c r="AH227" s="1"/>
      <c r="AI227" s="1"/>
      <c r="AJ227" s="1"/>
      <c r="AK227" s="1"/>
      <c r="AL227" s="1"/>
      <c r="AM227" s="1"/>
      <c r="AN227" s="1"/>
      <c r="AO227" s="1"/>
      <c r="AP227" s="1" t="s">
        <v>3</v>
      </c>
      <c r="AQ227" s="1" t="s">
        <v>3</v>
      </c>
      <c r="AR227" s="1" t="s">
        <v>3</v>
      </c>
      <c r="AS227" s="1"/>
      <c r="AT227" s="1"/>
      <c r="AU227" s="1"/>
      <c r="AV227" s="1"/>
      <c r="AW227" s="1"/>
      <c r="AX227" s="1"/>
      <c r="AY227" s="1"/>
      <c r="AZ227" s="1" t="s">
        <v>3</v>
      </c>
      <c r="BA227" s="1"/>
      <c r="BB227" s="1" t="s">
        <v>3</v>
      </c>
      <c r="BC227" s="1" t="s">
        <v>3</v>
      </c>
      <c r="BD227" s="1" t="s">
        <v>3</v>
      </c>
      <c r="BE227" s="1" t="s">
        <v>3</v>
      </c>
      <c r="BF227" s="1" t="s">
        <v>3</v>
      </c>
      <c r="BG227" s="1" t="s">
        <v>3</v>
      </c>
      <c r="BH227" s="1" t="s">
        <v>3</v>
      </c>
      <c r="BI227" s="1" t="s">
        <v>3</v>
      </c>
      <c r="BJ227" s="1" t="s">
        <v>3</v>
      </c>
      <c r="BK227" s="1" t="s">
        <v>3</v>
      </c>
      <c r="BL227" s="1" t="s">
        <v>3</v>
      </c>
      <c r="BM227" s="1" t="s">
        <v>3</v>
      </c>
      <c r="BN227" s="1" t="s">
        <v>3</v>
      </c>
      <c r="BO227" s="1" t="s">
        <v>3</v>
      </c>
      <c r="BP227" s="1" t="s">
        <v>3</v>
      </c>
      <c r="BQ227" s="1"/>
      <c r="BR227" s="1"/>
      <c r="BS227" s="1"/>
      <c r="BT227" s="1"/>
      <c r="BU227" s="1"/>
      <c r="BV227" s="1"/>
      <c r="BW227" s="1"/>
      <c r="BX227" s="1">
        <v>0</v>
      </c>
      <c r="BY227" s="1"/>
      <c r="BZ227" s="1"/>
      <c r="CA227" s="1"/>
      <c r="CB227" s="1"/>
      <c r="CC227" s="1"/>
      <c r="CD227" s="1"/>
      <c r="CE227" s="1"/>
      <c r="CF227" s="1">
        <v>0</v>
      </c>
      <c r="CG227" s="1">
        <v>0</v>
      </c>
      <c r="CH227" s="1"/>
      <c r="CI227" s="1" t="s">
        <v>3</v>
      </c>
      <c r="CJ227" s="1" t="s">
        <v>3</v>
      </c>
      <c r="CK227" t="s">
        <v>3</v>
      </c>
      <c r="CL227" t="s">
        <v>3</v>
      </c>
      <c r="CM227" t="s">
        <v>3</v>
      </c>
      <c r="CN227" t="s">
        <v>3</v>
      </c>
      <c r="CO227" t="s">
        <v>3</v>
      </c>
      <c r="CP227" t="s">
        <v>3</v>
      </c>
      <c r="CQ227" t="s">
        <v>3</v>
      </c>
    </row>
    <row r="229" spans="1:255" x14ac:dyDescent="0.2">
      <c r="A229" s="3">
        <v>52</v>
      </c>
      <c r="B229" s="3">
        <f t="shared" ref="B229:G229" si="111">B272</f>
        <v>1</v>
      </c>
      <c r="C229" s="3">
        <f t="shared" si="111"/>
        <v>3</v>
      </c>
      <c r="D229" s="3">
        <f t="shared" si="111"/>
        <v>227</v>
      </c>
      <c r="E229" s="3">
        <f t="shared" si="111"/>
        <v>0</v>
      </c>
      <c r="F229" s="3" t="str">
        <f t="shared" si="111"/>
        <v>09-01-01</v>
      </c>
      <c r="G229" s="3" t="str">
        <f t="shared" si="111"/>
        <v>Пусконаладочные работы ВРЩ-0,4 кВ</v>
      </c>
      <c r="H229" s="3"/>
      <c r="I229" s="3"/>
      <c r="J229" s="3"/>
      <c r="K229" s="3"/>
      <c r="L229" s="3"/>
      <c r="M229" s="3"/>
      <c r="N229" s="3"/>
      <c r="O229" s="3">
        <f t="shared" ref="O229:AT229" si="112">O272</f>
        <v>12155.65</v>
      </c>
      <c r="P229" s="3">
        <f t="shared" si="112"/>
        <v>0</v>
      </c>
      <c r="Q229" s="3">
        <f t="shared" si="112"/>
        <v>0</v>
      </c>
      <c r="R229" s="3">
        <f t="shared" si="112"/>
        <v>0</v>
      </c>
      <c r="S229" s="3">
        <f t="shared" si="112"/>
        <v>12155.65</v>
      </c>
      <c r="T229" s="3">
        <f t="shared" si="112"/>
        <v>0</v>
      </c>
      <c r="U229" s="3">
        <f t="shared" si="112"/>
        <v>12.514560000000001</v>
      </c>
      <c r="V229" s="3">
        <f t="shared" si="112"/>
        <v>0</v>
      </c>
      <c r="W229" s="3">
        <f t="shared" si="112"/>
        <v>0</v>
      </c>
      <c r="X229" s="3">
        <f t="shared" si="112"/>
        <v>8995.17</v>
      </c>
      <c r="Y229" s="3">
        <f t="shared" si="112"/>
        <v>4376.04</v>
      </c>
      <c r="Z229" s="3">
        <f t="shared" si="112"/>
        <v>0</v>
      </c>
      <c r="AA229" s="3">
        <f t="shared" si="112"/>
        <v>0</v>
      </c>
      <c r="AB229" s="3">
        <f t="shared" si="112"/>
        <v>0</v>
      </c>
      <c r="AC229" s="3">
        <f t="shared" si="112"/>
        <v>0</v>
      </c>
      <c r="AD229" s="3">
        <f t="shared" si="112"/>
        <v>0</v>
      </c>
      <c r="AE229" s="3">
        <f t="shared" si="112"/>
        <v>0</v>
      </c>
      <c r="AF229" s="3">
        <f t="shared" si="112"/>
        <v>0</v>
      </c>
      <c r="AG229" s="3">
        <f t="shared" si="112"/>
        <v>0</v>
      </c>
      <c r="AH229" s="3">
        <f t="shared" si="112"/>
        <v>0</v>
      </c>
      <c r="AI229" s="3">
        <f t="shared" si="112"/>
        <v>0</v>
      </c>
      <c r="AJ229" s="3">
        <f t="shared" si="112"/>
        <v>0</v>
      </c>
      <c r="AK229" s="3">
        <f t="shared" si="112"/>
        <v>0</v>
      </c>
      <c r="AL229" s="3">
        <f t="shared" si="112"/>
        <v>0</v>
      </c>
      <c r="AM229" s="3">
        <f t="shared" si="112"/>
        <v>0</v>
      </c>
      <c r="AN229" s="3">
        <f t="shared" si="112"/>
        <v>0</v>
      </c>
      <c r="AO229" s="3">
        <f t="shared" si="112"/>
        <v>0</v>
      </c>
      <c r="AP229" s="3">
        <f t="shared" si="112"/>
        <v>0</v>
      </c>
      <c r="AQ229" s="3">
        <f t="shared" si="112"/>
        <v>0</v>
      </c>
      <c r="AR229" s="3">
        <f t="shared" si="112"/>
        <v>25526.86</v>
      </c>
      <c r="AS229" s="3">
        <f t="shared" si="112"/>
        <v>0</v>
      </c>
      <c r="AT229" s="3">
        <f t="shared" si="112"/>
        <v>0</v>
      </c>
      <c r="AU229" s="3">
        <f t="shared" ref="AU229:BZ229" si="113">AU272</f>
        <v>25526.86</v>
      </c>
      <c r="AV229" s="3">
        <f t="shared" si="113"/>
        <v>0</v>
      </c>
      <c r="AW229" s="3">
        <f t="shared" si="113"/>
        <v>0</v>
      </c>
      <c r="AX229" s="3">
        <f t="shared" si="113"/>
        <v>0</v>
      </c>
      <c r="AY229" s="3">
        <f t="shared" si="113"/>
        <v>0</v>
      </c>
      <c r="AZ229" s="3">
        <f t="shared" si="113"/>
        <v>0</v>
      </c>
      <c r="BA229" s="3">
        <f t="shared" si="113"/>
        <v>0</v>
      </c>
      <c r="BB229" s="3">
        <f t="shared" si="113"/>
        <v>0</v>
      </c>
      <c r="BC229" s="3">
        <f t="shared" si="113"/>
        <v>0</v>
      </c>
      <c r="BD229" s="3">
        <f t="shared" si="113"/>
        <v>0</v>
      </c>
      <c r="BE229" s="3">
        <f t="shared" si="113"/>
        <v>0</v>
      </c>
      <c r="BF229" s="3">
        <f t="shared" si="113"/>
        <v>0</v>
      </c>
      <c r="BG229" s="3">
        <f t="shared" si="113"/>
        <v>0</v>
      </c>
      <c r="BH229" s="3">
        <f t="shared" si="113"/>
        <v>0</v>
      </c>
      <c r="BI229" s="3">
        <f t="shared" si="113"/>
        <v>0</v>
      </c>
      <c r="BJ229" s="3">
        <f t="shared" si="113"/>
        <v>0</v>
      </c>
      <c r="BK229" s="3">
        <f t="shared" si="113"/>
        <v>0</v>
      </c>
      <c r="BL229" s="3">
        <f t="shared" si="113"/>
        <v>0</v>
      </c>
      <c r="BM229" s="3">
        <f t="shared" si="113"/>
        <v>0</v>
      </c>
      <c r="BN229" s="3">
        <f t="shared" si="113"/>
        <v>0</v>
      </c>
      <c r="BO229" s="3">
        <f t="shared" si="113"/>
        <v>0</v>
      </c>
      <c r="BP229" s="3">
        <f t="shared" si="113"/>
        <v>0</v>
      </c>
      <c r="BQ229" s="3">
        <f t="shared" si="113"/>
        <v>0</v>
      </c>
      <c r="BR229" s="3">
        <f t="shared" si="113"/>
        <v>0</v>
      </c>
      <c r="BS229" s="3">
        <f t="shared" si="113"/>
        <v>0</v>
      </c>
      <c r="BT229" s="3">
        <f t="shared" si="113"/>
        <v>0</v>
      </c>
      <c r="BU229" s="3">
        <f t="shared" si="113"/>
        <v>0</v>
      </c>
      <c r="BV229" s="3">
        <f t="shared" si="113"/>
        <v>0</v>
      </c>
      <c r="BW229" s="3">
        <f t="shared" si="113"/>
        <v>0</v>
      </c>
      <c r="BX229" s="3">
        <f t="shared" si="113"/>
        <v>0</v>
      </c>
      <c r="BY229" s="3">
        <f t="shared" si="113"/>
        <v>0</v>
      </c>
      <c r="BZ229" s="3">
        <f t="shared" si="113"/>
        <v>0</v>
      </c>
      <c r="CA229" s="3">
        <f t="shared" ref="CA229:DF229" si="114">CA272</f>
        <v>0</v>
      </c>
      <c r="CB229" s="3">
        <f t="shared" si="114"/>
        <v>0</v>
      </c>
      <c r="CC229" s="3">
        <f t="shared" si="114"/>
        <v>0</v>
      </c>
      <c r="CD229" s="3">
        <f t="shared" si="114"/>
        <v>0</v>
      </c>
      <c r="CE229" s="3">
        <f t="shared" si="114"/>
        <v>0</v>
      </c>
      <c r="CF229" s="3">
        <f t="shared" si="114"/>
        <v>0</v>
      </c>
      <c r="CG229" s="3">
        <f t="shared" si="114"/>
        <v>0</v>
      </c>
      <c r="CH229" s="3">
        <f t="shared" si="114"/>
        <v>0</v>
      </c>
      <c r="CI229" s="3">
        <f t="shared" si="114"/>
        <v>0</v>
      </c>
      <c r="CJ229" s="3">
        <f t="shared" si="114"/>
        <v>0</v>
      </c>
      <c r="CK229" s="3">
        <f t="shared" si="114"/>
        <v>0</v>
      </c>
      <c r="CL229" s="3">
        <f t="shared" si="114"/>
        <v>0</v>
      </c>
      <c r="CM229" s="3">
        <f t="shared" si="114"/>
        <v>0</v>
      </c>
      <c r="CN229" s="3">
        <f t="shared" si="114"/>
        <v>0</v>
      </c>
      <c r="CO229" s="3">
        <f t="shared" si="114"/>
        <v>0</v>
      </c>
      <c r="CP229" s="3">
        <f t="shared" si="114"/>
        <v>0</v>
      </c>
      <c r="CQ229" s="3">
        <f t="shared" si="114"/>
        <v>0</v>
      </c>
      <c r="CR229" s="3">
        <f t="shared" si="114"/>
        <v>0</v>
      </c>
      <c r="CS229" s="3">
        <f t="shared" si="114"/>
        <v>0</v>
      </c>
      <c r="CT229" s="3">
        <f t="shared" si="114"/>
        <v>0</v>
      </c>
      <c r="CU229" s="3">
        <f t="shared" si="114"/>
        <v>0</v>
      </c>
      <c r="CV229" s="3">
        <f t="shared" si="114"/>
        <v>0</v>
      </c>
      <c r="CW229" s="3">
        <f t="shared" si="114"/>
        <v>0</v>
      </c>
      <c r="CX229" s="3">
        <f t="shared" si="114"/>
        <v>0</v>
      </c>
      <c r="CY229" s="3">
        <f t="shared" si="114"/>
        <v>0</v>
      </c>
      <c r="CZ229" s="3">
        <f t="shared" si="114"/>
        <v>0</v>
      </c>
      <c r="DA229" s="3">
        <f t="shared" si="114"/>
        <v>0</v>
      </c>
      <c r="DB229" s="3">
        <f t="shared" si="114"/>
        <v>0</v>
      </c>
      <c r="DC229" s="3">
        <f t="shared" si="114"/>
        <v>0</v>
      </c>
      <c r="DD229" s="3">
        <f t="shared" si="114"/>
        <v>0</v>
      </c>
      <c r="DE229" s="3">
        <f t="shared" si="114"/>
        <v>0</v>
      </c>
      <c r="DF229" s="3">
        <f t="shared" si="114"/>
        <v>0</v>
      </c>
      <c r="DG229" s="4">
        <f t="shared" ref="DG229:EL229" si="115">DG272</f>
        <v>0</v>
      </c>
      <c r="DH229" s="4">
        <f t="shared" si="115"/>
        <v>0</v>
      </c>
      <c r="DI229" s="4">
        <f t="shared" si="115"/>
        <v>0</v>
      </c>
      <c r="DJ229" s="4">
        <f t="shared" si="115"/>
        <v>0</v>
      </c>
      <c r="DK229" s="4">
        <f t="shared" si="115"/>
        <v>0</v>
      </c>
      <c r="DL229" s="4">
        <f t="shared" si="115"/>
        <v>0</v>
      </c>
      <c r="DM229" s="4">
        <f t="shared" si="115"/>
        <v>0</v>
      </c>
      <c r="DN229" s="4">
        <f t="shared" si="115"/>
        <v>0</v>
      </c>
      <c r="DO229" s="4">
        <f t="shared" si="115"/>
        <v>0</v>
      </c>
      <c r="DP229" s="4">
        <f t="shared" si="115"/>
        <v>0</v>
      </c>
      <c r="DQ229" s="4">
        <f t="shared" si="115"/>
        <v>0</v>
      </c>
      <c r="DR229" s="4">
        <f t="shared" si="115"/>
        <v>0</v>
      </c>
      <c r="DS229" s="4">
        <f t="shared" si="115"/>
        <v>0</v>
      </c>
      <c r="DT229" s="4">
        <f t="shared" si="115"/>
        <v>0</v>
      </c>
      <c r="DU229" s="4">
        <f t="shared" si="115"/>
        <v>0</v>
      </c>
      <c r="DV229" s="4">
        <f t="shared" si="115"/>
        <v>0</v>
      </c>
      <c r="DW229" s="4">
        <f t="shared" si="115"/>
        <v>0</v>
      </c>
      <c r="DX229" s="4">
        <f t="shared" si="115"/>
        <v>0</v>
      </c>
      <c r="DY229" s="4">
        <f t="shared" si="115"/>
        <v>0</v>
      </c>
      <c r="DZ229" s="4">
        <f t="shared" si="115"/>
        <v>0</v>
      </c>
      <c r="EA229" s="4">
        <f t="shared" si="115"/>
        <v>0</v>
      </c>
      <c r="EB229" s="4">
        <f t="shared" si="115"/>
        <v>0</v>
      </c>
      <c r="EC229" s="4">
        <f t="shared" si="115"/>
        <v>0</v>
      </c>
      <c r="ED229" s="4">
        <f t="shared" si="115"/>
        <v>0</v>
      </c>
      <c r="EE229" s="4">
        <f t="shared" si="115"/>
        <v>0</v>
      </c>
      <c r="EF229" s="4">
        <f t="shared" si="115"/>
        <v>0</v>
      </c>
      <c r="EG229" s="4">
        <f t="shared" si="115"/>
        <v>0</v>
      </c>
      <c r="EH229" s="4">
        <f t="shared" si="115"/>
        <v>0</v>
      </c>
      <c r="EI229" s="4">
        <f t="shared" si="115"/>
        <v>0</v>
      </c>
      <c r="EJ229" s="4">
        <f t="shared" si="115"/>
        <v>0</v>
      </c>
      <c r="EK229" s="4">
        <f t="shared" si="115"/>
        <v>0</v>
      </c>
      <c r="EL229" s="4">
        <f t="shared" si="115"/>
        <v>0</v>
      </c>
      <c r="EM229" s="4">
        <f t="shared" ref="EM229:FR229" si="116">EM272</f>
        <v>0</v>
      </c>
      <c r="EN229" s="4">
        <f t="shared" si="116"/>
        <v>0</v>
      </c>
      <c r="EO229" s="4">
        <f t="shared" si="116"/>
        <v>0</v>
      </c>
      <c r="EP229" s="4">
        <f t="shared" si="116"/>
        <v>0</v>
      </c>
      <c r="EQ229" s="4">
        <f t="shared" si="116"/>
        <v>0</v>
      </c>
      <c r="ER229" s="4">
        <f t="shared" si="116"/>
        <v>0</v>
      </c>
      <c r="ES229" s="4">
        <f t="shared" si="116"/>
        <v>0</v>
      </c>
      <c r="ET229" s="4">
        <f t="shared" si="116"/>
        <v>0</v>
      </c>
      <c r="EU229" s="4">
        <f t="shared" si="116"/>
        <v>0</v>
      </c>
      <c r="EV229" s="4">
        <f t="shared" si="116"/>
        <v>0</v>
      </c>
      <c r="EW229" s="4">
        <f t="shared" si="116"/>
        <v>0</v>
      </c>
      <c r="EX229" s="4">
        <f t="shared" si="116"/>
        <v>0</v>
      </c>
      <c r="EY229" s="4">
        <f t="shared" si="116"/>
        <v>0</v>
      </c>
      <c r="EZ229" s="4">
        <f t="shared" si="116"/>
        <v>0</v>
      </c>
      <c r="FA229" s="4">
        <f t="shared" si="116"/>
        <v>0</v>
      </c>
      <c r="FB229" s="4">
        <f t="shared" si="116"/>
        <v>0</v>
      </c>
      <c r="FC229" s="4">
        <f t="shared" si="116"/>
        <v>0</v>
      </c>
      <c r="FD229" s="4">
        <f t="shared" si="116"/>
        <v>0</v>
      </c>
      <c r="FE229" s="4">
        <f t="shared" si="116"/>
        <v>0</v>
      </c>
      <c r="FF229" s="4">
        <f t="shared" si="116"/>
        <v>0</v>
      </c>
      <c r="FG229" s="4">
        <f t="shared" si="116"/>
        <v>0</v>
      </c>
      <c r="FH229" s="4">
        <f t="shared" si="116"/>
        <v>0</v>
      </c>
      <c r="FI229" s="4">
        <f t="shared" si="116"/>
        <v>0</v>
      </c>
      <c r="FJ229" s="4">
        <f t="shared" si="116"/>
        <v>0</v>
      </c>
      <c r="FK229" s="4">
        <f t="shared" si="116"/>
        <v>0</v>
      </c>
      <c r="FL229" s="4">
        <f t="shared" si="116"/>
        <v>0</v>
      </c>
      <c r="FM229" s="4">
        <f t="shared" si="116"/>
        <v>0</v>
      </c>
      <c r="FN229" s="4">
        <f t="shared" si="116"/>
        <v>0</v>
      </c>
      <c r="FO229" s="4">
        <f t="shared" si="116"/>
        <v>0</v>
      </c>
      <c r="FP229" s="4">
        <f t="shared" si="116"/>
        <v>0</v>
      </c>
      <c r="FQ229" s="4">
        <f t="shared" si="116"/>
        <v>0</v>
      </c>
      <c r="FR229" s="4">
        <f t="shared" si="116"/>
        <v>0</v>
      </c>
      <c r="FS229" s="4">
        <f t="shared" ref="FS229:GX229" si="117">FS272</f>
        <v>0</v>
      </c>
      <c r="FT229" s="4">
        <f t="shared" si="117"/>
        <v>0</v>
      </c>
      <c r="FU229" s="4">
        <f t="shared" si="117"/>
        <v>0</v>
      </c>
      <c r="FV229" s="4">
        <f t="shared" si="117"/>
        <v>0</v>
      </c>
      <c r="FW229" s="4">
        <f t="shared" si="117"/>
        <v>0</v>
      </c>
      <c r="FX229" s="4">
        <f t="shared" si="117"/>
        <v>0</v>
      </c>
      <c r="FY229" s="4">
        <f t="shared" si="117"/>
        <v>0</v>
      </c>
      <c r="FZ229" s="4">
        <f t="shared" si="117"/>
        <v>0</v>
      </c>
      <c r="GA229" s="4">
        <f t="shared" si="117"/>
        <v>0</v>
      </c>
      <c r="GB229" s="4">
        <f t="shared" si="117"/>
        <v>0</v>
      </c>
      <c r="GC229" s="4">
        <f t="shared" si="117"/>
        <v>0</v>
      </c>
      <c r="GD229" s="4">
        <f t="shared" si="117"/>
        <v>0</v>
      </c>
      <c r="GE229" s="4">
        <f t="shared" si="117"/>
        <v>0</v>
      </c>
      <c r="GF229" s="4">
        <f t="shared" si="117"/>
        <v>0</v>
      </c>
      <c r="GG229" s="4">
        <f t="shared" si="117"/>
        <v>0</v>
      </c>
      <c r="GH229" s="4">
        <f t="shared" si="117"/>
        <v>0</v>
      </c>
      <c r="GI229" s="4">
        <f t="shared" si="117"/>
        <v>0</v>
      </c>
      <c r="GJ229" s="4">
        <f t="shared" si="117"/>
        <v>0</v>
      </c>
      <c r="GK229" s="4">
        <f t="shared" si="117"/>
        <v>0</v>
      </c>
      <c r="GL229" s="4">
        <f t="shared" si="117"/>
        <v>0</v>
      </c>
      <c r="GM229" s="4">
        <f t="shared" si="117"/>
        <v>0</v>
      </c>
      <c r="GN229" s="4">
        <f t="shared" si="117"/>
        <v>0</v>
      </c>
      <c r="GO229" s="4">
        <f t="shared" si="117"/>
        <v>0</v>
      </c>
      <c r="GP229" s="4">
        <f t="shared" si="117"/>
        <v>0</v>
      </c>
      <c r="GQ229" s="4">
        <f t="shared" si="117"/>
        <v>0</v>
      </c>
      <c r="GR229" s="4">
        <f t="shared" si="117"/>
        <v>0</v>
      </c>
      <c r="GS229" s="4">
        <f t="shared" si="117"/>
        <v>0</v>
      </c>
      <c r="GT229" s="4">
        <f t="shared" si="117"/>
        <v>0</v>
      </c>
      <c r="GU229" s="4">
        <f t="shared" si="117"/>
        <v>0</v>
      </c>
      <c r="GV229" s="4">
        <f t="shared" si="117"/>
        <v>0</v>
      </c>
      <c r="GW229" s="4">
        <f t="shared" si="117"/>
        <v>0</v>
      </c>
      <c r="GX229" s="4">
        <f t="shared" si="117"/>
        <v>0</v>
      </c>
    </row>
    <row r="231" spans="1:255" x14ac:dyDescent="0.2">
      <c r="A231" s="1">
        <v>4</v>
      </c>
      <c r="B231" s="1">
        <v>1</v>
      </c>
      <c r="C231" s="1"/>
      <c r="D231" s="1">
        <f>ROW(A242)</f>
        <v>242</v>
      </c>
      <c r="E231" s="1"/>
      <c r="F231" s="1" t="s">
        <v>3</v>
      </c>
      <c r="G231" s="1" t="s">
        <v>215</v>
      </c>
      <c r="H231" s="1" t="s">
        <v>3</v>
      </c>
      <c r="I231" s="1">
        <v>0</v>
      </c>
      <c r="J231" s="1"/>
      <c r="K231" s="1">
        <v>-1</v>
      </c>
      <c r="L231" s="1"/>
      <c r="M231" s="1" t="s">
        <v>3</v>
      </c>
      <c r="N231" s="1"/>
      <c r="O231" s="1"/>
      <c r="P231" s="1"/>
      <c r="Q231" s="1"/>
      <c r="R231" s="1"/>
      <c r="S231" s="1">
        <v>0</v>
      </c>
      <c r="T231" s="1"/>
      <c r="U231" s="1" t="s">
        <v>3</v>
      </c>
      <c r="V231" s="1">
        <v>0</v>
      </c>
      <c r="W231" s="1"/>
      <c r="X231" s="1"/>
      <c r="Y231" s="1"/>
      <c r="Z231" s="1"/>
      <c r="AA231" s="1"/>
      <c r="AB231" s="1" t="s">
        <v>3</v>
      </c>
      <c r="AC231" s="1" t="s">
        <v>3</v>
      </c>
      <c r="AD231" s="1" t="s">
        <v>3</v>
      </c>
      <c r="AE231" s="1" t="s">
        <v>3</v>
      </c>
      <c r="AF231" s="1" t="s">
        <v>3</v>
      </c>
      <c r="AG231" s="1" t="s">
        <v>3</v>
      </c>
      <c r="AH231" s="1"/>
      <c r="AI231" s="1"/>
      <c r="AJ231" s="1"/>
      <c r="AK231" s="1"/>
      <c r="AL231" s="1"/>
      <c r="AM231" s="1"/>
      <c r="AN231" s="1"/>
      <c r="AO231" s="1"/>
      <c r="AP231" s="1" t="s">
        <v>3</v>
      </c>
      <c r="AQ231" s="1" t="s">
        <v>3</v>
      </c>
      <c r="AR231" s="1" t="s">
        <v>3</v>
      </c>
      <c r="AS231" s="1"/>
      <c r="AT231" s="1"/>
      <c r="AU231" s="1"/>
      <c r="AV231" s="1"/>
      <c r="AW231" s="1"/>
      <c r="AX231" s="1"/>
      <c r="AY231" s="1"/>
      <c r="AZ231" s="1" t="s">
        <v>3</v>
      </c>
      <c r="BA231" s="1"/>
      <c r="BB231" s="1" t="s">
        <v>3</v>
      </c>
      <c r="BC231" s="1" t="s">
        <v>3</v>
      </c>
      <c r="BD231" s="1" t="s">
        <v>3</v>
      </c>
      <c r="BE231" s="1" t="s">
        <v>3</v>
      </c>
      <c r="BF231" s="1" t="s">
        <v>3</v>
      </c>
      <c r="BG231" s="1" t="s">
        <v>3</v>
      </c>
      <c r="BH231" s="1" t="s">
        <v>3</v>
      </c>
      <c r="BI231" s="1" t="s">
        <v>3</v>
      </c>
      <c r="BJ231" s="1" t="s">
        <v>3</v>
      </c>
      <c r="BK231" s="1" t="s">
        <v>3</v>
      </c>
      <c r="BL231" s="1" t="s">
        <v>3</v>
      </c>
      <c r="BM231" s="1" t="s">
        <v>3</v>
      </c>
      <c r="BN231" s="1" t="s">
        <v>3</v>
      </c>
      <c r="BO231" s="1" t="s">
        <v>3</v>
      </c>
      <c r="BP231" s="1" t="s">
        <v>3</v>
      </c>
      <c r="BQ231" s="1"/>
      <c r="BR231" s="1"/>
      <c r="BS231" s="1"/>
      <c r="BT231" s="1"/>
      <c r="BU231" s="1"/>
      <c r="BV231" s="1"/>
      <c r="BW231" s="1"/>
      <c r="BX231" s="1">
        <v>0</v>
      </c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>
        <v>0</v>
      </c>
    </row>
    <row r="233" spans="1:255" x14ac:dyDescent="0.2">
      <c r="A233" s="3">
        <v>52</v>
      </c>
      <c r="B233" s="3">
        <f t="shared" ref="B233:G233" si="118">B242</f>
        <v>1</v>
      </c>
      <c r="C233" s="3">
        <f t="shared" si="118"/>
        <v>4</v>
      </c>
      <c r="D233" s="3">
        <f t="shared" si="118"/>
        <v>231</v>
      </c>
      <c r="E233" s="3">
        <f t="shared" si="118"/>
        <v>0</v>
      </c>
      <c r="F233" s="3" t="str">
        <f t="shared" si="118"/>
        <v/>
      </c>
      <c r="G233" s="3" t="str">
        <f t="shared" si="118"/>
        <v>ПНР ВРЩ-0,4 кВ и ВЛ</v>
      </c>
      <c r="H233" s="3"/>
      <c r="I233" s="3"/>
      <c r="J233" s="3"/>
      <c r="K233" s="3"/>
      <c r="L233" s="3"/>
      <c r="M233" s="3"/>
      <c r="N233" s="3"/>
      <c r="O233" s="3">
        <f t="shared" ref="O233:AT233" si="119">O242</f>
        <v>12155.65</v>
      </c>
      <c r="P233" s="3">
        <f t="shared" si="119"/>
        <v>0</v>
      </c>
      <c r="Q233" s="3">
        <f t="shared" si="119"/>
        <v>0</v>
      </c>
      <c r="R233" s="3">
        <f t="shared" si="119"/>
        <v>0</v>
      </c>
      <c r="S233" s="3">
        <f t="shared" si="119"/>
        <v>12155.65</v>
      </c>
      <c r="T233" s="3">
        <f t="shared" si="119"/>
        <v>0</v>
      </c>
      <c r="U233" s="3">
        <f t="shared" si="119"/>
        <v>12.514560000000001</v>
      </c>
      <c r="V233" s="3">
        <f t="shared" si="119"/>
        <v>0</v>
      </c>
      <c r="W233" s="3">
        <f t="shared" si="119"/>
        <v>0</v>
      </c>
      <c r="X233" s="3">
        <f t="shared" si="119"/>
        <v>8995.17</v>
      </c>
      <c r="Y233" s="3">
        <f t="shared" si="119"/>
        <v>4376.04</v>
      </c>
      <c r="Z233" s="3">
        <f t="shared" si="119"/>
        <v>0</v>
      </c>
      <c r="AA233" s="3">
        <f t="shared" si="119"/>
        <v>0</v>
      </c>
      <c r="AB233" s="3">
        <f t="shared" si="119"/>
        <v>12155.65</v>
      </c>
      <c r="AC233" s="3">
        <f t="shared" si="119"/>
        <v>0</v>
      </c>
      <c r="AD233" s="3">
        <f t="shared" si="119"/>
        <v>0</v>
      </c>
      <c r="AE233" s="3">
        <f t="shared" si="119"/>
        <v>0</v>
      </c>
      <c r="AF233" s="3">
        <f t="shared" si="119"/>
        <v>12155.65</v>
      </c>
      <c r="AG233" s="3">
        <f t="shared" si="119"/>
        <v>0</v>
      </c>
      <c r="AH233" s="3">
        <f t="shared" si="119"/>
        <v>12.514560000000001</v>
      </c>
      <c r="AI233" s="3">
        <f t="shared" si="119"/>
        <v>0</v>
      </c>
      <c r="AJ233" s="3">
        <f t="shared" si="119"/>
        <v>0</v>
      </c>
      <c r="AK233" s="3">
        <f t="shared" si="119"/>
        <v>8995.17</v>
      </c>
      <c r="AL233" s="3">
        <f t="shared" si="119"/>
        <v>4376.04</v>
      </c>
      <c r="AM233" s="3">
        <f t="shared" si="119"/>
        <v>0</v>
      </c>
      <c r="AN233" s="3">
        <f t="shared" si="119"/>
        <v>0</v>
      </c>
      <c r="AO233" s="3">
        <f t="shared" si="119"/>
        <v>0</v>
      </c>
      <c r="AP233" s="3">
        <f t="shared" si="119"/>
        <v>0</v>
      </c>
      <c r="AQ233" s="3">
        <f t="shared" si="119"/>
        <v>0</v>
      </c>
      <c r="AR233" s="3">
        <f t="shared" si="119"/>
        <v>25526.86</v>
      </c>
      <c r="AS233" s="3">
        <f t="shared" si="119"/>
        <v>0</v>
      </c>
      <c r="AT233" s="3">
        <f t="shared" si="119"/>
        <v>0</v>
      </c>
      <c r="AU233" s="3">
        <f t="shared" ref="AU233:BZ233" si="120">AU242</f>
        <v>25526.86</v>
      </c>
      <c r="AV233" s="3">
        <f t="shared" si="120"/>
        <v>0</v>
      </c>
      <c r="AW233" s="3">
        <f t="shared" si="120"/>
        <v>0</v>
      </c>
      <c r="AX233" s="3">
        <f t="shared" si="120"/>
        <v>0</v>
      </c>
      <c r="AY233" s="3">
        <f t="shared" si="120"/>
        <v>0</v>
      </c>
      <c r="AZ233" s="3">
        <f t="shared" si="120"/>
        <v>0</v>
      </c>
      <c r="BA233" s="3">
        <f t="shared" si="120"/>
        <v>0</v>
      </c>
      <c r="BB233" s="3">
        <f t="shared" si="120"/>
        <v>0</v>
      </c>
      <c r="BC233" s="3">
        <f t="shared" si="120"/>
        <v>0</v>
      </c>
      <c r="BD233" s="3">
        <f t="shared" si="120"/>
        <v>0</v>
      </c>
      <c r="BE233" s="3">
        <f t="shared" si="120"/>
        <v>0</v>
      </c>
      <c r="BF233" s="3">
        <f t="shared" si="120"/>
        <v>0</v>
      </c>
      <c r="BG233" s="3">
        <f t="shared" si="120"/>
        <v>0</v>
      </c>
      <c r="BH233" s="3">
        <f t="shared" si="120"/>
        <v>0</v>
      </c>
      <c r="BI233" s="3">
        <f t="shared" si="120"/>
        <v>0</v>
      </c>
      <c r="BJ233" s="3">
        <f t="shared" si="120"/>
        <v>0</v>
      </c>
      <c r="BK233" s="3">
        <f t="shared" si="120"/>
        <v>0</v>
      </c>
      <c r="BL233" s="3">
        <f t="shared" si="120"/>
        <v>0</v>
      </c>
      <c r="BM233" s="3">
        <f t="shared" si="120"/>
        <v>0</v>
      </c>
      <c r="BN233" s="3">
        <f t="shared" si="120"/>
        <v>0</v>
      </c>
      <c r="BO233" s="3">
        <f t="shared" si="120"/>
        <v>0</v>
      </c>
      <c r="BP233" s="3">
        <f t="shared" si="120"/>
        <v>0</v>
      </c>
      <c r="BQ233" s="3">
        <f t="shared" si="120"/>
        <v>0</v>
      </c>
      <c r="BR233" s="3">
        <f t="shared" si="120"/>
        <v>0</v>
      </c>
      <c r="BS233" s="3">
        <f t="shared" si="120"/>
        <v>0</v>
      </c>
      <c r="BT233" s="3">
        <f t="shared" si="120"/>
        <v>0</v>
      </c>
      <c r="BU233" s="3">
        <f t="shared" si="120"/>
        <v>0</v>
      </c>
      <c r="BV233" s="3">
        <f t="shared" si="120"/>
        <v>0</v>
      </c>
      <c r="BW233" s="3">
        <f t="shared" si="120"/>
        <v>0</v>
      </c>
      <c r="BX233" s="3">
        <f t="shared" si="120"/>
        <v>0</v>
      </c>
      <c r="BY233" s="3">
        <f t="shared" si="120"/>
        <v>0</v>
      </c>
      <c r="BZ233" s="3">
        <f t="shared" si="120"/>
        <v>0</v>
      </c>
      <c r="CA233" s="3">
        <f t="shared" ref="CA233:DF233" si="121">CA242</f>
        <v>25526.86</v>
      </c>
      <c r="CB233" s="3">
        <f t="shared" si="121"/>
        <v>0</v>
      </c>
      <c r="CC233" s="3">
        <f t="shared" si="121"/>
        <v>0</v>
      </c>
      <c r="CD233" s="3">
        <f t="shared" si="121"/>
        <v>25526.86</v>
      </c>
      <c r="CE233" s="3">
        <f t="shared" si="121"/>
        <v>0</v>
      </c>
      <c r="CF233" s="3">
        <f t="shared" si="121"/>
        <v>0</v>
      </c>
      <c r="CG233" s="3">
        <f t="shared" si="121"/>
        <v>0</v>
      </c>
      <c r="CH233" s="3">
        <f t="shared" si="121"/>
        <v>0</v>
      </c>
      <c r="CI233" s="3">
        <f t="shared" si="121"/>
        <v>0</v>
      </c>
      <c r="CJ233" s="3">
        <f t="shared" si="121"/>
        <v>0</v>
      </c>
      <c r="CK233" s="3">
        <f t="shared" si="121"/>
        <v>0</v>
      </c>
      <c r="CL233" s="3">
        <f t="shared" si="121"/>
        <v>0</v>
      </c>
      <c r="CM233" s="3">
        <f t="shared" si="121"/>
        <v>0</v>
      </c>
      <c r="CN233" s="3">
        <f t="shared" si="121"/>
        <v>0</v>
      </c>
      <c r="CO233" s="3">
        <f t="shared" si="121"/>
        <v>0</v>
      </c>
      <c r="CP233" s="3">
        <f t="shared" si="121"/>
        <v>0</v>
      </c>
      <c r="CQ233" s="3">
        <f t="shared" si="121"/>
        <v>0</v>
      </c>
      <c r="CR233" s="3">
        <f t="shared" si="121"/>
        <v>0</v>
      </c>
      <c r="CS233" s="3">
        <f t="shared" si="121"/>
        <v>0</v>
      </c>
      <c r="CT233" s="3">
        <f t="shared" si="121"/>
        <v>0</v>
      </c>
      <c r="CU233" s="3">
        <f t="shared" si="121"/>
        <v>0</v>
      </c>
      <c r="CV233" s="3">
        <f t="shared" si="121"/>
        <v>0</v>
      </c>
      <c r="CW233" s="3">
        <f t="shared" si="121"/>
        <v>0</v>
      </c>
      <c r="CX233" s="3">
        <f t="shared" si="121"/>
        <v>0</v>
      </c>
      <c r="CY233" s="3">
        <f t="shared" si="121"/>
        <v>0</v>
      </c>
      <c r="CZ233" s="3">
        <f t="shared" si="121"/>
        <v>0</v>
      </c>
      <c r="DA233" s="3">
        <f t="shared" si="121"/>
        <v>0</v>
      </c>
      <c r="DB233" s="3">
        <f t="shared" si="121"/>
        <v>0</v>
      </c>
      <c r="DC233" s="3">
        <f t="shared" si="121"/>
        <v>0</v>
      </c>
      <c r="DD233" s="3">
        <f t="shared" si="121"/>
        <v>0</v>
      </c>
      <c r="DE233" s="3">
        <f t="shared" si="121"/>
        <v>0</v>
      </c>
      <c r="DF233" s="3">
        <f t="shared" si="121"/>
        <v>0</v>
      </c>
      <c r="DG233" s="4">
        <f t="shared" ref="DG233:EL233" si="122">DG242</f>
        <v>0</v>
      </c>
      <c r="DH233" s="4">
        <f t="shared" si="122"/>
        <v>0</v>
      </c>
      <c r="DI233" s="4">
        <f t="shared" si="122"/>
        <v>0</v>
      </c>
      <c r="DJ233" s="4">
        <f t="shared" si="122"/>
        <v>0</v>
      </c>
      <c r="DK233" s="4">
        <f t="shared" si="122"/>
        <v>0</v>
      </c>
      <c r="DL233" s="4">
        <f t="shared" si="122"/>
        <v>0</v>
      </c>
      <c r="DM233" s="4">
        <f t="shared" si="122"/>
        <v>0</v>
      </c>
      <c r="DN233" s="4">
        <f t="shared" si="122"/>
        <v>0</v>
      </c>
      <c r="DO233" s="4">
        <f t="shared" si="122"/>
        <v>0</v>
      </c>
      <c r="DP233" s="4">
        <f t="shared" si="122"/>
        <v>0</v>
      </c>
      <c r="DQ233" s="4">
        <f t="shared" si="122"/>
        <v>0</v>
      </c>
      <c r="DR233" s="4">
        <f t="shared" si="122"/>
        <v>0</v>
      </c>
      <c r="DS233" s="4">
        <f t="shared" si="122"/>
        <v>0</v>
      </c>
      <c r="DT233" s="4">
        <f t="shared" si="122"/>
        <v>0</v>
      </c>
      <c r="DU233" s="4">
        <f t="shared" si="122"/>
        <v>0</v>
      </c>
      <c r="DV233" s="4">
        <f t="shared" si="122"/>
        <v>0</v>
      </c>
      <c r="DW233" s="4">
        <f t="shared" si="122"/>
        <v>0</v>
      </c>
      <c r="DX233" s="4">
        <f t="shared" si="122"/>
        <v>0</v>
      </c>
      <c r="DY233" s="4">
        <f t="shared" si="122"/>
        <v>0</v>
      </c>
      <c r="DZ233" s="4">
        <f t="shared" si="122"/>
        <v>0</v>
      </c>
      <c r="EA233" s="4">
        <f t="shared" si="122"/>
        <v>0</v>
      </c>
      <c r="EB233" s="4">
        <f t="shared" si="122"/>
        <v>0</v>
      </c>
      <c r="EC233" s="4">
        <f t="shared" si="122"/>
        <v>0</v>
      </c>
      <c r="ED233" s="4">
        <f t="shared" si="122"/>
        <v>0</v>
      </c>
      <c r="EE233" s="4">
        <f t="shared" si="122"/>
        <v>0</v>
      </c>
      <c r="EF233" s="4">
        <f t="shared" si="122"/>
        <v>0</v>
      </c>
      <c r="EG233" s="4">
        <f t="shared" si="122"/>
        <v>0</v>
      </c>
      <c r="EH233" s="4">
        <f t="shared" si="122"/>
        <v>0</v>
      </c>
      <c r="EI233" s="4">
        <f t="shared" si="122"/>
        <v>0</v>
      </c>
      <c r="EJ233" s="4">
        <f t="shared" si="122"/>
        <v>0</v>
      </c>
      <c r="EK233" s="4">
        <f t="shared" si="122"/>
        <v>0</v>
      </c>
      <c r="EL233" s="4">
        <f t="shared" si="122"/>
        <v>0</v>
      </c>
      <c r="EM233" s="4">
        <f t="shared" ref="EM233:FR233" si="123">EM242</f>
        <v>0</v>
      </c>
      <c r="EN233" s="4">
        <f t="shared" si="123"/>
        <v>0</v>
      </c>
      <c r="EO233" s="4">
        <f t="shared" si="123"/>
        <v>0</v>
      </c>
      <c r="EP233" s="4">
        <f t="shared" si="123"/>
        <v>0</v>
      </c>
      <c r="EQ233" s="4">
        <f t="shared" si="123"/>
        <v>0</v>
      </c>
      <c r="ER233" s="4">
        <f t="shared" si="123"/>
        <v>0</v>
      </c>
      <c r="ES233" s="4">
        <f t="shared" si="123"/>
        <v>0</v>
      </c>
      <c r="ET233" s="4">
        <f t="shared" si="123"/>
        <v>0</v>
      </c>
      <c r="EU233" s="4">
        <f t="shared" si="123"/>
        <v>0</v>
      </c>
      <c r="EV233" s="4">
        <f t="shared" si="123"/>
        <v>0</v>
      </c>
      <c r="EW233" s="4">
        <f t="shared" si="123"/>
        <v>0</v>
      </c>
      <c r="EX233" s="4">
        <f t="shared" si="123"/>
        <v>0</v>
      </c>
      <c r="EY233" s="4">
        <f t="shared" si="123"/>
        <v>0</v>
      </c>
      <c r="EZ233" s="4">
        <f t="shared" si="123"/>
        <v>0</v>
      </c>
      <c r="FA233" s="4">
        <f t="shared" si="123"/>
        <v>0</v>
      </c>
      <c r="FB233" s="4">
        <f t="shared" si="123"/>
        <v>0</v>
      </c>
      <c r="FC233" s="4">
        <f t="shared" si="123"/>
        <v>0</v>
      </c>
      <c r="FD233" s="4">
        <f t="shared" si="123"/>
        <v>0</v>
      </c>
      <c r="FE233" s="4">
        <f t="shared" si="123"/>
        <v>0</v>
      </c>
      <c r="FF233" s="4">
        <f t="shared" si="123"/>
        <v>0</v>
      </c>
      <c r="FG233" s="4">
        <f t="shared" si="123"/>
        <v>0</v>
      </c>
      <c r="FH233" s="4">
        <f t="shared" si="123"/>
        <v>0</v>
      </c>
      <c r="FI233" s="4">
        <f t="shared" si="123"/>
        <v>0</v>
      </c>
      <c r="FJ233" s="4">
        <f t="shared" si="123"/>
        <v>0</v>
      </c>
      <c r="FK233" s="4">
        <f t="shared" si="123"/>
        <v>0</v>
      </c>
      <c r="FL233" s="4">
        <f t="shared" si="123"/>
        <v>0</v>
      </c>
      <c r="FM233" s="4">
        <f t="shared" si="123"/>
        <v>0</v>
      </c>
      <c r="FN233" s="4">
        <f t="shared" si="123"/>
        <v>0</v>
      </c>
      <c r="FO233" s="4">
        <f t="shared" si="123"/>
        <v>0</v>
      </c>
      <c r="FP233" s="4">
        <f t="shared" si="123"/>
        <v>0</v>
      </c>
      <c r="FQ233" s="4">
        <f t="shared" si="123"/>
        <v>0</v>
      </c>
      <c r="FR233" s="4">
        <f t="shared" si="123"/>
        <v>0</v>
      </c>
      <c r="FS233" s="4">
        <f t="shared" ref="FS233:GX233" si="124">FS242</f>
        <v>0</v>
      </c>
      <c r="FT233" s="4">
        <f t="shared" si="124"/>
        <v>0</v>
      </c>
      <c r="FU233" s="4">
        <f t="shared" si="124"/>
        <v>0</v>
      </c>
      <c r="FV233" s="4">
        <f t="shared" si="124"/>
        <v>0</v>
      </c>
      <c r="FW233" s="4">
        <f t="shared" si="124"/>
        <v>0</v>
      </c>
      <c r="FX233" s="4">
        <f t="shared" si="124"/>
        <v>0</v>
      </c>
      <c r="FY233" s="4">
        <f t="shared" si="124"/>
        <v>0</v>
      </c>
      <c r="FZ233" s="4">
        <f t="shared" si="124"/>
        <v>0</v>
      </c>
      <c r="GA233" s="4">
        <f t="shared" si="124"/>
        <v>0</v>
      </c>
      <c r="GB233" s="4">
        <f t="shared" si="124"/>
        <v>0</v>
      </c>
      <c r="GC233" s="4">
        <f t="shared" si="124"/>
        <v>0</v>
      </c>
      <c r="GD233" s="4">
        <f t="shared" si="124"/>
        <v>0</v>
      </c>
      <c r="GE233" s="4">
        <f t="shared" si="124"/>
        <v>0</v>
      </c>
      <c r="GF233" s="4">
        <f t="shared" si="124"/>
        <v>0</v>
      </c>
      <c r="GG233" s="4">
        <f t="shared" si="124"/>
        <v>0</v>
      </c>
      <c r="GH233" s="4">
        <f t="shared" si="124"/>
        <v>0</v>
      </c>
      <c r="GI233" s="4">
        <f t="shared" si="124"/>
        <v>0</v>
      </c>
      <c r="GJ233" s="4">
        <f t="shared" si="124"/>
        <v>0</v>
      </c>
      <c r="GK233" s="4">
        <f t="shared" si="124"/>
        <v>0</v>
      </c>
      <c r="GL233" s="4">
        <f t="shared" si="124"/>
        <v>0</v>
      </c>
      <c r="GM233" s="4">
        <f t="shared" si="124"/>
        <v>0</v>
      </c>
      <c r="GN233" s="4">
        <f t="shared" si="124"/>
        <v>0</v>
      </c>
      <c r="GO233" s="4">
        <f t="shared" si="124"/>
        <v>0</v>
      </c>
      <c r="GP233" s="4">
        <f t="shared" si="124"/>
        <v>0</v>
      </c>
      <c r="GQ233" s="4">
        <f t="shared" si="124"/>
        <v>0</v>
      </c>
      <c r="GR233" s="4">
        <f t="shared" si="124"/>
        <v>0</v>
      </c>
      <c r="GS233" s="4">
        <f t="shared" si="124"/>
        <v>0</v>
      </c>
      <c r="GT233" s="4">
        <f t="shared" si="124"/>
        <v>0</v>
      </c>
      <c r="GU233" s="4">
        <f t="shared" si="124"/>
        <v>0</v>
      </c>
      <c r="GV233" s="4">
        <f t="shared" si="124"/>
        <v>0</v>
      </c>
      <c r="GW233" s="4">
        <f t="shared" si="124"/>
        <v>0</v>
      </c>
      <c r="GX233" s="4">
        <f t="shared" si="124"/>
        <v>0</v>
      </c>
    </row>
    <row r="235" spans="1:255" ht="409.5" x14ac:dyDescent="0.2">
      <c r="A235" s="2">
        <v>17</v>
      </c>
      <c r="B235" s="2">
        <v>1</v>
      </c>
      <c r="C235" s="2">
        <f>ROW(SmtRes!A65)</f>
        <v>65</v>
      </c>
      <c r="D235" s="2">
        <f>ROW(EtalonRes!A65)</f>
        <v>65</v>
      </c>
      <c r="E235" s="2" t="s">
        <v>21</v>
      </c>
      <c r="F235" s="2" t="s">
        <v>216</v>
      </c>
      <c r="G235" s="2" t="s">
        <v>217</v>
      </c>
      <c r="H235" s="2" t="s">
        <v>218</v>
      </c>
      <c r="I235" s="2">
        <f>ROUND(3/100,7)</f>
        <v>0.03</v>
      </c>
      <c r="J235" s="2">
        <v>0</v>
      </c>
      <c r="K235" s="2">
        <f>ROUND(3/100,7)</f>
        <v>0.03</v>
      </c>
      <c r="L235" s="2"/>
      <c r="M235" s="2"/>
      <c r="N235" s="2"/>
      <c r="O235" s="2">
        <f t="shared" ref="O235:O240" si="125">ROUND(CP235,2)</f>
        <v>503.11</v>
      </c>
      <c r="P235" s="2">
        <f>SUMIF(SmtRes!AQ64:'SmtRes'!AQ65,"=1",SmtRes!DF64:'SmtRes'!DF65)</f>
        <v>0</v>
      </c>
      <c r="Q235" s="2">
        <f>SUMIF(SmtRes!AQ64:'SmtRes'!AQ65,"=1",SmtRes!DG64:'SmtRes'!DG65)</f>
        <v>0</v>
      </c>
      <c r="R235" s="2">
        <f>SUMIF(SmtRes!AQ64:'SmtRes'!AQ65,"=1",SmtRes!DH64:'SmtRes'!DH65)</f>
        <v>0</v>
      </c>
      <c r="S235" s="2">
        <f>SUMIF(SmtRes!AQ64:'SmtRes'!AQ65,"=1",SmtRes!DI64:'SmtRes'!DI65)</f>
        <v>503.11</v>
      </c>
      <c r="T235" s="2">
        <f t="shared" ref="T235:T240" si="126">ROUND(CU235*I235,2)</f>
        <v>0</v>
      </c>
      <c r="U235" s="2">
        <f>SUMIF(SmtRes!AQ64:'SmtRes'!AQ65,"=1",SmtRes!CV64:'SmtRes'!CV65)</f>
        <v>0.46655999999999997</v>
      </c>
      <c r="V235" s="2">
        <f>SUMIF(SmtRes!AQ64:'SmtRes'!AQ65,"=1",SmtRes!CW64:'SmtRes'!CW65)</f>
        <v>0</v>
      </c>
      <c r="W235" s="2">
        <f t="shared" ref="W235:W240" si="127">ROUND(CX235*I235,2)</f>
        <v>0</v>
      </c>
      <c r="X235" s="2">
        <f t="shared" ref="X235:Y240" si="128">ROUND(CY235,2)</f>
        <v>372.3</v>
      </c>
      <c r="Y235" s="2">
        <f t="shared" si="128"/>
        <v>181.12</v>
      </c>
      <c r="Z235" s="2"/>
      <c r="AA235" s="2">
        <v>74507739</v>
      </c>
      <c r="AB235" s="2">
        <f t="shared" ref="AB235:AB240" si="129">ROUND((AC235+AD235+AF235),6)</f>
        <v>16770.421439999998</v>
      </c>
      <c r="AC235" s="2">
        <f t="shared" ref="AC235:AC240" si="130">ROUND((0),6)</f>
        <v>0</v>
      </c>
      <c r="AD235" s="2">
        <f t="shared" ref="AD235:AD240" si="131">ROUND((((0)-(0))+AE235),6)</f>
        <v>0</v>
      </c>
      <c r="AE235" s="2">
        <f t="shared" ref="AE235:AE240" si="132">ROUND((0),6)</f>
        <v>0</v>
      </c>
      <c r="AF235" s="2">
        <f>ROUND((SUM(SmtRes!BT64:'SmtRes'!BT65)),6)</f>
        <v>16770.421439999998</v>
      </c>
      <c r="AG235" s="2">
        <f t="shared" ref="AG235:AG240" si="133">ROUND((AP235),6)</f>
        <v>0</v>
      </c>
      <c r="AH235" s="2">
        <f>(SUM(SmtRes!BU64:'SmtRes'!BU65))</f>
        <v>15.552</v>
      </c>
      <c r="AI235" s="2">
        <f>(0)</f>
        <v>0</v>
      </c>
      <c r="AJ235" s="2">
        <f t="shared" ref="AJ235:AJ240" si="134">(AS235)</f>
        <v>0</v>
      </c>
      <c r="AK235" s="2">
        <v>13975.351200000001</v>
      </c>
      <c r="AL235" s="2">
        <v>0</v>
      </c>
      <c r="AM235" s="2">
        <v>0</v>
      </c>
      <c r="AN235" s="2">
        <v>0</v>
      </c>
      <c r="AO235" s="2">
        <v>13975.351200000001</v>
      </c>
      <c r="AP235" s="2">
        <v>0</v>
      </c>
      <c r="AQ235" s="2">
        <v>12.96</v>
      </c>
      <c r="AR235" s="2">
        <v>0</v>
      </c>
      <c r="AS235" s="2">
        <v>0</v>
      </c>
      <c r="AT235" s="2">
        <v>74</v>
      </c>
      <c r="AU235" s="2">
        <v>36</v>
      </c>
      <c r="AV235" s="2">
        <v>1</v>
      </c>
      <c r="AW235" s="2">
        <v>1</v>
      </c>
      <c r="AX235" s="2"/>
      <c r="AY235" s="2"/>
      <c r="AZ235" s="2">
        <v>1</v>
      </c>
      <c r="BA235" s="2">
        <v>1</v>
      </c>
      <c r="BB235" s="2">
        <v>1</v>
      </c>
      <c r="BC235" s="2">
        <v>1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0</v>
      </c>
      <c r="BI235" s="2">
        <v>4</v>
      </c>
      <c r="BJ235" s="2" t="s">
        <v>219</v>
      </c>
      <c r="BK235" s="2"/>
      <c r="BL235" s="2"/>
      <c r="BM235" s="2">
        <v>200001</v>
      </c>
      <c r="BN235" s="2">
        <v>0</v>
      </c>
      <c r="BO235" s="2" t="s">
        <v>3</v>
      </c>
      <c r="BP235" s="2">
        <v>0</v>
      </c>
      <c r="BQ235" s="2">
        <v>4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74</v>
      </c>
      <c r="CA235" s="2">
        <v>36</v>
      </c>
      <c r="CB235" s="2" t="s">
        <v>3</v>
      </c>
      <c r="CC235" s="2"/>
      <c r="CD235" s="2"/>
      <c r="CE235" s="2">
        <v>0</v>
      </c>
      <c r="CF235" s="2">
        <v>0</v>
      </c>
      <c r="CG235" s="2">
        <v>0</v>
      </c>
      <c r="CH235" s="2"/>
      <c r="CI235" s="2"/>
      <c r="CJ235" s="2"/>
      <c r="CK235" s="2"/>
      <c r="CL235" s="2"/>
      <c r="CM235" s="2">
        <v>0</v>
      </c>
      <c r="CN235" s="7" t="s">
        <v>520</v>
      </c>
      <c r="CO235" s="2">
        <v>0</v>
      </c>
      <c r="CP235" s="2">
        <f t="shared" ref="CP235:CP240" si="135">(P235+Q235+S235+R235)</f>
        <v>503.11</v>
      </c>
      <c r="CQ235" s="2">
        <f>SUMIF(SmtRes!AQ64:'SmtRes'!AQ65,"=1",SmtRes!AA64:'SmtRes'!AA65)</f>
        <v>0</v>
      </c>
      <c r="CR235" s="2">
        <f>SUMIF(SmtRes!AQ64:'SmtRes'!AQ65,"=1",SmtRes!AB64:'SmtRes'!AB65)</f>
        <v>0</v>
      </c>
      <c r="CS235" s="2">
        <f>SUMIF(SmtRes!AQ64:'SmtRes'!AQ65,"=1",SmtRes!AC64:'SmtRes'!AC65)</f>
        <v>0</v>
      </c>
      <c r="CT235" s="2">
        <f>SUMIF(SmtRes!AQ64:'SmtRes'!AQ65,"=1",SmtRes!AD64:'SmtRes'!AD65)</f>
        <v>2156.69</v>
      </c>
      <c r="CU235" s="2">
        <f t="shared" ref="CU235:CU240" si="136">AG235</f>
        <v>0</v>
      </c>
      <c r="CV235" s="2">
        <f>SUMIF(SmtRes!AQ64:'SmtRes'!AQ65,"=1",SmtRes!BU64:'SmtRes'!BU65)</f>
        <v>15.552</v>
      </c>
      <c r="CW235" s="2">
        <f>SUMIF(SmtRes!AQ64:'SmtRes'!AQ65,"=1",SmtRes!BV64:'SmtRes'!BV65)</f>
        <v>0</v>
      </c>
      <c r="CX235" s="2">
        <f t="shared" ref="CX235:CX240" si="137">AJ235</f>
        <v>0</v>
      </c>
      <c r="CY235" s="2">
        <f t="shared" ref="CY235:CY240" si="138">(((S235+R235)*AT235)/100)</f>
        <v>372.3014</v>
      </c>
      <c r="CZ235" s="2">
        <f t="shared" ref="CZ235:CZ240" si="139">(((S235+R235)*AU235)/100)</f>
        <v>181.11959999999999</v>
      </c>
      <c r="DA235" s="2"/>
      <c r="DB235" s="2">
        <v>12</v>
      </c>
      <c r="DC235" s="2" t="s">
        <v>3</v>
      </c>
      <c r="DD235" s="2" t="s">
        <v>3</v>
      </c>
      <c r="DE235" s="2" t="s">
        <v>26</v>
      </c>
      <c r="DF235" s="2" t="s">
        <v>26</v>
      </c>
      <c r="DG235" s="2" t="s">
        <v>26</v>
      </c>
      <c r="DH235" s="2" t="s">
        <v>3</v>
      </c>
      <c r="DI235" s="2" t="s">
        <v>26</v>
      </c>
      <c r="DJ235" s="2" t="s">
        <v>26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1013</v>
      </c>
      <c r="DV235" s="2" t="s">
        <v>218</v>
      </c>
      <c r="DW235" s="2" t="s">
        <v>218</v>
      </c>
      <c r="DX235" s="2">
        <v>1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68005646</v>
      </c>
      <c r="EF235" s="2">
        <v>4</v>
      </c>
      <c r="EG235" s="2" t="s">
        <v>220</v>
      </c>
      <c r="EH235" s="2">
        <v>83</v>
      </c>
      <c r="EI235" s="2" t="s">
        <v>220</v>
      </c>
      <c r="EJ235" s="2">
        <v>4</v>
      </c>
      <c r="EK235" s="2">
        <v>200001</v>
      </c>
      <c r="EL235" s="2" t="s">
        <v>221</v>
      </c>
      <c r="EM235" s="2" t="s">
        <v>222</v>
      </c>
      <c r="EN235" s="2"/>
      <c r="EO235" s="2" t="s">
        <v>223</v>
      </c>
      <c r="EP235" s="2"/>
      <c r="EQ235" s="2">
        <v>512</v>
      </c>
      <c r="ER235" s="2">
        <v>0</v>
      </c>
      <c r="ES235" s="2">
        <v>0</v>
      </c>
      <c r="ET235" s="2">
        <v>0</v>
      </c>
      <c r="EU235" s="2">
        <v>0</v>
      </c>
      <c r="EV235" s="2">
        <v>0</v>
      </c>
      <c r="EW235" s="2">
        <v>12.96</v>
      </c>
      <c r="EX235" s="2">
        <v>0</v>
      </c>
      <c r="EY235" s="2">
        <v>0</v>
      </c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v>0</v>
      </c>
      <c r="FS235" s="2">
        <v>0</v>
      </c>
      <c r="FT235" s="2"/>
      <c r="FU235" s="2"/>
      <c r="FV235" s="2"/>
      <c r="FW235" s="2"/>
      <c r="FX235" s="2">
        <v>74</v>
      </c>
      <c r="FY235" s="2">
        <v>36</v>
      </c>
      <c r="FZ235" s="2"/>
      <c r="GA235" s="2" t="s">
        <v>3</v>
      </c>
      <c r="GB235" s="2"/>
      <c r="GC235" s="2"/>
      <c r="GD235" s="2">
        <v>1</v>
      </c>
      <c r="GE235" s="2"/>
      <c r="GF235" s="2">
        <v>-2020014643</v>
      </c>
      <c r="GG235" s="2">
        <v>2</v>
      </c>
      <c r="GH235" s="2">
        <v>1</v>
      </c>
      <c r="GI235" s="2">
        <v>-2</v>
      </c>
      <c r="GJ235" s="2">
        <v>0</v>
      </c>
      <c r="GK235" s="2">
        <v>0</v>
      </c>
      <c r="GL235" s="2">
        <f t="shared" ref="GL235:GL240" si="140">ROUND(IF(AND(BH235=3,BI235=3,FS235&lt;&gt;0),P235,0),2)</f>
        <v>0</v>
      </c>
      <c r="GM235" s="2">
        <f t="shared" ref="GM235:GM240" si="141">ROUND(O235+X235+Y235,2)+GX235</f>
        <v>1056.53</v>
      </c>
      <c r="GN235" s="2">
        <f t="shared" ref="GN235:GN240" si="142">IF(OR(BI235=0,BI235=1),GM235-GX235,0)</f>
        <v>0</v>
      </c>
      <c r="GO235" s="2">
        <f t="shared" ref="GO235:GO240" si="143">IF(BI235=2,GM235-GX235,0)</f>
        <v>0</v>
      </c>
      <c r="GP235" s="2">
        <f t="shared" ref="GP235:GP240" si="144">IF(BI235=4,GM235-GX235,0)</f>
        <v>1056.53</v>
      </c>
      <c r="GQ235" s="2"/>
      <c r="GR235" s="2">
        <v>0</v>
      </c>
      <c r="GS235" s="2">
        <v>0</v>
      </c>
      <c r="GT235" s="2">
        <v>0</v>
      </c>
      <c r="GU235" s="2" t="s">
        <v>3</v>
      </c>
      <c r="GV235" s="2">
        <f t="shared" ref="GV235:GV240" si="145">ROUND((GT235),6)</f>
        <v>0</v>
      </c>
      <c r="GW235" s="2">
        <v>1</v>
      </c>
      <c r="GX235" s="2">
        <f t="shared" ref="GX235:GX240" si="146">ROUND(HC235*I235,2)</f>
        <v>0</v>
      </c>
      <c r="GY235" s="2"/>
      <c r="GZ235" s="2"/>
      <c r="HA235" s="2">
        <v>0</v>
      </c>
      <c r="HB235" s="2">
        <v>0</v>
      </c>
      <c r="HC235" s="2">
        <f t="shared" ref="HC235:HC240" si="147">GV235*GW235</f>
        <v>0</v>
      </c>
      <c r="HD235" s="2"/>
      <c r="HE235" s="2" t="s">
        <v>3</v>
      </c>
      <c r="HF235" s="2" t="s">
        <v>3</v>
      </c>
      <c r="HG235" s="2"/>
      <c r="HH235" s="2"/>
      <c r="HI235" s="2"/>
      <c r="HJ235" s="2"/>
      <c r="HK235" s="2"/>
      <c r="HL235" s="2"/>
      <c r="HM235" s="2" t="s">
        <v>3</v>
      </c>
      <c r="HN235" s="2" t="s">
        <v>224</v>
      </c>
      <c r="HO235" s="2" t="s">
        <v>225</v>
      </c>
      <c r="HP235" s="2" t="s">
        <v>220</v>
      </c>
      <c r="HQ235" s="2" t="s">
        <v>220</v>
      </c>
      <c r="HR235" s="2"/>
      <c r="HS235" s="2">
        <v>0</v>
      </c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ht="409.5" x14ac:dyDescent="0.2">
      <c r="A236" s="2">
        <v>17</v>
      </c>
      <c r="B236" s="2">
        <v>1</v>
      </c>
      <c r="C236" s="2">
        <f>ROW(SmtRes!A67)</f>
        <v>67</v>
      </c>
      <c r="D236" s="2">
        <f>ROW(EtalonRes!A67)</f>
        <v>67</v>
      </c>
      <c r="E236" s="2" t="s">
        <v>34</v>
      </c>
      <c r="F236" s="2" t="s">
        <v>226</v>
      </c>
      <c r="G236" s="2" t="s">
        <v>227</v>
      </c>
      <c r="H236" s="2" t="s">
        <v>228</v>
      </c>
      <c r="I236" s="2">
        <v>1</v>
      </c>
      <c r="J236" s="2">
        <v>0</v>
      </c>
      <c r="K236" s="2">
        <v>1</v>
      </c>
      <c r="L236" s="2"/>
      <c r="M236" s="2"/>
      <c r="N236" s="2"/>
      <c r="O236" s="2">
        <f t="shared" si="125"/>
        <v>1294.02</v>
      </c>
      <c r="P236" s="2">
        <f>SUMIF(SmtRes!AQ66:'SmtRes'!AQ67,"=1",SmtRes!DF66:'SmtRes'!DF67)</f>
        <v>0</v>
      </c>
      <c r="Q236" s="2">
        <f>SUMIF(SmtRes!AQ66:'SmtRes'!AQ67,"=1",SmtRes!DG66:'SmtRes'!DG67)</f>
        <v>0</v>
      </c>
      <c r="R236" s="2">
        <f>SUMIF(SmtRes!AQ66:'SmtRes'!AQ67,"=1",SmtRes!DH66:'SmtRes'!DH67)</f>
        <v>0</v>
      </c>
      <c r="S236" s="2">
        <f>SUMIF(SmtRes!AQ66:'SmtRes'!AQ67,"=1",SmtRes!DI66:'SmtRes'!DI67)</f>
        <v>1294.02</v>
      </c>
      <c r="T236" s="2">
        <f t="shared" si="126"/>
        <v>0</v>
      </c>
      <c r="U236" s="2">
        <f>SUMIF(SmtRes!AQ66:'SmtRes'!AQ67,"=1",SmtRes!CV66:'SmtRes'!CV67)</f>
        <v>1.2</v>
      </c>
      <c r="V236" s="2">
        <f>SUMIF(SmtRes!AQ66:'SmtRes'!AQ67,"=1",SmtRes!CW66:'SmtRes'!CW67)</f>
        <v>0</v>
      </c>
      <c r="W236" s="2">
        <f t="shared" si="127"/>
        <v>0</v>
      </c>
      <c r="X236" s="2">
        <f t="shared" si="128"/>
        <v>957.57</v>
      </c>
      <c r="Y236" s="2">
        <f t="shared" si="128"/>
        <v>465.85</v>
      </c>
      <c r="Z236" s="2"/>
      <c r="AA236" s="2">
        <v>74507739</v>
      </c>
      <c r="AB236" s="2">
        <f t="shared" si="129"/>
        <v>1294.0139999999999</v>
      </c>
      <c r="AC236" s="2">
        <f t="shared" si="130"/>
        <v>0</v>
      </c>
      <c r="AD236" s="2">
        <f t="shared" si="131"/>
        <v>0</v>
      </c>
      <c r="AE236" s="2">
        <f t="shared" si="132"/>
        <v>0</v>
      </c>
      <c r="AF236" s="2">
        <f>ROUND((SUM(SmtRes!BT66:'SmtRes'!BT67)),6)</f>
        <v>1294.0139999999999</v>
      </c>
      <c r="AG236" s="2">
        <f t="shared" si="133"/>
        <v>0</v>
      </c>
      <c r="AH236" s="2">
        <f>(SUM(SmtRes!BU66:'SmtRes'!BU67))</f>
        <v>1.2</v>
      </c>
      <c r="AI236" s="2">
        <f>(0)</f>
        <v>0</v>
      </c>
      <c r="AJ236" s="2">
        <f t="shared" si="134"/>
        <v>0</v>
      </c>
      <c r="AK236" s="2">
        <v>1078.345</v>
      </c>
      <c r="AL236" s="2">
        <v>0</v>
      </c>
      <c r="AM236" s="2">
        <v>0</v>
      </c>
      <c r="AN236" s="2">
        <v>0</v>
      </c>
      <c r="AO236" s="2">
        <v>1078.345</v>
      </c>
      <c r="AP236" s="2">
        <v>0</v>
      </c>
      <c r="AQ236" s="2">
        <v>1</v>
      </c>
      <c r="AR236" s="2">
        <v>0</v>
      </c>
      <c r="AS236" s="2">
        <v>0</v>
      </c>
      <c r="AT236" s="2">
        <v>74</v>
      </c>
      <c r="AU236" s="2">
        <v>36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0</v>
      </c>
      <c r="BI236" s="2">
        <v>4</v>
      </c>
      <c r="BJ236" s="2" t="s">
        <v>229</v>
      </c>
      <c r="BK236" s="2"/>
      <c r="BL236" s="2"/>
      <c r="BM236" s="2">
        <v>200001</v>
      </c>
      <c r="BN236" s="2">
        <v>0</v>
      </c>
      <c r="BO236" s="2" t="s">
        <v>3</v>
      </c>
      <c r="BP236" s="2">
        <v>0</v>
      </c>
      <c r="BQ236" s="2">
        <v>4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74</v>
      </c>
      <c r="CA236" s="2">
        <v>36</v>
      </c>
      <c r="CB236" s="2" t="s">
        <v>3</v>
      </c>
      <c r="CC236" s="2"/>
      <c r="CD236" s="2"/>
      <c r="CE236" s="2">
        <v>0</v>
      </c>
      <c r="CF236" s="2">
        <v>0</v>
      </c>
      <c r="CG236" s="2">
        <v>0</v>
      </c>
      <c r="CH236" s="2"/>
      <c r="CI236" s="2"/>
      <c r="CJ236" s="2"/>
      <c r="CK236" s="2"/>
      <c r="CL236" s="2"/>
      <c r="CM236" s="2">
        <v>0</v>
      </c>
      <c r="CN236" s="7" t="s">
        <v>520</v>
      </c>
      <c r="CO236" s="2">
        <v>0</v>
      </c>
      <c r="CP236" s="2">
        <f t="shared" si="135"/>
        <v>1294.02</v>
      </c>
      <c r="CQ236" s="2">
        <f>SUMIF(SmtRes!AQ66:'SmtRes'!AQ67,"=1",SmtRes!AA66:'SmtRes'!AA67)</f>
        <v>0</v>
      </c>
      <c r="CR236" s="2">
        <f>SUMIF(SmtRes!AQ66:'SmtRes'!AQ67,"=1",SmtRes!AB66:'SmtRes'!AB67)</f>
        <v>0</v>
      </c>
      <c r="CS236" s="2">
        <f>SUMIF(SmtRes!AQ66:'SmtRes'!AQ67,"=1",SmtRes!AC66:'SmtRes'!AC67)</f>
        <v>0</v>
      </c>
      <c r="CT236" s="2">
        <f>SUMIF(SmtRes!AQ66:'SmtRes'!AQ67,"=1",SmtRes!AD66:'SmtRes'!AD67)</f>
        <v>2156.69</v>
      </c>
      <c r="CU236" s="2">
        <f t="shared" si="136"/>
        <v>0</v>
      </c>
      <c r="CV236" s="2">
        <f>SUMIF(SmtRes!AQ66:'SmtRes'!AQ67,"=1",SmtRes!BU66:'SmtRes'!BU67)</f>
        <v>1.2</v>
      </c>
      <c r="CW236" s="2">
        <f>SUMIF(SmtRes!AQ66:'SmtRes'!AQ67,"=1",SmtRes!BV66:'SmtRes'!BV67)</f>
        <v>0</v>
      </c>
      <c r="CX236" s="2">
        <f t="shared" si="137"/>
        <v>0</v>
      </c>
      <c r="CY236" s="2">
        <f t="shared" si="138"/>
        <v>957.57479999999998</v>
      </c>
      <c r="CZ236" s="2">
        <f t="shared" si="139"/>
        <v>465.84719999999999</v>
      </c>
      <c r="DA236" s="2"/>
      <c r="DB236" s="2">
        <v>13</v>
      </c>
      <c r="DC236" s="2" t="s">
        <v>3</v>
      </c>
      <c r="DD236" s="2" t="s">
        <v>3</v>
      </c>
      <c r="DE236" s="2" t="s">
        <v>26</v>
      </c>
      <c r="DF236" s="2" t="s">
        <v>26</v>
      </c>
      <c r="DG236" s="2" t="s">
        <v>26</v>
      </c>
      <c r="DH236" s="2" t="s">
        <v>3</v>
      </c>
      <c r="DI236" s="2" t="s">
        <v>26</v>
      </c>
      <c r="DJ236" s="2" t="s">
        <v>26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1013</v>
      </c>
      <c r="DV236" s="2" t="s">
        <v>228</v>
      </c>
      <c r="DW236" s="2" t="s">
        <v>228</v>
      </c>
      <c r="DX236" s="2">
        <v>1</v>
      </c>
      <c r="DY236" s="2"/>
      <c r="DZ236" s="2" t="s">
        <v>3</v>
      </c>
      <c r="EA236" s="2" t="s">
        <v>3</v>
      </c>
      <c r="EB236" s="2" t="s">
        <v>3</v>
      </c>
      <c r="EC236" s="2" t="s">
        <v>3</v>
      </c>
      <c r="ED236" s="2"/>
      <c r="EE236" s="2">
        <v>68005646</v>
      </c>
      <c r="EF236" s="2">
        <v>4</v>
      </c>
      <c r="EG236" s="2" t="s">
        <v>220</v>
      </c>
      <c r="EH236" s="2">
        <v>83</v>
      </c>
      <c r="EI236" s="2" t="s">
        <v>220</v>
      </c>
      <c r="EJ236" s="2">
        <v>4</v>
      </c>
      <c r="EK236" s="2">
        <v>200001</v>
      </c>
      <c r="EL236" s="2" t="s">
        <v>221</v>
      </c>
      <c r="EM236" s="2" t="s">
        <v>222</v>
      </c>
      <c r="EN236" s="2"/>
      <c r="EO236" s="2" t="s">
        <v>223</v>
      </c>
      <c r="EP236" s="2"/>
      <c r="EQ236" s="2">
        <v>512</v>
      </c>
      <c r="ER236" s="2">
        <v>0</v>
      </c>
      <c r="ES236" s="2">
        <v>0</v>
      </c>
      <c r="ET236" s="2">
        <v>0</v>
      </c>
      <c r="EU236" s="2">
        <v>0</v>
      </c>
      <c r="EV236" s="2">
        <v>0</v>
      </c>
      <c r="EW236" s="2">
        <v>1</v>
      </c>
      <c r="EX236" s="2">
        <v>0</v>
      </c>
      <c r="EY236" s="2">
        <v>0</v>
      </c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v>0</v>
      </c>
      <c r="FS236" s="2">
        <v>0</v>
      </c>
      <c r="FT236" s="2"/>
      <c r="FU236" s="2"/>
      <c r="FV236" s="2"/>
      <c r="FW236" s="2"/>
      <c r="FX236" s="2">
        <v>74</v>
      </c>
      <c r="FY236" s="2">
        <v>36</v>
      </c>
      <c r="FZ236" s="2"/>
      <c r="GA236" s="2" t="s">
        <v>3</v>
      </c>
      <c r="GB236" s="2"/>
      <c r="GC236" s="2"/>
      <c r="GD236" s="2">
        <v>1</v>
      </c>
      <c r="GE236" s="2"/>
      <c r="GF236" s="2">
        <v>1513911769</v>
      </c>
      <c r="GG236" s="2">
        <v>2</v>
      </c>
      <c r="GH236" s="2">
        <v>1</v>
      </c>
      <c r="GI236" s="2">
        <v>-2</v>
      </c>
      <c r="GJ236" s="2">
        <v>0</v>
      </c>
      <c r="GK236" s="2">
        <v>0</v>
      </c>
      <c r="GL236" s="2">
        <f t="shared" si="140"/>
        <v>0</v>
      </c>
      <c r="GM236" s="2">
        <f t="shared" si="141"/>
        <v>2717.44</v>
      </c>
      <c r="GN236" s="2">
        <f t="shared" si="142"/>
        <v>0</v>
      </c>
      <c r="GO236" s="2">
        <f t="shared" si="143"/>
        <v>0</v>
      </c>
      <c r="GP236" s="2">
        <f t="shared" si="144"/>
        <v>2717.44</v>
      </c>
      <c r="GQ236" s="2"/>
      <c r="GR236" s="2">
        <v>0</v>
      </c>
      <c r="GS236" s="2">
        <v>0</v>
      </c>
      <c r="GT236" s="2">
        <v>0</v>
      </c>
      <c r="GU236" s="2" t="s">
        <v>3</v>
      </c>
      <c r="GV236" s="2">
        <f t="shared" si="145"/>
        <v>0</v>
      </c>
      <c r="GW236" s="2">
        <v>1</v>
      </c>
      <c r="GX236" s="2">
        <f t="shared" si="146"/>
        <v>0</v>
      </c>
      <c r="GY236" s="2"/>
      <c r="GZ236" s="2"/>
      <c r="HA236" s="2">
        <v>0</v>
      </c>
      <c r="HB236" s="2">
        <v>0</v>
      </c>
      <c r="HC236" s="2">
        <f t="shared" si="147"/>
        <v>0</v>
      </c>
      <c r="HD236" s="2"/>
      <c r="HE236" s="2" t="s">
        <v>3</v>
      </c>
      <c r="HF236" s="2" t="s">
        <v>3</v>
      </c>
      <c r="HG236" s="2"/>
      <c r="HH236" s="2"/>
      <c r="HI236" s="2"/>
      <c r="HJ236" s="2"/>
      <c r="HK236" s="2"/>
      <c r="HL236" s="2"/>
      <c r="HM236" s="2" t="s">
        <v>3</v>
      </c>
      <c r="HN236" s="2" t="s">
        <v>224</v>
      </c>
      <c r="HO236" s="2" t="s">
        <v>225</v>
      </c>
      <c r="HP236" s="2" t="s">
        <v>220</v>
      </c>
      <c r="HQ236" s="2" t="s">
        <v>220</v>
      </c>
      <c r="HR236" s="2"/>
      <c r="HS236" s="2">
        <v>0</v>
      </c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ht="409.5" x14ac:dyDescent="0.2">
      <c r="A237" s="2">
        <v>17</v>
      </c>
      <c r="B237" s="2">
        <v>1</v>
      </c>
      <c r="C237" s="2">
        <f>ROW(SmtRes!A69)</f>
        <v>69</v>
      </c>
      <c r="D237" s="2">
        <f>ROW(EtalonRes!A69)</f>
        <v>69</v>
      </c>
      <c r="E237" s="2" t="s">
        <v>53</v>
      </c>
      <c r="F237" s="2" t="s">
        <v>230</v>
      </c>
      <c r="G237" s="2" t="s">
        <v>231</v>
      </c>
      <c r="H237" s="2" t="s">
        <v>56</v>
      </c>
      <c r="I237" s="2">
        <v>1</v>
      </c>
      <c r="J237" s="2">
        <v>0</v>
      </c>
      <c r="K237" s="2">
        <v>1</v>
      </c>
      <c r="L237" s="2"/>
      <c r="M237" s="2"/>
      <c r="N237" s="2"/>
      <c r="O237" s="2">
        <f t="shared" si="125"/>
        <v>3428.42</v>
      </c>
      <c r="P237" s="2">
        <f>SUMIF(SmtRes!AQ68:'SmtRes'!AQ69,"=1",SmtRes!DF68:'SmtRes'!DF69)</f>
        <v>0</v>
      </c>
      <c r="Q237" s="2">
        <f>SUMIF(SmtRes!AQ68:'SmtRes'!AQ69,"=1",SmtRes!DG68:'SmtRes'!DG69)</f>
        <v>0</v>
      </c>
      <c r="R237" s="2">
        <f>SUMIF(SmtRes!AQ68:'SmtRes'!AQ69,"=1",SmtRes!DH68:'SmtRes'!DH69)</f>
        <v>0</v>
      </c>
      <c r="S237" s="2">
        <f>SUMIF(SmtRes!AQ68:'SmtRes'!AQ69,"=1",SmtRes!DI68:'SmtRes'!DI69)</f>
        <v>3428.42</v>
      </c>
      <c r="T237" s="2">
        <f t="shared" si="126"/>
        <v>0</v>
      </c>
      <c r="U237" s="2">
        <f>SUMIF(SmtRes!AQ68:'SmtRes'!AQ69,"=1",SmtRes!CV68:'SmtRes'!CV69)</f>
        <v>4.32</v>
      </c>
      <c r="V237" s="2">
        <f>SUMIF(SmtRes!AQ68:'SmtRes'!AQ69,"=1",SmtRes!CW68:'SmtRes'!CW69)</f>
        <v>0</v>
      </c>
      <c r="W237" s="2">
        <f t="shared" si="127"/>
        <v>0</v>
      </c>
      <c r="X237" s="2">
        <f t="shared" si="128"/>
        <v>2537.0300000000002</v>
      </c>
      <c r="Y237" s="2">
        <f t="shared" si="128"/>
        <v>1234.23</v>
      </c>
      <c r="Z237" s="2"/>
      <c r="AA237" s="2">
        <v>74507739</v>
      </c>
      <c r="AB237" s="2">
        <f t="shared" si="129"/>
        <v>3428.4168</v>
      </c>
      <c r="AC237" s="2">
        <f t="shared" si="130"/>
        <v>0</v>
      </c>
      <c r="AD237" s="2">
        <f t="shared" si="131"/>
        <v>0</v>
      </c>
      <c r="AE237" s="2">
        <f t="shared" si="132"/>
        <v>0</v>
      </c>
      <c r="AF237" s="2">
        <f>ROUND((SUM(SmtRes!BT68:'SmtRes'!BT69)),6)</f>
        <v>3428.4168</v>
      </c>
      <c r="AG237" s="2">
        <f t="shared" si="133"/>
        <v>0</v>
      </c>
      <c r="AH237" s="2">
        <f>(SUM(SmtRes!BU68:'SmtRes'!BU69))</f>
        <v>4.32</v>
      </c>
      <c r="AI237" s="2">
        <f>(0)</f>
        <v>0</v>
      </c>
      <c r="AJ237" s="2">
        <f t="shared" si="134"/>
        <v>0</v>
      </c>
      <c r="AK237" s="2">
        <v>2857.0140000000001</v>
      </c>
      <c r="AL237" s="2">
        <v>0</v>
      </c>
      <c r="AM237" s="2">
        <v>0</v>
      </c>
      <c r="AN237" s="2">
        <v>0</v>
      </c>
      <c r="AO237" s="2">
        <v>2857.0140000000001</v>
      </c>
      <c r="AP237" s="2">
        <v>0</v>
      </c>
      <c r="AQ237" s="2">
        <v>3.6</v>
      </c>
      <c r="AR237" s="2">
        <v>0</v>
      </c>
      <c r="AS237" s="2">
        <v>0</v>
      </c>
      <c r="AT237" s="2">
        <v>74</v>
      </c>
      <c r="AU237" s="2">
        <v>36</v>
      </c>
      <c r="AV237" s="2">
        <v>1</v>
      </c>
      <c r="AW237" s="2">
        <v>1</v>
      </c>
      <c r="AX237" s="2"/>
      <c r="AY237" s="2"/>
      <c r="AZ237" s="2">
        <v>1</v>
      </c>
      <c r="BA237" s="2">
        <v>1</v>
      </c>
      <c r="BB237" s="2">
        <v>1</v>
      </c>
      <c r="BC237" s="2">
        <v>1</v>
      </c>
      <c r="BD237" s="2" t="s">
        <v>3</v>
      </c>
      <c r="BE237" s="2" t="s">
        <v>3</v>
      </c>
      <c r="BF237" s="2" t="s">
        <v>3</v>
      </c>
      <c r="BG237" s="2" t="s">
        <v>3</v>
      </c>
      <c r="BH237" s="2">
        <v>0</v>
      </c>
      <c r="BI237" s="2">
        <v>4</v>
      </c>
      <c r="BJ237" s="2" t="s">
        <v>232</v>
      </c>
      <c r="BK237" s="2"/>
      <c r="BL237" s="2"/>
      <c r="BM237" s="2">
        <v>200001</v>
      </c>
      <c r="BN237" s="2">
        <v>0</v>
      </c>
      <c r="BO237" s="2" t="s">
        <v>3</v>
      </c>
      <c r="BP237" s="2">
        <v>0</v>
      </c>
      <c r="BQ237" s="2">
        <v>4</v>
      </c>
      <c r="BR237" s="2">
        <v>0</v>
      </c>
      <c r="BS237" s="2">
        <v>1</v>
      </c>
      <c r="BT237" s="2">
        <v>1</v>
      </c>
      <c r="BU237" s="2">
        <v>1</v>
      </c>
      <c r="BV237" s="2">
        <v>1</v>
      </c>
      <c r="BW237" s="2">
        <v>1</v>
      </c>
      <c r="BX237" s="2">
        <v>1</v>
      </c>
      <c r="BY237" s="2" t="s">
        <v>3</v>
      </c>
      <c r="BZ237" s="2">
        <v>74</v>
      </c>
      <c r="CA237" s="2">
        <v>36</v>
      </c>
      <c r="CB237" s="2" t="s">
        <v>3</v>
      </c>
      <c r="CC237" s="2"/>
      <c r="CD237" s="2"/>
      <c r="CE237" s="2">
        <v>0</v>
      </c>
      <c r="CF237" s="2">
        <v>0</v>
      </c>
      <c r="CG237" s="2">
        <v>0</v>
      </c>
      <c r="CH237" s="2"/>
      <c r="CI237" s="2"/>
      <c r="CJ237" s="2"/>
      <c r="CK237" s="2"/>
      <c r="CL237" s="2"/>
      <c r="CM237" s="2">
        <v>0</v>
      </c>
      <c r="CN237" s="7" t="s">
        <v>520</v>
      </c>
      <c r="CO237" s="2">
        <v>0</v>
      </c>
      <c r="CP237" s="2">
        <f t="shared" si="135"/>
        <v>3428.42</v>
      </c>
      <c r="CQ237" s="2">
        <f>SUMIF(SmtRes!AQ68:'SmtRes'!AQ69,"=1",SmtRes!AA68:'SmtRes'!AA69)</f>
        <v>0</v>
      </c>
      <c r="CR237" s="2">
        <f>SUMIF(SmtRes!AQ68:'SmtRes'!AQ69,"=1",SmtRes!AB68:'SmtRes'!AB69)</f>
        <v>0</v>
      </c>
      <c r="CS237" s="2">
        <f>SUMIF(SmtRes!AQ68:'SmtRes'!AQ69,"=1",SmtRes!AC68:'SmtRes'!AC69)</f>
        <v>0</v>
      </c>
      <c r="CT237" s="2">
        <f>SUMIF(SmtRes!AQ68:'SmtRes'!AQ69,"=1",SmtRes!AD68:'SmtRes'!AD69)</f>
        <v>1587.23</v>
      </c>
      <c r="CU237" s="2">
        <f t="shared" si="136"/>
        <v>0</v>
      </c>
      <c r="CV237" s="2">
        <f>SUMIF(SmtRes!AQ68:'SmtRes'!AQ69,"=1",SmtRes!BU68:'SmtRes'!BU69)</f>
        <v>4.32</v>
      </c>
      <c r="CW237" s="2">
        <f>SUMIF(SmtRes!AQ68:'SmtRes'!AQ69,"=1",SmtRes!BV68:'SmtRes'!BV69)</f>
        <v>0</v>
      </c>
      <c r="CX237" s="2">
        <f t="shared" si="137"/>
        <v>0</v>
      </c>
      <c r="CY237" s="2">
        <f t="shared" si="138"/>
        <v>2537.0308</v>
      </c>
      <c r="CZ237" s="2">
        <f t="shared" si="139"/>
        <v>1234.2311999999999</v>
      </c>
      <c r="DA237" s="2"/>
      <c r="DB237" s="2">
        <v>14</v>
      </c>
      <c r="DC237" s="2" t="s">
        <v>3</v>
      </c>
      <c r="DD237" s="2" t="s">
        <v>3</v>
      </c>
      <c r="DE237" s="2" t="s">
        <v>26</v>
      </c>
      <c r="DF237" s="2" t="s">
        <v>26</v>
      </c>
      <c r="DG237" s="2" t="s">
        <v>26</v>
      </c>
      <c r="DH237" s="2" t="s">
        <v>3</v>
      </c>
      <c r="DI237" s="2" t="s">
        <v>26</v>
      </c>
      <c r="DJ237" s="2" t="s">
        <v>26</v>
      </c>
      <c r="DK237" s="2" t="s">
        <v>3</v>
      </c>
      <c r="DL237" s="2" t="s">
        <v>3</v>
      </c>
      <c r="DM237" s="2" t="s">
        <v>3</v>
      </c>
      <c r="DN237" s="2">
        <v>0</v>
      </c>
      <c r="DO237" s="2">
        <v>0</v>
      </c>
      <c r="DP237" s="2">
        <v>1</v>
      </c>
      <c r="DQ237" s="2">
        <v>1</v>
      </c>
      <c r="DR237" s="2"/>
      <c r="DS237" s="2"/>
      <c r="DT237" s="2"/>
      <c r="DU237" s="2">
        <v>1013</v>
      </c>
      <c r="DV237" s="2" t="s">
        <v>56</v>
      </c>
      <c r="DW237" s="2" t="s">
        <v>56</v>
      </c>
      <c r="DX237" s="2">
        <v>1</v>
      </c>
      <c r="DY237" s="2"/>
      <c r="DZ237" s="2" t="s">
        <v>3</v>
      </c>
      <c r="EA237" s="2" t="s">
        <v>3</v>
      </c>
      <c r="EB237" s="2" t="s">
        <v>3</v>
      </c>
      <c r="EC237" s="2" t="s">
        <v>3</v>
      </c>
      <c r="ED237" s="2"/>
      <c r="EE237" s="2">
        <v>68005646</v>
      </c>
      <c r="EF237" s="2">
        <v>4</v>
      </c>
      <c r="EG237" s="2" t="s">
        <v>220</v>
      </c>
      <c r="EH237" s="2">
        <v>83</v>
      </c>
      <c r="EI237" s="2" t="s">
        <v>220</v>
      </c>
      <c r="EJ237" s="2">
        <v>4</v>
      </c>
      <c r="EK237" s="2">
        <v>200001</v>
      </c>
      <c r="EL237" s="2" t="s">
        <v>221</v>
      </c>
      <c r="EM237" s="2" t="s">
        <v>222</v>
      </c>
      <c r="EN237" s="2"/>
      <c r="EO237" s="2" t="s">
        <v>223</v>
      </c>
      <c r="EP237" s="2"/>
      <c r="EQ237" s="2">
        <v>512</v>
      </c>
      <c r="ER237" s="2">
        <v>0</v>
      </c>
      <c r="ES237" s="2">
        <v>0</v>
      </c>
      <c r="ET237" s="2">
        <v>0</v>
      </c>
      <c r="EU237" s="2">
        <v>0</v>
      </c>
      <c r="EV237" s="2">
        <v>0</v>
      </c>
      <c r="EW237" s="2">
        <v>3.6</v>
      </c>
      <c r="EX237" s="2">
        <v>0</v>
      </c>
      <c r="EY237" s="2">
        <v>0</v>
      </c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>
        <v>0</v>
      </c>
      <c r="FR237" s="2">
        <v>0</v>
      </c>
      <c r="FS237" s="2">
        <v>0</v>
      </c>
      <c r="FT237" s="2"/>
      <c r="FU237" s="2"/>
      <c r="FV237" s="2"/>
      <c r="FW237" s="2"/>
      <c r="FX237" s="2">
        <v>74</v>
      </c>
      <c r="FY237" s="2">
        <v>36</v>
      </c>
      <c r="FZ237" s="2"/>
      <c r="GA237" s="2" t="s">
        <v>3</v>
      </c>
      <c r="GB237" s="2"/>
      <c r="GC237" s="2"/>
      <c r="GD237" s="2">
        <v>1</v>
      </c>
      <c r="GE237" s="2"/>
      <c r="GF237" s="2">
        <v>821146305</v>
      </c>
      <c r="GG237" s="2">
        <v>2</v>
      </c>
      <c r="GH237" s="2">
        <v>1</v>
      </c>
      <c r="GI237" s="2">
        <v>-2</v>
      </c>
      <c r="GJ237" s="2">
        <v>0</v>
      </c>
      <c r="GK237" s="2">
        <v>0</v>
      </c>
      <c r="GL237" s="2">
        <f t="shared" si="140"/>
        <v>0</v>
      </c>
      <c r="GM237" s="2">
        <f t="shared" si="141"/>
        <v>7199.68</v>
      </c>
      <c r="GN237" s="2">
        <f t="shared" si="142"/>
        <v>0</v>
      </c>
      <c r="GO237" s="2">
        <f t="shared" si="143"/>
        <v>0</v>
      </c>
      <c r="GP237" s="2">
        <f t="shared" si="144"/>
        <v>7199.68</v>
      </c>
      <c r="GQ237" s="2"/>
      <c r="GR237" s="2">
        <v>0</v>
      </c>
      <c r="GS237" s="2">
        <v>0</v>
      </c>
      <c r="GT237" s="2">
        <v>0</v>
      </c>
      <c r="GU237" s="2" t="s">
        <v>3</v>
      </c>
      <c r="GV237" s="2">
        <f t="shared" si="145"/>
        <v>0</v>
      </c>
      <c r="GW237" s="2">
        <v>1</v>
      </c>
      <c r="GX237" s="2">
        <f t="shared" si="146"/>
        <v>0</v>
      </c>
      <c r="GY237" s="2"/>
      <c r="GZ237" s="2"/>
      <c r="HA237" s="2">
        <v>0</v>
      </c>
      <c r="HB237" s="2">
        <v>0</v>
      </c>
      <c r="HC237" s="2">
        <f t="shared" si="147"/>
        <v>0</v>
      </c>
      <c r="HD237" s="2"/>
      <c r="HE237" s="2" t="s">
        <v>3</v>
      </c>
      <c r="HF237" s="2" t="s">
        <v>3</v>
      </c>
      <c r="HG237" s="2"/>
      <c r="HH237" s="2"/>
      <c r="HI237" s="2"/>
      <c r="HJ237" s="2"/>
      <c r="HK237" s="2"/>
      <c r="HL237" s="2"/>
      <c r="HM237" s="2" t="s">
        <v>3</v>
      </c>
      <c r="HN237" s="2" t="s">
        <v>224</v>
      </c>
      <c r="HO237" s="2" t="s">
        <v>225</v>
      </c>
      <c r="HP237" s="2" t="s">
        <v>220</v>
      </c>
      <c r="HQ237" s="2" t="s">
        <v>220</v>
      </c>
      <c r="HR237" s="2"/>
      <c r="HS237" s="2">
        <v>0</v>
      </c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>
        <v>0</v>
      </c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 ht="409.5" x14ac:dyDescent="0.2">
      <c r="A238" s="2">
        <v>17</v>
      </c>
      <c r="B238" s="2">
        <v>1</v>
      </c>
      <c r="C238" s="2">
        <f>ROW(SmtRes!A71)</f>
        <v>71</v>
      </c>
      <c r="D238" s="2">
        <f>ROW(EtalonRes!A71)</f>
        <v>71</v>
      </c>
      <c r="E238" s="2" t="s">
        <v>59</v>
      </c>
      <c r="F238" s="2" t="s">
        <v>233</v>
      </c>
      <c r="G238" s="2" t="s">
        <v>234</v>
      </c>
      <c r="H238" s="2" t="s">
        <v>235</v>
      </c>
      <c r="I238" s="2">
        <v>1</v>
      </c>
      <c r="J238" s="2">
        <v>0</v>
      </c>
      <c r="K238" s="2">
        <v>1</v>
      </c>
      <c r="L238" s="2"/>
      <c r="M238" s="2"/>
      <c r="N238" s="2"/>
      <c r="O238" s="2">
        <f t="shared" si="125"/>
        <v>1986.96</v>
      </c>
      <c r="P238" s="2">
        <f>SUMIF(SmtRes!AQ70:'SmtRes'!AQ71,"=1",SmtRes!DF70:'SmtRes'!DF71)</f>
        <v>0</v>
      </c>
      <c r="Q238" s="2">
        <f>SUMIF(SmtRes!AQ70:'SmtRes'!AQ71,"=1",SmtRes!DG70:'SmtRes'!DG71)</f>
        <v>0</v>
      </c>
      <c r="R238" s="2">
        <f>SUMIF(SmtRes!AQ70:'SmtRes'!AQ71,"=1",SmtRes!DH70:'SmtRes'!DH71)</f>
        <v>0</v>
      </c>
      <c r="S238" s="2">
        <f>SUMIF(SmtRes!AQ70:'SmtRes'!AQ71,"=1",SmtRes!DI70:'SmtRes'!DI71)</f>
        <v>1986.96</v>
      </c>
      <c r="T238" s="2">
        <f t="shared" si="126"/>
        <v>0</v>
      </c>
      <c r="U238" s="2">
        <f>SUMIF(SmtRes!AQ70:'SmtRes'!AQ71,"=1",SmtRes!CV70:'SmtRes'!CV71)</f>
        <v>1.944</v>
      </c>
      <c r="V238" s="2">
        <f>SUMIF(SmtRes!AQ70:'SmtRes'!AQ71,"=1",SmtRes!CW70:'SmtRes'!CW71)</f>
        <v>0</v>
      </c>
      <c r="W238" s="2">
        <f t="shared" si="127"/>
        <v>0</v>
      </c>
      <c r="X238" s="2">
        <f t="shared" si="128"/>
        <v>1470.35</v>
      </c>
      <c r="Y238" s="2">
        <f t="shared" si="128"/>
        <v>715.31</v>
      </c>
      <c r="Z238" s="2"/>
      <c r="AA238" s="2">
        <v>74507739</v>
      </c>
      <c r="AB238" s="2">
        <f t="shared" si="129"/>
        <v>1986.96516</v>
      </c>
      <c r="AC238" s="2">
        <f t="shared" si="130"/>
        <v>0</v>
      </c>
      <c r="AD238" s="2">
        <f t="shared" si="131"/>
        <v>0</v>
      </c>
      <c r="AE238" s="2">
        <f t="shared" si="132"/>
        <v>0</v>
      </c>
      <c r="AF238" s="2">
        <f>ROUND((SUM(SmtRes!BT70:'SmtRes'!BT71)),6)</f>
        <v>1986.96516</v>
      </c>
      <c r="AG238" s="2">
        <f t="shared" si="133"/>
        <v>0</v>
      </c>
      <c r="AH238" s="2">
        <f>(SUM(SmtRes!BU70:'SmtRes'!BU71))</f>
        <v>1.944</v>
      </c>
      <c r="AI238" s="2">
        <f>(0)</f>
        <v>0</v>
      </c>
      <c r="AJ238" s="2">
        <f t="shared" si="134"/>
        <v>0</v>
      </c>
      <c r="AK238" s="2">
        <v>1655.8043</v>
      </c>
      <c r="AL238" s="2">
        <v>0</v>
      </c>
      <c r="AM238" s="2">
        <v>0</v>
      </c>
      <c r="AN238" s="2">
        <v>0</v>
      </c>
      <c r="AO238" s="2">
        <v>1655.8043</v>
      </c>
      <c r="AP238" s="2">
        <v>0</v>
      </c>
      <c r="AQ238" s="2">
        <v>1.62</v>
      </c>
      <c r="AR238" s="2">
        <v>0</v>
      </c>
      <c r="AS238" s="2">
        <v>0</v>
      </c>
      <c r="AT238" s="2">
        <v>74</v>
      </c>
      <c r="AU238" s="2">
        <v>36</v>
      </c>
      <c r="AV238" s="2">
        <v>1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0</v>
      </c>
      <c r="BI238" s="2">
        <v>4</v>
      </c>
      <c r="BJ238" s="2" t="s">
        <v>236</v>
      </c>
      <c r="BK238" s="2"/>
      <c r="BL238" s="2"/>
      <c r="BM238" s="2">
        <v>200001</v>
      </c>
      <c r="BN238" s="2">
        <v>0</v>
      </c>
      <c r="BO238" s="2" t="s">
        <v>3</v>
      </c>
      <c r="BP238" s="2">
        <v>0</v>
      </c>
      <c r="BQ238" s="2">
        <v>4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74</v>
      </c>
      <c r="CA238" s="2">
        <v>36</v>
      </c>
      <c r="CB238" s="2" t="s">
        <v>3</v>
      </c>
      <c r="CC238" s="2"/>
      <c r="CD238" s="2"/>
      <c r="CE238" s="2">
        <v>0</v>
      </c>
      <c r="CF238" s="2">
        <v>0</v>
      </c>
      <c r="CG238" s="2">
        <v>0</v>
      </c>
      <c r="CH238" s="2"/>
      <c r="CI238" s="2"/>
      <c r="CJ238" s="2"/>
      <c r="CK238" s="2"/>
      <c r="CL238" s="2"/>
      <c r="CM238" s="2">
        <v>0</v>
      </c>
      <c r="CN238" s="7" t="s">
        <v>520</v>
      </c>
      <c r="CO238" s="2">
        <v>0</v>
      </c>
      <c r="CP238" s="2">
        <f t="shared" si="135"/>
        <v>1986.96</v>
      </c>
      <c r="CQ238" s="2">
        <f>SUMIF(SmtRes!AQ70:'SmtRes'!AQ71,"=1",SmtRes!AA70:'SmtRes'!AA71)</f>
        <v>0</v>
      </c>
      <c r="CR238" s="2">
        <f>SUMIF(SmtRes!AQ70:'SmtRes'!AQ71,"=1",SmtRes!AB70:'SmtRes'!AB71)</f>
        <v>0</v>
      </c>
      <c r="CS238" s="2">
        <f>SUMIF(SmtRes!AQ70:'SmtRes'!AQ71,"=1",SmtRes!AC70:'SmtRes'!AC71)</f>
        <v>0</v>
      </c>
      <c r="CT238" s="2">
        <f>SUMIF(SmtRes!AQ70:'SmtRes'!AQ71,"=1",SmtRes!AD70:'SmtRes'!AD71)</f>
        <v>1962.8300000000002</v>
      </c>
      <c r="CU238" s="2">
        <f t="shared" si="136"/>
        <v>0</v>
      </c>
      <c r="CV238" s="2">
        <f>SUMIF(SmtRes!AQ70:'SmtRes'!AQ71,"=1",SmtRes!BU70:'SmtRes'!BU71)</f>
        <v>1.944</v>
      </c>
      <c r="CW238" s="2">
        <f>SUMIF(SmtRes!AQ70:'SmtRes'!AQ71,"=1",SmtRes!BV70:'SmtRes'!BV71)</f>
        <v>0</v>
      </c>
      <c r="CX238" s="2">
        <f t="shared" si="137"/>
        <v>0</v>
      </c>
      <c r="CY238" s="2">
        <f t="shared" si="138"/>
        <v>1470.3504</v>
      </c>
      <c r="CZ238" s="2">
        <f t="shared" si="139"/>
        <v>715.30560000000003</v>
      </c>
      <c r="DA238" s="2"/>
      <c r="DB238" s="2">
        <v>15</v>
      </c>
      <c r="DC238" s="2" t="s">
        <v>3</v>
      </c>
      <c r="DD238" s="2" t="s">
        <v>3</v>
      </c>
      <c r="DE238" s="2" t="s">
        <v>26</v>
      </c>
      <c r="DF238" s="2" t="s">
        <v>26</v>
      </c>
      <c r="DG238" s="2" t="s">
        <v>26</v>
      </c>
      <c r="DH238" s="2" t="s">
        <v>3</v>
      </c>
      <c r="DI238" s="2" t="s">
        <v>26</v>
      </c>
      <c r="DJ238" s="2" t="s">
        <v>26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1013</v>
      </c>
      <c r="DV238" s="2" t="s">
        <v>235</v>
      </c>
      <c r="DW238" s="2" t="s">
        <v>235</v>
      </c>
      <c r="DX238" s="2">
        <v>1</v>
      </c>
      <c r="DY238" s="2"/>
      <c r="DZ238" s="2" t="s">
        <v>3</v>
      </c>
      <c r="EA238" s="2" t="s">
        <v>3</v>
      </c>
      <c r="EB238" s="2" t="s">
        <v>3</v>
      </c>
      <c r="EC238" s="2" t="s">
        <v>3</v>
      </c>
      <c r="ED238" s="2"/>
      <c r="EE238" s="2">
        <v>68005646</v>
      </c>
      <c r="EF238" s="2">
        <v>4</v>
      </c>
      <c r="EG238" s="2" t="s">
        <v>220</v>
      </c>
      <c r="EH238" s="2">
        <v>83</v>
      </c>
      <c r="EI238" s="2" t="s">
        <v>220</v>
      </c>
      <c r="EJ238" s="2">
        <v>4</v>
      </c>
      <c r="EK238" s="2">
        <v>200001</v>
      </c>
      <c r="EL238" s="2" t="s">
        <v>221</v>
      </c>
      <c r="EM238" s="2" t="s">
        <v>222</v>
      </c>
      <c r="EN238" s="2"/>
      <c r="EO238" s="2" t="s">
        <v>223</v>
      </c>
      <c r="EP238" s="2"/>
      <c r="EQ238" s="2">
        <v>512</v>
      </c>
      <c r="ER238" s="2">
        <v>0</v>
      </c>
      <c r="ES238" s="2">
        <v>0</v>
      </c>
      <c r="ET238" s="2">
        <v>0</v>
      </c>
      <c r="EU238" s="2">
        <v>0</v>
      </c>
      <c r="EV238" s="2">
        <v>0</v>
      </c>
      <c r="EW238" s="2">
        <v>1.62</v>
      </c>
      <c r="EX238" s="2">
        <v>0</v>
      </c>
      <c r="EY238" s="2">
        <v>0</v>
      </c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v>0</v>
      </c>
      <c r="FS238" s="2">
        <v>0</v>
      </c>
      <c r="FT238" s="2"/>
      <c r="FU238" s="2"/>
      <c r="FV238" s="2"/>
      <c r="FW238" s="2"/>
      <c r="FX238" s="2">
        <v>74</v>
      </c>
      <c r="FY238" s="2">
        <v>36</v>
      </c>
      <c r="FZ238" s="2"/>
      <c r="GA238" s="2" t="s">
        <v>3</v>
      </c>
      <c r="GB238" s="2"/>
      <c r="GC238" s="2"/>
      <c r="GD238" s="2">
        <v>1</v>
      </c>
      <c r="GE238" s="2"/>
      <c r="GF238" s="2">
        <v>806225616</v>
      </c>
      <c r="GG238" s="2">
        <v>2</v>
      </c>
      <c r="GH238" s="2">
        <v>1</v>
      </c>
      <c r="GI238" s="2">
        <v>-2</v>
      </c>
      <c r="GJ238" s="2">
        <v>0</v>
      </c>
      <c r="GK238" s="2">
        <v>0</v>
      </c>
      <c r="GL238" s="2">
        <f t="shared" si="140"/>
        <v>0</v>
      </c>
      <c r="GM238" s="2">
        <f t="shared" si="141"/>
        <v>4172.62</v>
      </c>
      <c r="GN238" s="2">
        <f t="shared" si="142"/>
        <v>0</v>
      </c>
      <c r="GO238" s="2">
        <f t="shared" si="143"/>
        <v>0</v>
      </c>
      <c r="GP238" s="2">
        <f t="shared" si="144"/>
        <v>4172.62</v>
      </c>
      <c r="GQ238" s="2"/>
      <c r="GR238" s="2">
        <v>0</v>
      </c>
      <c r="GS238" s="2">
        <v>0</v>
      </c>
      <c r="GT238" s="2">
        <v>0</v>
      </c>
      <c r="GU238" s="2" t="s">
        <v>3</v>
      </c>
      <c r="GV238" s="2">
        <f t="shared" si="145"/>
        <v>0</v>
      </c>
      <c r="GW238" s="2">
        <v>1</v>
      </c>
      <c r="GX238" s="2">
        <f t="shared" si="146"/>
        <v>0</v>
      </c>
      <c r="GY238" s="2"/>
      <c r="GZ238" s="2"/>
      <c r="HA238" s="2">
        <v>0</v>
      </c>
      <c r="HB238" s="2">
        <v>0</v>
      </c>
      <c r="HC238" s="2">
        <f t="shared" si="147"/>
        <v>0</v>
      </c>
      <c r="HD238" s="2"/>
      <c r="HE238" s="2" t="s">
        <v>3</v>
      </c>
      <c r="HF238" s="2" t="s">
        <v>3</v>
      </c>
      <c r="HG238" s="2"/>
      <c r="HH238" s="2"/>
      <c r="HI238" s="2"/>
      <c r="HJ238" s="2"/>
      <c r="HK238" s="2"/>
      <c r="HL238" s="2"/>
      <c r="HM238" s="2" t="s">
        <v>3</v>
      </c>
      <c r="HN238" s="2" t="s">
        <v>224</v>
      </c>
      <c r="HO238" s="2" t="s">
        <v>225</v>
      </c>
      <c r="HP238" s="2" t="s">
        <v>220</v>
      </c>
      <c r="HQ238" s="2" t="s">
        <v>220</v>
      </c>
      <c r="HR238" s="2"/>
      <c r="HS238" s="2">
        <v>0</v>
      </c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ht="409.5" x14ac:dyDescent="0.2">
      <c r="A239" s="2">
        <v>17</v>
      </c>
      <c r="B239" s="2">
        <v>1</v>
      </c>
      <c r="C239" s="2">
        <f>ROW(SmtRes!A73)</f>
        <v>73</v>
      </c>
      <c r="D239" s="2">
        <f>ROW(EtalonRes!A73)</f>
        <v>73</v>
      </c>
      <c r="E239" s="2" t="s">
        <v>64</v>
      </c>
      <c r="F239" s="2" t="s">
        <v>237</v>
      </c>
      <c r="G239" s="2" t="s">
        <v>238</v>
      </c>
      <c r="H239" s="2" t="s">
        <v>56</v>
      </c>
      <c r="I239" s="2">
        <v>1</v>
      </c>
      <c r="J239" s="2">
        <v>0</v>
      </c>
      <c r="K239" s="2">
        <v>1</v>
      </c>
      <c r="L239" s="2"/>
      <c r="M239" s="2"/>
      <c r="N239" s="2"/>
      <c r="O239" s="2">
        <f t="shared" si="125"/>
        <v>1061.0999999999999</v>
      </c>
      <c r="P239" s="2">
        <f>SUMIF(SmtRes!AQ72:'SmtRes'!AQ73,"=1",SmtRes!DF72:'SmtRes'!DF73)</f>
        <v>0</v>
      </c>
      <c r="Q239" s="2">
        <f>SUMIF(SmtRes!AQ72:'SmtRes'!AQ73,"=1",SmtRes!DG72:'SmtRes'!DG73)</f>
        <v>0</v>
      </c>
      <c r="R239" s="2">
        <f>SUMIF(SmtRes!AQ72:'SmtRes'!AQ73,"=1",SmtRes!DH72:'SmtRes'!DH73)</f>
        <v>0</v>
      </c>
      <c r="S239" s="2">
        <f>SUMIF(SmtRes!AQ72:'SmtRes'!AQ73,"=1",SmtRes!DI72:'SmtRes'!DI73)</f>
        <v>1061.0999999999999</v>
      </c>
      <c r="T239" s="2">
        <f t="shared" si="126"/>
        <v>0</v>
      </c>
      <c r="U239" s="2">
        <f>SUMIF(SmtRes!AQ72:'SmtRes'!AQ73,"=1",SmtRes!CV72:'SmtRes'!CV73)</f>
        <v>0.98399999999999999</v>
      </c>
      <c r="V239" s="2">
        <f>SUMIF(SmtRes!AQ72:'SmtRes'!AQ73,"=1",SmtRes!CW72:'SmtRes'!CW73)</f>
        <v>0</v>
      </c>
      <c r="W239" s="2">
        <f t="shared" si="127"/>
        <v>0</v>
      </c>
      <c r="X239" s="2">
        <f t="shared" si="128"/>
        <v>785.21</v>
      </c>
      <c r="Y239" s="2">
        <f t="shared" si="128"/>
        <v>382</v>
      </c>
      <c r="Z239" s="2"/>
      <c r="AA239" s="2">
        <v>74507739</v>
      </c>
      <c r="AB239" s="2">
        <f t="shared" si="129"/>
        <v>1061.09148</v>
      </c>
      <c r="AC239" s="2">
        <f t="shared" si="130"/>
        <v>0</v>
      </c>
      <c r="AD239" s="2">
        <f t="shared" si="131"/>
        <v>0</v>
      </c>
      <c r="AE239" s="2">
        <f t="shared" si="132"/>
        <v>0</v>
      </c>
      <c r="AF239" s="2">
        <f>ROUND((SUM(SmtRes!BT72:'SmtRes'!BT73)),6)</f>
        <v>1061.09148</v>
      </c>
      <c r="AG239" s="2">
        <f t="shared" si="133"/>
        <v>0</v>
      </c>
      <c r="AH239" s="2">
        <f>(SUM(SmtRes!BU72:'SmtRes'!BU73))</f>
        <v>0.98399999999999987</v>
      </c>
      <c r="AI239" s="2">
        <f>(0)</f>
        <v>0</v>
      </c>
      <c r="AJ239" s="2">
        <f t="shared" si="134"/>
        <v>0</v>
      </c>
      <c r="AK239" s="2">
        <v>884.24289999999996</v>
      </c>
      <c r="AL239" s="2">
        <v>0</v>
      </c>
      <c r="AM239" s="2">
        <v>0</v>
      </c>
      <c r="AN239" s="2">
        <v>0</v>
      </c>
      <c r="AO239" s="2">
        <v>884.24289999999996</v>
      </c>
      <c r="AP239" s="2">
        <v>0</v>
      </c>
      <c r="AQ239" s="2">
        <v>0.82</v>
      </c>
      <c r="AR239" s="2">
        <v>0</v>
      </c>
      <c r="AS239" s="2">
        <v>0</v>
      </c>
      <c r="AT239" s="2">
        <v>74</v>
      </c>
      <c r="AU239" s="2">
        <v>36</v>
      </c>
      <c r="AV239" s="2">
        <v>1</v>
      </c>
      <c r="AW239" s="2">
        <v>1</v>
      </c>
      <c r="AX239" s="2"/>
      <c r="AY239" s="2"/>
      <c r="AZ239" s="2">
        <v>1</v>
      </c>
      <c r="BA239" s="2">
        <v>1</v>
      </c>
      <c r="BB239" s="2">
        <v>1</v>
      </c>
      <c r="BC239" s="2">
        <v>1</v>
      </c>
      <c r="BD239" s="2" t="s">
        <v>3</v>
      </c>
      <c r="BE239" s="2" t="s">
        <v>3</v>
      </c>
      <c r="BF239" s="2" t="s">
        <v>3</v>
      </c>
      <c r="BG239" s="2" t="s">
        <v>3</v>
      </c>
      <c r="BH239" s="2">
        <v>0</v>
      </c>
      <c r="BI239" s="2">
        <v>4</v>
      </c>
      <c r="BJ239" s="2" t="s">
        <v>239</v>
      </c>
      <c r="BK239" s="2"/>
      <c r="BL239" s="2"/>
      <c r="BM239" s="2">
        <v>200001</v>
      </c>
      <c r="BN239" s="2">
        <v>0</v>
      </c>
      <c r="BO239" s="2" t="s">
        <v>3</v>
      </c>
      <c r="BP239" s="2">
        <v>0</v>
      </c>
      <c r="BQ239" s="2">
        <v>4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3</v>
      </c>
      <c r="BZ239" s="2">
        <v>74</v>
      </c>
      <c r="CA239" s="2">
        <v>36</v>
      </c>
      <c r="CB239" s="2" t="s">
        <v>3</v>
      </c>
      <c r="CC239" s="2"/>
      <c r="CD239" s="2"/>
      <c r="CE239" s="2">
        <v>0</v>
      </c>
      <c r="CF239" s="2">
        <v>0</v>
      </c>
      <c r="CG239" s="2">
        <v>0</v>
      </c>
      <c r="CH239" s="2"/>
      <c r="CI239" s="2"/>
      <c r="CJ239" s="2"/>
      <c r="CK239" s="2"/>
      <c r="CL239" s="2"/>
      <c r="CM239" s="2">
        <v>0</v>
      </c>
      <c r="CN239" s="7" t="s">
        <v>520</v>
      </c>
      <c r="CO239" s="2">
        <v>0</v>
      </c>
      <c r="CP239" s="2">
        <f t="shared" si="135"/>
        <v>1061.0999999999999</v>
      </c>
      <c r="CQ239" s="2">
        <f>SUMIF(SmtRes!AQ72:'SmtRes'!AQ73,"=1",SmtRes!AA72:'SmtRes'!AA73)</f>
        <v>0</v>
      </c>
      <c r="CR239" s="2">
        <f>SUMIF(SmtRes!AQ72:'SmtRes'!AQ73,"=1",SmtRes!AB72:'SmtRes'!AB73)</f>
        <v>0</v>
      </c>
      <c r="CS239" s="2">
        <f>SUMIF(SmtRes!AQ72:'SmtRes'!AQ73,"=1",SmtRes!AC72:'SmtRes'!AC73)</f>
        <v>0</v>
      </c>
      <c r="CT239" s="2">
        <f>SUMIF(SmtRes!AQ72:'SmtRes'!AQ73,"=1",SmtRes!AD72:'SmtRes'!AD73)</f>
        <v>2156.69</v>
      </c>
      <c r="CU239" s="2">
        <f t="shared" si="136"/>
        <v>0</v>
      </c>
      <c r="CV239" s="2">
        <f>SUMIF(SmtRes!AQ72:'SmtRes'!AQ73,"=1",SmtRes!BU72:'SmtRes'!BU73)</f>
        <v>0.98399999999999987</v>
      </c>
      <c r="CW239" s="2">
        <f>SUMIF(SmtRes!AQ72:'SmtRes'!AQ73,"=1",SmtRes!BV72:'SmtRes'!BV73)</f>
        <v>0</v>
      </c>
      <c r="CX239" s="2">
        <f t="shared" si="137"/>
        <v>0</v>
      </c>
      <c r="CY239" s="2">
        <f t="shared" si="138"/>
        <v>785.21399999999994</v>
      </c>
      <c r="CZ239" s="2">
        <f t="shared" si="139"/>
        <v>381.99599999999998</v>
      </c>
      <c r="DA239" s="2"/>
      <c r="DB239" s="2">
        <v>16</v>
      </c>
      <c r="DC239" s="2" t="s">
        <v>3</v>
      </c>
      <c r="DD239" s="2" t="s">
        <v>3</v>
      </c>
      <c r="DE239" s="2" t="s">
        <v>26</v>
      </c>
      <c r="DF239" s="2" t="s">
        <v>26</v>
      </c>
      <c r="DG239" s="2" t="s">
        <v>26</v>
      </c>
      <c r="DH239" s="2" t="s">
        <v>3</v>
      </c>
      <c r="DI239" s="2" t="s">
        <v>26</v>
      </c>
      <c r="DJ239" s="2" t="s">
        <v>26</v>
      </c>
      <c r="DK239" s="2" t="s">
        <v>3</v>
      </c>
      <c r="DL239" s="2" t="s">
        <v>3</v>
      </c>
      <c r="DM239" s="2" t="s">
        <v>3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1013</v>
      </c>
      <c r="DV239" s="2" t="s">
        <v>56</v>
      </c>
      <c r="DW239" s="2" t="s">
        <v>56</v>
      </c>
      <c r="DX239" s="2">
        <v>1</v>
      </c>
      <c r="DY239" s="2"/>
      <c r="DZ239" s="2" t="s">
        <v>3</v>
      </c>
      <c r="EA239" s="2" t="s">
        <v>3</v>
      </c>
      <c r="EB239" s="2" t="s">
        <v>3</v>
      </c>
      <c r="EC239" s="2" t="s">
        <v>3</v>
      </c>
      <c r="ED239" s="2"/>
      <c r="EE239" s="2">
        <v>68005646</v>
      </c>
      <c r="EF239" s="2">
        <v>4</v>
      </c>
      <c r="EG239" s="2" t="s">
        <v>220</v>
      </c>
      <c r="EH239" s="2">
        <v>83</v>
      </c>
      <c r="EI239" s="2" t="s">
        <v>220</v>
      </c>
      <c r="EJ239" s="2">
        <v>4</v>
      </c>
      <c r="EK239" s="2">
        <v>200001</v>
      </c>
      <c r="EL239" s="2" t="s">
        <v>221</v>
      </c>
      <c r="EM239" s="2" t="s">
        <v>222</v>
      </c>
      <c r="EN239" s="2"/>
      <c r="EO239" s="2" t="s">
        <v>223</v>
      </c>
      <c r="EP239" s="2"/>
      <c r="EQ239" s="2">
        <v>512</v>
      </c>
      <c r="ER239" s="2">
        <v>0</v>
      </c>
      <c r="ES239" s="2">
        <v>0</v>
      </c>
      <c r="ET239" s="2">
        <v>0</v>
      </c>
      <c r="EU239" s="2">
        <v>0</v>
      </c>
      <c r="EV239" s="2">
        <v>0</v>
      </c>
      <c r="EW239" s="2">
        <v>0.82</v>
      </c>
      <c r="EX239" s="2">
        <v>0</v>
      </c>
      <c r="EY239" s="2">
        <v>0</v>
      </c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v>0</v>
      </c>
      <c r="FS239" s="2">
        <v>0</v>
      </c>
      <c r="FT239" s="2"/>
      <c r="FU239" s="2"/>
      <c r="FV239" s="2"/>
      <c r="FW239" s="2"/>
      <c r="FX239" s="2">
        <v>74</v>
      </c>
      <c r="FY239" s="2">
        <v>36</v>
      </c>
      <c r="FZ239" s="2"/>
      <c r="GA239" s="2" t="s">
        <v>3</v>
      </c>
      <c r="GB239" s="2"/>
      <c r="GC239" s="2"/>
      <c r="GD239" s="2">
        <v>1</v>
      </c>
      <c r="GE239" s="2"/>
      <c r="GF239" s="2">
        <v>-206694292</v>
      </c>
      <c r="GG239" s="2">
        <v>2</v>
      </c>
      <c r="GH239" s="2">
        <v>1</v>
      </c>
      <c r="GI239" s="2">
        <v>-2</v>
      </c>
      <c r="GJ239" s="2">
        <v>0</v>
      </c>
      <c r="GK239" s="2">
        <v>0</v>
      </c>
      <c r="GL239" s="2">
        <f t="shared" si="140"/>
        <v>0</v>
      </c>
      <c r="GM239" s="2">
        <f t="shared" si="141"/>
        <v>2228.31</v>
      </c>
      <c r="GN239" s="2">
        <f t="shared" si="142"/>
        <v>0</v>
      </c>
      <c r="GO239" s="2">
        <f t="shared" si="143"/>
        <v>0</v>
      </c>
      <c r="GP239" s="2">
        <f t="shared" si="144"/>
        <v>2228.31</v>
      </c>
      <c r="GQ239" s="2"/>
      <c r="GR239" s="2">
        <v>0</v>
      </c>
      <c r="GS239" s="2">
        <v>0</v>
      </c>
      <c r="GT239" s="2">
        <v>0</v>
      </c>
      <c r="GU239" s="2" t="s">
        <v>3</v>
      </c>
      <c r="GV239" s="2">
        <f t="shared" si="145"/>
        <v>0</v>
      </c>
      <c r="GW239" s="2">
        <v>1</v>
      </c>
      <c r="GX239" s="2">
        <f t="shared" si="146"/>
        <v>0</v>
      </c>
      <c r="GY239" s="2"/>
      <c r="GZ239" s="2"/>
      <c r="HA239" s="2">
        <v>0</v>
      </c>
      <c r="HB239" s="2">
        <v>0</v>
      </c>
      <c r="HC239" s="2">
        <f t="shared" si="147"/>
        <v>0</v>
      </c>
      <c r="HD239" s="2"/>
      <c r="HE239" s="2" t="s">
        <v>3</v>
      </c>
      <c r="HF239" s="2" t="s">
        <v>3</v>
      </c>
      <c r="HG239" s="2"/>
      <c r="HH239" s="2"/>
      <c r="HI239" s="2"/>
      <c r="HJ239" s="2"/>
      <c r="HK239" s="2"/>
      <c r="HL239" s="2"/>
      <c r="HM239" s="2" t="s">
        <v>3</v>
      </c>
      <c r="HN239" s="2" t="s">
        <v>224</v>
      </c>
      <c r="HO239" s="2" t="s">
        <v>225</v>
      </c>
      <c r="HP239" s="2" t="s">
        <v>220</v>
      </c>
      <c r="HQ239" s="2" t="s">
        <v>220</v>
      </c>
      <c r="HR239" s="2"/>
      <c r="HS239" s="2">
        <v>0</v>
      </c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 ht="409.5" x14ac:dyDescent="0.2">
      <c r="A240" s="2">
        <v>17</v>
      </c>
      <c r="B240" s="2">
        <v>1</v>
      </c>
      <c r="C240" s="2">
        <f>ROW(SmtRes!A75)</f>
        <v>75</v>
      </c>
      <c r="D240" s="2">
        <f>ROW(EtalonRes!A75)</f>
        <v>75</v>
      </c>
      <c r="E240" s="2" t="s">
        <v>68</v>
      </c>
      <c r="F240" s="2" t="s">
        <v>240</v>
      </c>
      <c r="G240" s="2" t="s">
        <v>241</v>
      </c>
      <c r="H240" s="2" t="s">
        <v>56</v>
      </c>
      <c r="I240" s="2">
        <v>3</v>
      </c>
      <c r="J240" s="2">
        <v>0</v>
      </c>
      <c r="K240" s="2">
        <v>3</v>
      </c>
      <c r="L240" s="2"/>
      <c r="M240" s="2"/>
      <c r="N240" s="2"/>
      <c r="O240" s="2">
        <f t="shared" si="125"/>
        <v>3882.04</v>
      </c>
      <c r="P240" s="2">
        <f>SUMIF(SmtRes!AQ74:'SmtRes'!AQ75,"=1",SmtRes!DF74:'SmtRes'!DF75)</f>
        <v>0</v>
      </c>
      <c r="Q240" s="2">
        <f>SUMIF(SmtRes!AQ74:'SmtRes'!AQ75,"=1",SmtRes!DG74:'SmtRes'!DG75)</f>
        <v>0</v>
      </c>
      <c r="R240" s="2">
        <f>SUMIF(SmtRes!AQ74:'SmtRes'!AQ75,"=1",SmtRes!DH74:'SmtRes'!DH75)</f>
        <v>0</v>
      </c>
      <c r="S240" s="2">
        <f>SUMIF(SmtRes!AQ74:'SmtRes'!AQ75,"=1",SmtRes!DI74:'SmtRes'!DI75)</f>
        <v>3882.04</v>
      </c>
      <c r="T240" s="2">
        <f t="shared" si="126"/>
        <v>0</v>
      </c>
      <c r="U240" s="2">
        <f>SUMIF(SmtRes!AQ74:'SmtRes'!AQ75,"=1",SmtRes!CV74:'SmtRes'!CV75)</f>
        <v>3.6</v>
      </c>
      <c r="V240" s="2">
        <f>SUMIF(SmtRes!AQ74:'SmtRes'!AQ75,"=1",SmtRes!CW74:'SmtRes'!CW75)</f>
        <v>0</v>
      </c>
      <c r="W240" s="2">
        <f t="shared" si="127"/>
        <v>0</v>
      </c>
      <c r="X240" s="2">
        <f t="shared" si="128"/>
        <v>2872.71</v>
      </c>
      <c r="Y240" s="2">
        <f t="shared" si="128"/>
        <v>1397.53</v>
      </c>
      <c r="Z240" s="2"/>
      <c r="AA240" s="2">
        <v>74507739</v>
      </c>
      <c r="AB240" s="2">
        <f t="shared" si="129"/>
        <v>1294.0139999999999</v>
      </c>
      <c r="AC240" s="2">
        <f t="shared" si="130"/>
        <v>0</v>
      </c>
      <c r="AD240" s="2">
        <f t="shared" si="131"/>
        <v>0</v>
      </c>
      <c r="AE240" s="2">
        <f t="shared" si="132"/>
        <v>0</v>
      </c>
      <c r="AF240" s="2">
        <f>ROUND((SUM(SmtRes!BT74:'SmtRes'!BT75)),6)</f>
        <v>1294.0139999999999</v>
      </c>
      <c r="AG240" s="2">
        <f t="shared" si="133"/>
        <v>0</v>
      </c>
      <c r="AH240" s="2">
        <f>(SUM(SmtRes!BU74:'SmtRes'!BU75))</f>
        <v>1.2</v>
      </c>
      <c r="AI240" s="2">
        <f>(0)</f>
        <v>0</v>
      </c>
      <c r="AJ240" s="2">
        <f t="shared" si="134"/>
        <v>0</v>
      </c>
      <c r="AK240" s="2">
        <v>1078.345</v>
      </c>
      <c r="AL240" s="2">
        <v>0</v>
      </c>
      <c r="AM240" s="2">
        <v>0</v>
      </c>
      <c r="AN240" s="2">
        <v>0</v>
      </c>
      <c r="AO240" s="2">
        <v>1078.345</v>
      </c>
      <c r="AP240" s="2">
        <v>0</v>
      </c>
      <c r="AQ240" s="2">
        <v>1</v>
      </c>
      <c r="AR240" s="2">
        <v>0</v>
      </c>
      <c r="AS240" s="2">
        <v>0</v>
      </c>
      <c r="AT240" s="2">
        <v>74</v>
      </c>
      <c r="AU240" s="2">
        <v>36</v>
      </c>
      <c r="AV240" s="2">
        <v>1</v>
      </c>
      <c r="AW240" s="2">
        <v>1</v>
      </c>
      <c r="AX240" s="2"/>
      <c r="AY240" s="2"/>
      <c r="AZ240" s="2">
        <v>1</v>
      </c>
      <c r="BA240" s="2">
        <v>1</v>
      </c>
      <c r="BB240" s="2">
        <v>1</v>
      </c>
      <c r="BC240" s="2">
        <v>1</v>
      </c>
      <c r="BD240" s="2" t="s">
        <v>3</v>
      </c>
      <c r="BE240" s="2" t="s">
        <v>3</v>
      </c>
      <c r="BF240" s="2" t="s">
        <v>3</v>
      </c>
      <c r="BG240" s="2" t="s">
        <v>3</v>
      </c>
      <c r="BH240" s="2">
        <v>0</v>
      </c>
      <c r="BI240" s="2">
        <v>4</v>
      </c>
      <c r="BJ240" s="2" t="s">
        <v>242</v>
      </c>
      <c r="BK240" s="2"/>
      <c r="BL240" s="2"/>
      <c r="BM240" s="2">
        <v>200001</v>
      </c>
      <c r="BN240" s="2">
        <v>0</v>
      </c>
      <c r="BO240" s="2" t="s">
        <v>3</v>
      </c>
      <c r="BP240" s="2">
        <v>0</v>
      </c>
      <c r="BQ240" s="2">
        <v>4</v>
      </c>
      <c r="BR240" s="2">
        <v>0</v>
      </c>
      <c r="BS240" s="2">
        <v>1</v>
      </c>
      <c r="BT240" s="2">
        <v>1</v>
      </c>
      <c r="BU240" s="2">
        <v>1</v>
      </c>
      <c r="BV240" s="2">
        <v>1</v>
      </c>
      <c r="BW240" s="2">
        <v>1</v>
      </c>
      <c r="BX240" s="2">
        <v>1</v>
      </c>
      <c r="BY240" s="2" t="s">
        <v>3</v>
      </c>
      <c r="BZ240" s="2">
        <v>74</v>
      </c>
      <c r="CA240" s="2">
        <v>36</v>
      </c>
      <c r="CB240" s="2" t="s">
        <v>3</v>
      </c>
      <c r="CC240" s="2"/>
      <c r="CD240" s="2"/>
      <c r="CE240" s="2">
        <v>0</v>
      </c>
      <c r="CF240" s="2">
        <v>0</v>
      </c>
      <c r="CG240" s="2">
        <v>0</v>
      </c>
      <c r="CH240" s="2"/>
      <c r="CI240" s="2"/>
      <c r="CJ240" s="2"/>
      <c r="CK240" s="2"/>
      <c r="CL240" s="2"/>
      <c r="CM240" s="2">
        <v>0</v>
      </c>
      <c r="CN240" s="7" t="s">
        <v>520</v>
      </c>
      <c r="CO240" s="2">
        <v>0</v>
      </c>
      <c r="CP240" s="2">
        <f t="shared" si="135"/>
        <v>3882.04</v>
      </c>
      <c r="CQ240" s="2">
        <f>SUMIF(SmtRes!AQ74:'SmtRes'!AQ75,"=1",SmtRes!AA74:'SmtRes'!AA75)</f>
        <v>0</v>
      </c>
      <c r="CR240" s="2">
        <f>SUMIF(SmtRes!AQ74:'SmtRes'!AQ75,"=1",SmtRes!AB74:'SmtRes'!AB75)</f>
        <v>0</v>
      </c>
      <c r="CS240" s="2">
        <f>SUMIF(SmtRes!AQ74:'SmtRes'!AQ75,"=1",SmtRes!AC74:'SmtRes'!AC75)</f>
        <v>0</v>
      </c>
      <c r="CT240" s="2">
        <f>SUMIF(SmtRes!AQ74:'SmtRes'!AQ75,"=1",SmtRes!AD74:'SmtRes'!AD75)</f>
        <v>2156.69</v>
      </c>
      <c r="CU240" s="2">
        <f t="shared" si="136"/>
        <v>0</v>
      </c>
      <c r="CV240" s="2">
        <f>SUMIF(SmtRes!AQ74:'SmtRes'!AQ75,"=1",SmtRes!BU74:'SmtRes'!BU75)</f>
        <v>1.2</v>
      </c>
      <c r="CW240" s="2">
        <f>SUMIF(SmtRes!AQ74:'SmtRes'!AQ75,"=1",SmtRes!BV74:'SmtRes'!BV75)</f>
        <v>0</v>
      </c>
      <c r="CX240" s="2">
        <f t="shared" si="137"/>
        <v>0</v>
      </c>
      <c r="CY240" s="2">
        <f t="shared" si="138"/>
        <v>2872.7096000000001</v>
      </c>
      <c r="CZ240" s="2">
        <f t="shared" si="139"/>
        <v>1397.5344</v>
      </c>
      <c r="DA240" s="2"/>
      <c r="DB240" s="2">
        <v>17</v>
      </c>
      <c r="DC240" s="2" t="s">
        <v>3</v>
      </c>
      <c r="DD240" s="2" t="s">
        <v>3</v>
      </c>
      <c r="DE240" s="2" t="s">
        <v>26</v>
      </c>
      <c r="DF240" s="2" t="s">
        <v>26</v>
      </c>
      <c r="DG240" s="2" t="s">
        <v>26</v>
      </c>
      <c r="DH240" s="2" t="s">
        <v>3</v>
      </c>
      <c r="DI240" s="2" t="s">
        <v>26</v>
      </c>
      <c r="DJ240" s="2" t="s">
        <v>26</v>
      </c>
      <c r="DK240" s="2" t="s">
        <v>3</v>
      </c>
      <c r="DL240" s="2" t="s">
        <v>3</v>
      </c>
      <c r="DM240" s="2" t="s">
        <v>3</v>
      </c>
      <c r="DN240" s="2">
        <v>0</v>
      </c>
      <c r="DO240" s="2">
        <v>0</v>
      </c>
      <c r="DP240" s="2">
        <v>1</v>
      </c>
      <c r="DQ240" s="2">
        <v>1</v>
      </c>
      <c r="DR240" s="2"/>
      <c r="DS240" s="2"/>
      <c r="DT240" s="2"/>
      <c r="DU240" s="2">
        <v>1013</v>
      </c>
      <c r="DV240" s="2" t="s">
        <v>56</v>
      </c>
      <c r="DW240" s="2" t="s">
        <v>56</v>
      </c>
      <c r="DX240" s="2">
        <v>1</v>
      </c>
      <c r="DY240" s="2"/>
      <c r="DZ240" s="2" t="s">
        <v>3</v>
      </c>
      <c r="EA240" s="2" t="s">
        <v>3</v>
      </c>
      <c r="EB240" s="2" t="s">
        <v>3</v>
      </c>
      <c r="EC240" s="2" t="s">
        <v>3</v>
      </c>
      <c r="ED240" s="2"/>
      <c r="EE240" s="2">
        <v>68005646</v>
      </c>
      <c r="EF240" s="2">
        <v>4</v>
      </c>
      <c r="EG240" s="2" t="s">
        <v>220</v>
      </c>
      <c r="EH240" s="2">
        <v>83</v>
      </c>
      <c r="EI240" s="2" t="s">
        <v>220</v>
      </c>
      <c r="EJ240" s="2">
        <v>4</v>
      </c>
      <c r="EK240" s="2">
        <v>200001</v>
      </c>
      <c r="EL240" s="2" t="s">
        <v>221</v>
      </c>
      <c r="EM240" s="2" t="s">
        <v>222</v>
      </c>
      <c r="EN240" s="2"/>
      <c r="EO240" s="2" t="s">
        <v>223</v>
      </c>
      <c r="EP240" s="2"/>
      <c r="EQ240" s="2">
        <v>512</v>
      </c>
      <c r="ER240" s="2">
        <v>0</v>
      </c>
      <c r="ES240" s="2">
        <v>0</v>
      </c>
      <c r="ET240" s="2">
        <v>0</v>
      </c>
      <c r="EU240" s="2">
        <v>0</v>
      </c>
      <c r="EV240" s="2">
        <v>0</v>
      </c>
      <c r="EW240" s="2">
        <v>1</v>
      </c>
      <c r="EX240" s="2">
        <v>0</v>
      </c>
      <c r="EY240" s="2">
        <v>0</v>
      </c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>
        <v>0</v>
      </c>
      <c r="FR240" s="2">
        <v>0</v>
      </c>
      <c r="FS240" s="2">
        <v>0</v>
      </c>
      <c r="FT240" s="2"/>
      <c r="FU240" s="2"/>
      <c r="FV240" s="2"/>
      <c r="FW240" s="2"/>
      <c r="FX240" s="2">
        <v>74</v>
      </c>
      <c r="FY240" s="2">
        <v>36</v>
      </c>
      <c r="FZ240" s="2"/>
      <c r="GA240" s="2" t="s">
        <v>3</v>
      </c>
      <c r="GB240" s="2"/>
      <c r="GC240" s="2"/>
      <c r="GD240" s="2">
        <v>1</v>
      </c>
      <c r="GE240" s="2"/>
      <c r="GF240" s="2">
        <v>523963463</v>
      </c>
      <c r="GG240" s="2">
        <v>2</v>
      </c>
      <c r="GH240" s="2">
        <v>1</v>
      </c>
      <c r="GI240" s="2">
        <v>-2</v>
      </c>
      <c r="GJ240" s="2">
        <v>0</v>
      </c>
      <c r="GK240" s="2">
        <v>0</v>
      </c>
      <c r="GL240" s="2">
        <f t="shared" si="140"/>
        <v>0</v>
      </c>
      <c r="GM240" s="2">
        <f t="shared" si="141"/>
        <v>8152.28</v>
      </c>
      <c r="GN240" s="2">
        <f t="shared" si="142"/>
        <v>0</v>
      </c>
      <c r="GO240" s="2">
        <f t="shared" si="143"/>
        <v>0</v>
      </c>
      <c r="GP240" s="2">
        <f t="shared" si="144"/>
        <v>8152.28</v>
      </c>
      <c r="GQ240" s="2"/>
      <c r="GR240" s="2">
        <v>0</v>
      </c>
      <c r="GS240" s="2">
        <v>0</v>
      </c>
      <c r="GT240" s="2">
        <v>0</v>
      </c>
      <c r="GU240" s="2" t="s">
        <v>3</v>
      </c>
      <c r="GV240" s="2">
        <f t="shared" si="145"/>
        <v>0</v>
      </c>
      <c r="GW240" s="2">
        <v>1</v>
      </c>
      <c r="GX240" s="2">
        <f t="shared" si="146"/>
        <v>0</v>
      </c>
      <c r="GY240" s="2"/>
      <c r="GZ240" s="2"/>
      <c r="HA240" s="2">
        <v>0</v>
      </c>
      <c r="HB240" s="2">
        <v>0</v>
      </c>
      <c r="HC240" s="2">
        <f t="shared" si="147"/>
        <v>0</v>
      </c>
      <c r="HD240" s="2"/>
      <c r="HE240" s="2" t="s">
        <v>3</v>
      </c>
      <c r="HF240" s="2" t="s">
        <v>3</v>
      </c>
      <c r="HG240" s="2"/>
      <c r="HH240" s="2"/>
      <c r="HI240" s="2"/>
      <c r="HJ240" s="2"/>
      <c r="HK240" s="2"/>
      <c r="HL240" s="2"/>
      <c r="HM240" s="2" t="s">
        <v>3</v>
      </c>
      <c r="HN240" s="2" t="s">
        <v>224</v>
      </c>
      <c r="HO240" s="2" t="s">
        <v>225</v>
      </c>
      <c r="HP240" s="2" t="s">
        <v>220</v>
      </c>
      <c r="HQ240" s="2" t="s">
        <v>220</v>
      </c>
      <c r="HR240" s="2"/>
      <c r="HS240" s="2">
        <v>0</v>
      </c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>
        <v>0</v>
      </c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2" spans="1:206" x14ac:dyDescent="0.2">
      <c r="A242" s="3">
        <v>51</v>
      </c>
      <c r="B242" s="3">
        <f>B231</f>
        <v>1</v>
      </c>
      <c r="C242" s="3">
        <f>A231</f>
        <v>4</v>
      </c>
      <c r="D242" s="3">
        <f>ROW(A231)</f>
        <v>231</v>
      </c>
      <c r="E242" s="3"/>
      <c r="F242" s="3" t="str">
        <f>IF(F231&lt;&gt;"",F231,"")</f>
        <v/>
      </c>
      <c r="G242" s="3" t="str">
        <f>IF(G231&lt;&gt;"",G231,"")</f>
        <v>ПНР ВРЩ-0,4 кВ и ВЛ</v>
      </c>
      <c r="H242" s="3">
        <v>0</v>
      </c>
      <c r="I242" s="3"/>
      <c r="J242" s="3"/>
      <c r="K242" s="3"/>
      <c r="L242" s="3"/>
      <c r="M242" s="3"/>
      <c r="N242" s="3"/>
      <c r="O242" s="3">
        <f t="shared" ref="O242:T242" si="148">ROUND(AB242,2)</f>
        <v>12155.65</v>
      </c>
      <c r="P242" s="3">
        <f t="shared" si="148"/>
        <v>0</v>
      </c>
      <c r="Q242" s="3">
        <f t="shared" si="148"/>
        <v>0</v>
      </c>
      <c r="R242" s="3">
        <f t="shared" si="148"/>
        <v>0</v>
      </c>
      <c r="S242" s="3">
        <f t="shared" si="148"/>
        <v>12155.65</v>
      </c>
      <c r="T242" s="3">
        <f t="shared" si="148"/>
        <v>0</v>
      </c>
      <c r="U242" s="3">
        <f>AH242</f>
        <v>12.514560000000001</v>
      </c>
      <c r="V242" s="3">
        <f>AI242</f>
        <v>0</v>
      </c>
      <c r="W242" s="3">
        <f>ROUND(AJ242,2)</f>
        <v>0</v>
      </c>
      <c r="X242" s="3">
        <f>ROUND(AK242,2)</f>
        <v>8995.17</v>
      </c>
      <c r="Y242" s="3">
        <f>ROUND(AL242,2)</f>
        <v>4376.04</v>
      </c>
      <c r="Z242" s="3"/>
      <c r="AA242" s="3"/>
      <c r="AB242" s="3">
        <f>ROUND(SUMIF(AA235:AA240,"=74507739",O235:O240),2)</f>
        <v>12155.65</v>
      </c>
      <c r="AC242" s="3">
        <f>ROUND(SUMIF(AA235:AA240,"=74507739",P235:P240),2)</f>
        <v>0</v>
      </c>
      <c r="AD242" s="3">
        <f>ROUND(SUMIF(AA235:AA240,"=74507739",Q235:Q240),2)</f>
        <v>0</v>
      </c>
      <c r="AE242" s="3">
        <f>ROUND(SUMIF(AA235:AA240,"=74507739",R235:R240),2)</f>
        <v>0</v>
      </c>
      <c r="AF242" s="3">
        <f>ROUND(SUMIF(AA235:AA240,"=74507739",S235:S240),2)</f>
        <v>12155.65</v>
      </c>
      <c r="AG242" s="3">
        <f>ROUND(SUMIF(AA235:AA240,"=74507739",T235:T240),2)</f>
        <v>0</v>
      </c>
      <c r="AH242" s="3">
        <f>SUMIF(AA235:AA240,"=74507739",U235:U240)</f>
        <v>12.514560000000001</v>
      </c>
      <c r="AI242" s="3">
        <f>SUMIF(AA235:AA240,"=74507739",V235:V240)</f>
        <v>0</v>
      </c>
      <c r="AJ242" s="3">
        <f>ROUND(SUMIF(AA235:AA240,"=74507739",W235:W240),2)</f>
        <v>0</v>
      </c>
      <c r="AK242" s="3">
        <f>ROUND(SUMIF(AA235:AA240,"=74507739",X235:X240),2)</f>
        <v>8995.17</v>
      </c>
      <c r="AL242" s="3">
        <f>ROUND(SUMIF(AA235:AA240,"=74507739",Y235:Y240),2)</f>
        <v>4376.04</v>
      </c>
      <c r="AM242" s="3"/>
      <c r="AN242" s="3"/>
      <c r="AO242" s="3">
        <f t="shared" ref="AO242:BD242" si="149">ROUND(BX242,2)</f>
        <v>0</v>
      </c>
      <c r="AP242" s="3">
        <f t="shared" si="149"/>
        <v>0</v>
      </c>
      <c r="AQ242" s="3">
        <f t="shared" si="149"/>
        <v>0</v>
      </c>
      <c r="AR242" s="3">
        <f t="shared" si="149"/>
        <v>25526.86</v>
      </c>
      <c r="AS242" s="3">
        <f t="shared" si="149"/>
        <v>0</v>
      </c>
      <c r="AT242" s="3">
        <f t="shared" si="149"/>
        <v>0</v>
      </c>
      <c r="AU242" s="3">
        <f t="shared" si="149"/>
        <v>25526.86</v>
      </c>
      <c r="AV242" s="3">
        <f t="shared" si="149"/>
        <v>0</v>
      </c>
      <c r="AW242" s="3">
        <f t="shared" si="149"/>
        <v>0</v>
      </c>
      <c r="AX242" s="3">
        <f t="shared" si="149"/>
        <v>0</v>
      </c>
      <c r="AY242" s="3">
        <f t="shared" si="149"/>
        <v>0</v>
      </c>
      <c r="AZ242" s="3">
        <f t="shared" si="149"/>
        <v>0</v>
      </c>
      <c r="BA242" s="3">
        <f t="shared" si="149"/>
        <v>0</v>
      </c>
      <c r="BB242" s="3">
        <f t="shared" si="149"/>
        <v>0</v>
      </c>
      <c r="BC242" s="3">
        <f t="shared" si="149"/>
        <v>0</v>
      </c>
      <c r="BD242" s="3">
        <f t="shared" si="149"/>
        <v>0</v>
      </c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>
        <f>ROUND(SUMIF(AA235:AA240,"=74507739",FQ235:FQ240),2)</f>
        <v>0</v>
      </c>
      <c r="BY242" s="3">
        <f>ROUND(SUMIF(AA235:AA240,"=74507739",FR235:FR240),2)</f>
        <v>0</v>
      </c>
      <c r="BZ242" s="3">
        <f>ROUND(SUMIF(AA235:AA240,"=74507739",GL235:GL240),2)</f>
        <v>0</v>
      </c>
      <c r="CA242" s="3">
        <f>ROUND(SUMIF(AA235:AA240,"=74507739",GM235:GM240),2)</f>
        <v>25526.86</v>
      </c>
      <c r="CB242" s="3">
        <f>ROUND(SUMIF(AA235:AA240,"=74507739",GN235:GN240),2)</f>
        <v>0</v>
      </c>
      <c r="CC242" s="3">
        <f>ROUND(SUMIF(AA235:AA240,"=74507739",GO235:GO240),2)</f>
        <v>0</v>
      </c>
      <c r="CD242" s="3">
        <f>ROUND(SUMIF(AA235:AA240,"=74507739",GP235:GP240),2)</f>
        <v>25526.86</v>
      </c>
      <c r="CE242" s="3">
        <f>AC242-BX242</f>
        <v>0</v>
      </c>
      <c r="CF242" s="3">
        <f>AC242-BY242</f>
        <v>0</v>
      </c>
      <c r="CG242" s="3">
        <f>BX242-BZ242</f>
        <v>0</v>
      </c>
      <c r="CH242" s="3">
        <f>AC242-BX242-BY242+BZ242</f>
        <v>0</v>
      </c>
      <c r="CI242" s="3">
        <f>BY242-BZ242</f>
        <v>0</v>
      </c>
      <c r="CJ242" s="3">
        <f>ROUND(SUMIF(AA235:AA240,"=74507739",GX235:GX240),2)</f>
        <v>0</v>
      </c>
      <c r="CK242" s="3">
        <f>ROUND(SUMIF(AA235:AA240,"=74507739",GY235:GY240),2)</f>
        <v>0</v>
      </c>
      <c r="CL242" s="3">
        <f>ROUND(SUMIF(AA235:AA240,"=74507739",GZ235:GZ240),2)</f>
        <v>0</v>
      </c>
      <c r="CM242" s="3">
        <f>ROUND(SUMIF(AA235:AA240,"=74507739",HD235:HD240),2)</f>
        <v>0</v>
      </c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  <c r="FM242" s="4"/>
      <c r="FN242" s="4"/>
      <c r="FO242" s="4"/>
      <c r="FP242" s="4"/>
      <c r="FQ242" s="4"/>
      <c r="FR242" s="4"/>
      <c r="FS242" s="4"/>
      <c r="FT242" s="4"/>
      <c r="FU242" s="4"/>
      <c r="FV242" s="4"/>
      <c r="FW242" s="4"/>
      <c r="FX242" s="4"/>
      <c r="FY242" s="4"/>
      <c r="FZ242" s="4"/>
      <c r="GA242" s="4"/>
      <c r="GB242" s="4"/>
      <c r="GC242" s="4"/>
      <c r="GD242" s="4"/>
      <c r="GE242" s="4"/>
      <c r="GF242" s="4"/>
      <c r="GG242" s="4"/>
      <c r="GH242" s="4"/>
      <c r="GI242" s="4"/>
      <c r="GJ242" s="4"/>
      <c r="GK242" s="4"/>
      <c r="GL242" s="4"/>
      <c r="GM242" s="4"/>
      <c r="GN242" s="4"/>
      <c r="GO242" s="4"/>
      <c r="GP242" s="4"/>
      <c r="GQ242" s="4"/>
      <c r="GR242" s="4"/>
      <c r="GS242" s="4"/>
      <c r="GT242" s="4"/>
      <c r="GU242" s="4"/>
      <c r="GV242" s="4"/>
      <c r="GW242" s="4"/>
      <c r="GX242" s="4">
        <v>0</v>
      </c>
    </row>
    <row r="244" spans="1:206" x14ac:dyDescent="0.2">
      <c r="A244" s="5">
        <v>50</v>
      </c>
      <c r="B244" s="5">
        <v>0</v>
      </c>
      <c r="C244" s="5">
        <v>0</v>
      </c>
      <c r="D244" s="5">
        <v>1</v>
      </c>
      <c r="E244" s="5">
        <v>201</v>
      </c>
      <c r="F244" s="5">
        <f>ROUND(Source!O242,O244)</f>
        <v>12155.65</v>
      </c>
      <c r="G244" s="5" t="s">
        <v>86</v>
      </c>
      <c r="H244" s="5" t="s">
        <v>87</v>
      </c>
      <c r="I244" s="5"/>
      <c r="J244" s="5"/>
      <c r="K244" s="5">
        <v>201</v>
      </c>
      <c r="L244" s="5">
        <v>1</v>
      </c>
      <c r="M244" s="5">
        <v>3</v>
      </c>
      <c r="N244" s="5" t="s">
        <v>3</v>
      </c>
      <c r="O244" s="5">
        <v>2</v>
      </c>
      <c r="P244" s="5"/>
      <c r="Q244" s="5"/>
      <c r="R244" s="5"/>
      <c r="S244" s="5"/>
      <c r="T244" s="5"/>
      <c r="U244" s="5"/>
      <c r="V244" s="5"/>
      <c r="W244" s="5">
        <v>12155.650000000001</v>
      </c>
      <c r="X244" s="5">
        <v>1</v>
      </c>
      <c r="Y244" s="5">
        <v>12155.650000000001</v>
      </c>
      <c r="Z244" s="5"/>
      <c r="AA244" s="5"/>
      <c r="AB244" s="5"/>
    </row>
    <row r="245" spans="1:206" x14ac:dyDescent="0.2">
      <c r="A245" s="5">
        <v>50</v>
      </c>
      <c r="B245" s="5">
        <v>0</v>
      </c>
      <c r="C245" s="5">
        <v>0</v>
      </c>
      <c r="D245" s="5">
        <v>1</v>
      </c>
      <c r="E245" s="5">
        <v>202</v>
      </c>
      <c r="F245" s="5">
        <f>ROUND(Source!P242,O245)</f>
        <v>0</v>
      </c>
      <c r="G245" s="5" t="s">
        <v>88</v>
      </c>
      <c r="H245" s="5" t="s">
        <v>89</v>
      </c>
      <c r="I245" s="5"/>
      <c r="J245" s="5"/>
      <c r="K245" s="5">
        <v>202</v>
      </c>
      <c r="L245" s="5">
        <v>2</v>
      </c>
      <c r="M245" s="5">
        <v>3</v>
      </c>
      <c r="N245" s="5" t="s">
        <v>3</v>
      </c>
      <c r="O245" s="5">
        <v>2</v>
      </c>
      <c r="P245" s="5"/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/>
      <c r="AA245" s="5"/>
      <c r="AB245" s="5"/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222</v>
      </c>
      <c r="F246" s="5">
        <f>ROUND(Source!AO242,O246)</f>
        <v>0</v>
      </c>
      <c r="G246" s="5" t="s">
        <v>90</v>
      </c>
      <c r="H246" s="5" t="s">
        <v>91</v>
      </c>
      <c r="I246" s="5"/>
      <c r="J246" s="5"/>
      <c r="K246" s="5">
        <v>222</v>
      </c>
      <c r="L246" s="5">
        <v>3</v>
      </c>
      <c r="M246" s="5">
        <v>3</v>
      </c>
      <c r="N246" s="5" t="s">
        <v>3</v>
      </c>
      <c r="O246" s="5">
        <v>2</v>
      </c>
      <c r="P246" s="5"/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/>
      <c r="AA246" s="5"/>
      <c r="AB246" s="5"/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225</v>
      </c>
      <c r="F247" s="5">
        <f>ROUND(Source!AV242,O247)</f>
        <v>0</v>
      </c>
      <c r="G247" s="5" t="s">
        <v>92</v>
      </c>
      <c r="H247" s="5" t="s">
        <v>93</v>
      </c>
      <c r="I247" s="5"/>
      <c r="J247" s="5"/>
      <c r="K247" s="5">
        <v>225</v>
      </c>
      <c r="L247" s="5">
        <v>4</v>
      </c>
      <c r="M247" s="5">
        <v>3</v>
      </c>
      <c r="N247" s="5" t="s">
        <v>3</v>
      </c>
      <c r="O247" s="5">
        <v>2</v>
      </c>
      <c r="P247" s="5"/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/>
      <c r="AA247" s="5"/>
      <c r="AB247" s="5"/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226</v>
      </c>
      <c r="F248" s="5">
        <f>ROUND(Source!AW242,O248)</f>
        <v>0</v>
      </c>
      <c r="G248" s="5" t="s">
        <v>94</v>
      </c>
      <c r="H248" s="5" t="s">
        <v>95</v>
      </c>
      <c r="I248" s="5"/>
      <c r="J248" s="5"/>
      <c r="K248" s="5">
        <v>226</v>
      </c>
      <c r="L248" s="5">
        <v>5</v>
      </c>
      <c r="M248" s="5">
        <v>3</v>
      </c>
      <c r="N248" s="5" t="s">
        <v>3</v>
      </c>
      <c r="O248" s="5">
        <v>2</v>
      </c>
      <c r="P248" s="5"/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/>
      <c r="AA248" s="5"/>
      <c r="AB248" s="5"/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227</v>
      </c>
      <c r="F249" s="5">
        <f>ROUND(Source!AX242,O249)</f>
        <v>0</v>
      </c>
      <c r="G249" s="5" t="s">
        <v>96</v>
      </c>
      <c r="H249" s="5" t="s">
        <v>97</v>
      </c>
      <c r="I249" s="5"/>
      <c r="J249" s="5"/>
      <c r="K249" s="5">
        <v>227</v>
      </c>
      <c r="L249" s="5">
        <v>6</v>
      </c>
      <c r="M249" s="5">
        <v>3</v>
      </c>
      <c r="N249" s="5" t="s">
        <v>3</v>
      </c>
      <c r="O249" s="5">
        <v>2</v>
      </c>
      <c r="P249" s="5"/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/>
      <c r="AA249" s="5"/>
      <c r="AB249" s="5"/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228</v>
      </c>
      <c r="F250" s="5">
        <f>ROUND(Source!AY242,O250)</f>
        <v>0</v>
      </c>
      <c r="G250" s="5" t="s">
        <v>98</v>
      </c>
      <c r="H250" s="5" t="s">
        <v>99</v>
      </c>
      <c r="I250" s="5"/>
      <c r="J250" s="5"/>
      <c r="K250" s="5">
        <v>228</v>
      </c>
      <c r="L250" s="5">
        <v>7</v>
      </c>
      <c r="M250" s="5">
        <v>3</v>
      </c>
      <c r="N250" s="5" t="s">
        <v>3</v>
      </c>
      <c r="O250" s="5">
        <v>2</v>
      </c>
      <c r="P250" s="5"/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/>
      <c r="AA250" s="5"/>
      <c r="AB250" s="5"/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216</v>
      </c>
      <c r="F251" s="5">
        <f>ROUND(Source!AP242,O251)</f>
        <v>0</v>
      </c>
      <c r="G251" s="5" t="s">
        <v>100</v>
      </c>
      <c r="H251" s="5" t="s">
        <v>101</v>
      </c>
      <c r="I251" s="5"/>
      <c r="J251" s="5"/>
      <c r="K251" s="5">
        <v>216</v>
      </c>
      <c r="L251" s="5">
        <v>8</v>
      </c>
      <c r="M251" s="5">
        <v>3</v>
      </c>
      <c r="N251" s="5" t="s">
        <v>3</v>
      </c>
      <c r="O251" s="5">
        <v>2</v>
      </c>
      <c r="P251" s="5"/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/>
      <c r="AA251" s="5"/>
      <c r="AB251" s="5"/>
    </row>
    <row r="252" spans="1:206" x14ac:dyDescent="0.2">
      <c r="A252" s="5">
        <v>50</v>
      </c>
      <c r="B252" s="5">
        <v>0</v>
      </c>
      <c r="C252" s="5">
        <v>0</v>
      </c>
      <c r="D252" s="5">
        <v>1</v>
      </c>
      <c r="E252" s="5">
        <v>223</v>
      </c>
      <c r="F252" s="5">
        <f>ROUND(Source!AQ242,O252)</f>
        <v>0</v>
      </c>
      <c r="G252" s="5" t="s">
        <v>102</v>
      </c>
      <c r="H252" s="5" t="s">
        <v>103</v>
      </c>
      <c r="I252" s="5"/>
      <c r="J252" s="5"/>
      <c r="K252" s="5">
        <v>223</v>
      </c>
      <c r="L252" s="5">
        <v>9</v>
      </c>
      <c r="M252" s="5">
        <v>3</v>
      </c>
      <c r="N252" s="5" t="s">
        <v>3</v>
      </c>
      <c r="O252" s="5">
        <v>2</v>
      </c>
      <c r="P252" s="5"/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/>
      <c r="AA252" s="5"/>
      <c r="AB252" s="5"/>
    </row>
    <row r="253" spans="1:206" x14ac:dyDescent="0.2">
      <c r="A253" s="5">
        <v>50</v>
      </c>
      <c r="B253" s="5">
        <v>0</v>
      </c>
      <c r="C253" s="5">
        <v>0</v>
      </c>
      <c r="D253" s="5">
        <v>1</v>
      </c>
      <c r="E253" s="5">
        <v>229</v>
      </c>
      <c r="F253" s="5">
        <f>ROUND(Source!AZ242,O253)</f>
        <v>0</v>
      </c>
      <c r="G253" s="5" t="s">
        <v>104</v>
      </c>
      <c r="H253" s="5" t="s">
        <v>105</v>
      </c>
      <c r="I253" s="5"/>
      <c r="J253" s="5"/>
      <c r="K253" s="5">
        <v>229</v>
      </c>
      <c r="L253" s="5">
        <v>10</v>
      </c>
      <c r="M253" s="5">
        <v>3</v>
      </c>
      <c r="N253" s="5" t="s">
        <v>3</v>
      </c>
      <c r="O253" s="5">
        <v>2</v>
      </c>
      <c r="P253" s="5"/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/>
      <c r="AA253" s="5"/>
      <c r="AB253" s="5"/>
    </row>
    <row r="254" spans="1:206" x14ac:dyDescent="0.2">
      <c r="A254" s="5">
        <v>50</v>
      </c>
      <c r="B254" s="5">
        <v>0</v>
      </c>
      <c r="C254" s="5">
        <v>0</v>
      </c>
      <c r="D254" s="5">
        <v>1</v>
      </c>
      <c r="E254" s="5">
        <v>203</v>
      </c>
      <c r="F254" s="5">
        <f>ROUND(Source!Q242,O254)</f>
        <v>0</v>
      </c>
      <c r="G254" s="5" t="s">
        <v>106</v>
      </c>
      <c r="H254" s="5" t="s">
        <v>107</v>
      </c>
      <c r="I254" s="5"/>
      <c r="J254" s="5"/>
      <c r="K254" s="5">
        <v>203</v>
      </c>
      <c r="L254" s="5">
        <v>11</v>
      </c>
      <c r="M254" s="5">
        <v>3</v>
      </c>
      <c r="N254" s="5" t="s">
        <v>3</v>
      </c>
      <c r="O254" s="5">
        <v>2</v>
      </c>
      <c r="P254" s="5"/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/>
      <c r="AA254" s="5"/>
      <c r="AB254" s="5"/>
    </row>
    <row r="255" spans="1:206" x14ac:dyDescent="0.2">
      <c r="A255" s="5">
        <v>50</v>
      </c>
      <c r="B255" s="5">
        <v>0</v>
      </c>
      <c r="C255" s="5">
        <v>0</v>
      </c>
      <c r="D255" s="5">
        <v>1</v>
      </c>
      <c r="E255" s="5">
        <v>231</v>
      </c>
      <c r="F255" s="5">
        <f>ROUND(Source!BB242,O255)</f>
        <v>0</v>
      </c>
      <c r="G255" s="5" t="s">
        <v>108</v>
      </c>
      <c r="H255" s="5" t="s">
        <v>109</v>
      </c>
      <c r="I255" s="5"/>
      <c r="J255" s="5"/>
      <c r="K255" s="5">
        <v>231</v>
      </c>
      <c r="L255" s="5">
        <v>12</v>
      </c>
      <c r="M255" s="5">
        <v>3</v>
      </c>
      <c r="N255" s="5" t="s">
        <v>3</v>
      </c>
      <c r="O255" s="5">
        <v>2</v>
      </c>
      <c r="P255" s="5"/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/>
      <c r="AA255" s="5"/>
      <c r="AB255" s="5"/>
    </row>
    <row r="256" spans="1:206" x14ac:dyDescent="0.2">
      <c r="A256" s="5">
        <v>50</v>
      </c>
      <c r="B256" s="5">
        <v>0</v>
      </c>
      <c r="C256" s="5">
        <v>0</v>
      </c>
      <c r="D256" s="5">
        <v>1</v>
      </c>
      <c r="E256" s="5">
        <v>204</v>
      </c>
      <c r="F256" s="5">
        <f>ROUND(Source!R242,O256)</f>
        <v>0</v>
      </c>
      <c r="G256" s="5" t="s">
        <v>110</v>
      </c>
      <c r="H256" s="5" t="s">
        <v>111</v>
      </c>
      <c r="I256" s="5"/>
      <c r="J256" s="5"/>
      <c r="K256" s="5">
        <v>204</v>
      </c>
      <c r="L256" s="5">
        <v>13</v>
      </c>
      <c r="M256" s="5">
        <v>3</v>
      </c>
      <c r="N256" s="5" t="s">
        <v>3</v>
      </c>
      <c r="O256" s="5">
        <v>2</v>
      </c>
      <c r="P256" s="5"/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/>
      <c r="AA256" s="5"/>
      <c r="AB256" s="5"/>
    </row>
    <row r="257" spans="1:206" x14ac:dyDescent="0.2">
      <c r="A257" s="5">
        <v>50</v>
      </c>
      <c r="B257" s="5">
        <v>0</v>
      </c>
      <c r="C257" s="5">
        <v>0</v>
      </c>
      <c r="D257" s="5">
        <v>1</v>
      </c>
      <c r="E257" s="5">
        <v>205</v>
      </c>
      <c r="F257" s="5">
        <f>ROUND(Source!S242,O257)</f>
        <v>12155.65</v>
      </c>
      <c r="G257" s="5" t="s">
        <v>112</v>
      </c>
      <c r="H257" s="5" t="s">
        <v>113</v>
      </c>
      <c r="I257" s="5"/>
      <c r="J257" s="5"/>
      <c r="K257" s="5">
        <v>205</v>
      </c>
      <c r="L257" s="5">
        <v>14</v>
      </c>
      <c r="M257" s="5">
        <v>3</v>
      </c>
      <c r="N257" s="5" t="s">
        <v>3</v>
      </c>
      <c r="O257" s="5">
        <v>2</v>
      </c>
      <c r="P257" s="5"/>
      <c r="Q257" s="5"/>
      <c r="R257" s="5"/>
      <c r="S257" s="5"/>
      <c r="T257" s="5"/>
      <c r="U257" s="5"/>
      <c r="V257" s="5"/>
      <c r="W257" s="5">
        <v>12155.650000000001</v>
      </c>
      <c r="X257" s="5">
        <v>1</v>
      </c>
      <c r="Y257" s="5">
        <v>12155.650000000001</v>
      </c>
      <c r="Z257" s="5"/>
      <c r="AA257" s="5"/>
      <c r="AB257" s="5"/>
    </row>
    <row r="258" spans="1:206" x14ac:dyDescent="0.2">
      <c r="A258" s="5">
        <v>50</v>
      </c>
      <c r="B258" s="5">
        <v>0</v>
      </c>
      <c r="C258" s="5">
        <v>0</v>
      </c>
      <c r="D258" s="5">
        <v>1</v>
      </c>
      <c r="E258" s="5">
        <v>232</v>
      </c>
      <c r="F258" s="5">
        <f>ROUND(Source!BC242,O258)</f>
        <v>0</v>
      </c>
      <c r="G258" s="5" t="s">
        <v>114</v>
      </c>
      <c r="H258" s="5" t="s">
        <v>115</v>
      </c>
      <c r="I258" s="5"/>
      <c r="J258" s="5"/>
      <c r="K258" s="5">
        <v>232</v>
      </c>
      <c r="L258" s="5">
        <v>15</v>
      </c>
      <c r="M258" s="5">
        <v>3</v>
      </c>
      <c r="N258" s="5" t="s">
        <v>3</v>
      </c>
      <c r="O258" s="5">
        <v>2</v>
      </c>
      <c r="P258" s="5"/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/>
      <c r="AA258" s="5"/>
      <c r="AB258" s="5"/>
    </row>
    <row r="259" spans="1:206" x14ac:dyDescent="0.2">
      <c r="A259" s="5">
        <v>50</v>
      </c>
      <c r="B259" s="5">
        <v>0</v>
      </c>
      <c r="C259" s="5">
        <v>0</v>
      </c>
      <c r="D259" s="5">
        <v>1</v>
      </c>
      <c r="E259" s="5">
        <v>214</v>
      </c>
      <c r="F259" s="5">
        <f>ROUND(Source!AS242,O259)</f>
        <v>0</v>
      </c>
      <c r="G259" s="5" t="s">
        <v>116</v>
      </c>
      <c r="H259" s="5" t="s">
        <v>117</v>
      </c>
      <c r="I259" s="5"/>
      <c r="J259" s="5"/>
      <c r="K259" s="5">
        <v>214</v>
      </c>
      <c r="L259" s="5">
        <v>16</v>
      </c>
      <c r="M259" s="5">
        <v>3</v>
      </c>
      <c r="N259" s="5" t="s">
        <v>3</v>
      </c>
      <c r="O259" s="5">
        <v>2</v>
      </c>
      <c r="P259" s="5"/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/>
      <c r="AA259" s="5"/>
      <c r="AB259" s="5"/>
    </row>
    <row r="260" spans="1:206" x14ac:dyDescent="0.2">
      <c r="A260" s="5">
        <v>50</v>
      </c>
      <c r="B260" s="5">
        <v>0</v>
      </c>
      <c r="C260" s="5">
        <v>0</v>
      </c>
      <c r="D260" s="5">
        <v>1</v>
      </c>
      <c r="E260" s="5">
        <v>215</v>
      </c>
      <c r="F260" s="5">
        <f>ROUND(Source!AT242,O260)</f>
        <v>0</v>
      </c>
      <c r="G260" s="5" t="s">
        <v>118</v>
      </c>
      <c r="H260" s="5" t="s">
        <v>119</v>
      </c>
      <c r="I260" s="5"/>
      <c r="J260" s="5"/>
      <c r="K260" s="5">
        <v>215</v>
      </c>
      <c r="L260" s="5">
        <v>17</v>
      </c>
      <c r="M260" s="5">
        <v>3</v>
      </c>
      <c r="N260" s="5" t="s">
        <v>3</v>
      </c>
      <c r="O260" s="5">
        <v>2</v>
      </c>
      <c r="P260" s="5"/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/>
      <c r="AA260" s="5"/>
      <c r="AB260" s="5"/>
    </row>
    <row r="261" spans="1:206" x14ac:dyDescent="0.2">
      <c r="A261" s="5">
        <v>50</v>
      </c>
      <c r="B261" s="5">
        <v>0</v>
      </c>
      <c r="C261" s="5">
        <v>0</v>
      </c>
      <c r="D261" s="5">
        <v>1</v>
      </c>
      <c r="E261" s="5">
        <v>217</v>
      </c>
      <c r="F261" s="5">
        <f>ROUND(Source!AU242,O261)</f>
        <v>25526.86</v>
      </c>
      <c r="G261" s="5" t="s">
        <v>120</v>
      </c>
      <c r="H261" s="5" t="s">
        <v>121</v>
      </c>
      <c r="I261" s="5"/>
      <c r="J261" s="5"/>
      <c r="K261" s="5">
        <v>217</v>
      </c>
      <c r="L261" s="5">
        <v>18</v>
      </c>
      <c r="M261" s="5">
        <v>3</v>
      </c>
      <c r="N261" s="5" t="s">
        <v>3</v>
      </c>
      <c r="O261" s="5">
        <v>2</v>
      </c>
      <c r="P261" s="5"/>
      <c r="Q261" s="5"/>
      <c r="R261" s="5"/>
      <c r="S261" s="5"/>
      <c r="T261" s="5"/>
      <c r="U261" s="5"/>
      <c r="V261" s="5"/>
      <c r="W261" s="5">
        <v>25526.86</v>
      </c>
      <c r="X261" s="5">
        <v>1</v>
      </c>
      <c r="Y261" s="5">
        <v>25526.86</v>
      </c>
      <c r="Z261" s="5"/>
      <c r="AA261" s="5"/>
      <c r="AB261" s="5"/>
    </row>
    <row r="262" spans="1:206" x14ac:dyDescent="0.2">
      <c r="A262" s="5">
        <v>50</v>
      </c>
      <c r="B262" s="5">
        <v>0</v>
      </c>
      <c r="C262" s="5">
        <v>0</v>
      </c>
      <c r="D262" s="5">
        <v>1</v>
      </c>
      <c r="E262" s="5">
        <v>230</v>
      </c>
      <c r="F262" s="5">
        <f>ROUND(Source!BA242,O262)</f>
        <v>0</v>
      </c>
      <c r="G262" s="5" t="s">
        <v>122</v>
      </c>
      <c r="H262" s="5" t="s">
        <v>123</v>
      </c>
      <c r="I262" s="5"/>
      <c r="J262" s="5"/>
      <c r="K262" s="5">
        <v>230</v>
      </c>
      <c r="L262" s="5">
        <v>19</v>
      </c>
      <c r="M262" s="5">
        <v>3</v>
      </c>
      <c r="N262" s="5" t="s">
        <v>3</v>
      </c>
      <c r="O262" s="5">
        <v>2</v>
      </c>
      <c r="P262" s="5"/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/>
      <c r="AA262" s="5"/>
      <c r="AB262" s="5"/>
    </row>
    <row r="263" spans="1:206" x14ac:dyDescent="0.2">
      <c r="A263" s="5">
        <v>50</v>
      </c>
      <c r="B263" s="5">
        <v>0</v>
      </c>
      <c r="C263" s="5">
        <v>0</v>
      </c>
      <c r="D263" s="5">
        <v>1</v>
      </c>
      <c r="E263" s="5">
        <v>206</v>
      </c>
      <c r="F263" s="5">
        <f>ROUND(Source!T242,O263)</f>
        <v>0</v>
      </c>
      <c r="G263" s="5" t="s">
        <v>124</v>
      </c>
      <c r="H263" s="5" t="s">
        <v>125</v>
      </c>
      <c r="I263" s="5"/>
      <c r="J263" s="5"/>
      <c r="K263" s="5">
        <v>206</v>
      </c>
      <c r="L263" s="5">
        <v>20</v>
      </c>
      <c r="M263" s="5">
        <v>3</v>
      </c>
      <c r="N263" s="5" t="s">
        <v>3</v>
      </c>
      <c r="O263" s="5">
        <v>2</v>
      </c>
      <c r="P263" s="5"/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/>
      <c r="AA263" s="5"/>
      <c r="AB263" s="5"/>
    </row>
    <row r="264" spans="1:206" x14ac:dyDescent="0.2">
      <c r="A264" s="5">
        <v>50</v>
      </c>
      <c r="B264" s="5">
        <v>0</v>
      </c>
      <c r="C264" s="5">
        <v>0</v>
      </c>
      <c r="D264" s="5">
        <v>1</v>
      </c>
      <c r="E264" s="5">
        <v>207</v>
      </c>
      <c r="F264" s="5">
        <f>ROUND(Source!U242,O264)</f>
        <v>12.514559999999999</v>
      </c>
      <c r="G264" s="5" t="s">
        <v>126</v>
      </c>
      <c r="H264" s="5" t="s">
        <v>127</v>
      </c>
      <c r="I264" s="5"/>
      <c r="J264" s="5"/>
      <c r="K264" s="5">
        <v>207</v>
      </c>
      <c r="L264" s="5">
        <v>21</v>
      </c>
      <c r="M264" s="5">
        <v>3</v>
      </c>
      <c r="N264" s="5" t="s">
        <v>3</v>
      </c>
      <c r="O264" s="5">
        <v>7</v>
      </c>
      <c r="P264" s="5"/>
      <c r="Q264" s="5"/>
      <c r="R264" s="5"/>
      <c r="S264" s="5"/>
      <c r="T264" s="5"/>
      <c r="U264" s="5"/>
      <c r="V264" s="5"/>
      <c r="W264" s="5">
        <v>12.514559999999999</v>
      </c>
      <c r="X264" s="5">
        <v>1</v>
      </c>
      <c r="Y264" s="5">
        <v>12.514559999999999</v>
      </c>
      <c r="Z264" s="5"/>
      <c r="AA264" s="5"/>
      <c r="AB264" s="5"/>
    </row>
    <row r="265" spans="1:206" x14ac:dyDescent="0.2">
      <c r="A265" s="5">
        <v>50</v>
      </c>
      <c r="B265" s="5">
        <v>0</v>
      </c>
      <c r="C265" s="5">
        <v>0</v>
      </c>
      <c r="D265" s="5">
        <v>1</v>
      </c>
      <c r="E265" s="5">
        <v>208</v>
      </c>
      <c r="F265" s="5">
        <f>ROUND(Source!V242,O265)</f>
        <v>0</v>
      </c>
      <c r="G265" s="5" t="s">
        <v>128</v>
      </c>
      <c r="H265" s="5" t="s">
        <v>129</v>
      </c>
      <c r="I265" s="5"/>
      <c r="J265" s="5"/>
      <c r="K265" s="5">
        <v>208</v>
      </c>
      <c r="L265" s="5">
        <v>22</v>
      </c>
      <c r="M265" s="5">
        <v>3</v>
      </c>
      <c r="N265" s="5" t="s">
        <v>3</v>
      </c>
      <c r="O265" s="5">
        <v>7</v>
      </c>
      <c r="P265" s="5"/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/>
      <c r="AA265" s="5"/>
      <c r="AB265" s="5"/>
    </row>
    <row r="266" spans="1:206" x14ac:dyDescent="0.2">
      <c r="A266" s="5">
        <v>50</v>
      </c>
      <c r="B266" s="5">
        <v>0</v>
      </c>
      <c r="C266" s="5">
        <v>0</v>
      </c>
      <c r="D266" s="5">
        <v>1</v>
      </c>
      <c r="E266" s="5">
        <v>209</v>
      </c>
      <c r="F266" s="5">
        <f>ROUND(Source!W242,O266)</f>
        <v>0</v>
      </c>
      <c r="G266" s="5" t="s">
        <v>130</v>
      </c>
      <c r="H266" s="5" t="s">
        <v>131</v>
      </c>
      <c r="I266" s="5"/>
      <c r="J266" s="5"/>
      <c r="K266" s="5">
        <v>209</v>
      </c>
      <c r="L266" s="5">
        <v>23</v>
      </c>
      <c r="M266" s="5">
        <v>3</v>
      </c>
      <c r="N266" s="5" t="s">
        <v>3</v>
      </c>
      <c r="O266" s="5">
        <v>2</v>
      </c>
      <c r="P266" s="5"/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/>
      <c r="AA266" s="5"/>
      <c r="AB266" s="5"/>
    </row>
    <row r="267" spans="1:206" x14ac:dyDescent="0.2">
      <c r="A267" s="5">
        <v>50</v>
      </c>
      <c r="B267" s="5">
        <v>0</v>
      </c>
      <c r="C267" s="5">
        <v>0</v>
      </c>
      <c r="D267" s="5">
        <v>1</v>
      </c>
      <c r="E267" s="5">
        <v>233</v>
      </c>
      <c r="F267" s="5">
        <f>ROUND(Source!BD242,O267)</f>
        <v>0</v>
      </c>
      <c r="G267" s="5" t="s">
        <v>132</v>
      </c>
      <c r="H267" s="5" t="s">
        <v>133</v>
      </c>
      <c r="I267" s="5"/>
      <c r="J267" s="5"/>
      <c r="K267" s="5">
        <v>233</v>
      </c>
      <c r="L267" s="5">
        <v>24</v>
      </c>
      <c r="M267" s="5">
        <v>3</v>
      </c>
      <c r="N267" s="5" t="s">
        <v>3</v>
      </c>
      <c r="O267" s="5">
        <v>2</v>
      </c>
      <c r="P267" s="5"/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/>
      <c r="AA267" s="5"/>
      <c r="AB267" s="5"/>
    </row>
    <row r="268" spans="1:206" x14ac:dyDescent="0.2">
      <c r="A268" s="5">
        <v>50</v>
      </c>
      <c r="B268" s="5">
        <v>0</v>
      </c>
      <c r="C268" s="5">
        <v>0</v>
      </c>
      <c r="D268" s="5">
        <v>1</v>
      </c>
      <c r="E268" s="5">
        <v>210</v>
      </c>
      <c r="F268" s="5">
        <f>ROUND(Source!X242,O268)</f>
        <v>8995.17</v>
      </c>
      <c r="G268" s="5" t="s">
        <v>134</v>
      </c>
      <c r="H268" s="5" t="s">
        <v>135</v>
      </c>
      <c r="I268" s="5"/>
      <c r="J268" s="5"/>
      <c r="K268" s="5">
        <v>210</v>
      </c>
      <c r="L268" s="5">
        <v>25</v>
      </c>
      <c r="M268" s="5">
        <v>3</v>
      </c>
      <c r="N268" s="5" t="s">
        <v>3</v>
      </c>
      <c r="O268" s="5">
        <v>2</v>
      </c>
      <c r="P268" s="5"/>
      <c r="Q268" s="5"/>
      <c r="R268" s="5"/>
      <c r="S268" s="5"/>
      <c r="T268" s="5"/>
      <c r="U268" s="5"/>
      <c r="V268" s="5"/>
      <c r="W268" s="5">
        <v>8995.17</v>
      </c>
      <c r="X268" s="5">
        <v>1</v>
      </c>
      <c r="Y268" s="5">
        <v>8995.17</v>
      </c>
      <c r="Z268" s="5"/>
      <c r="AA268" s="5"/>
      <c r="AB268" s="5"/>
    </row>
    <row r="269" spans="1:206" x14ac:dyDescent="0.2">
      <c r="A269" s="5">
        <v>50</v>
      </c>
      <c r="B269" s="5">
        <v>0</v>
      </c>
      <c r="C269" s="5">
        <v>0</v>
      </c>
      <c r="D269" s="5">
        <v>1</v>
      </c>
      <c r="E269" s="5">
        <v>211</v>
      </c>
      <c r="F269" s="5">
        <f>ROUND(Source!Y242,O269)</f>
        <v>4376.04</v>
      </c>
      <c r="G269" s="5" t="s">
        <v>136</v>
      </c>
      <c r="H269" s="5" t="s">
        <v>137</v>
      </c>
      <c r="I269" s="5"/>
      <c r="J269" s="5"/>
      <c r="K269" s="5">
        <v>211</v>
      </c>
      <c r="L269" s="5">
        <v>26</v>
      </c>
      <c r="M269" s="5">
        <v>3</v>
      </c>
      <c r="N269" s="5" t="s">
        <v>3</v>
      </c>
      <c r="O269" s="5">
        <v>2</v>
      </c>
      <c r="P269" s="5"/>
      <c r="Q269" s="5"/>
      <c r="R269" s="5"/>
      <c r="S269" s="5"/>
      <c r="T269" s="5"/>
      <c r="U269" s="5"/>
      <c r="V269" s="5"/>
      <c r="W269" s="5">
        <v>4376.04</v>
      </c>
      <c r="X269" s="5">
        <v>1</v>
      </c>
      <c r="Y269" s="5">
        <v>4376.04</v>
      </c>
      <c r="Z269" s="5"/>
      <c r="AA269" s="5"/>
      <c r="AB269" s="5"/>
    </row>
    <row r="270" spans="1:206" x14ac:dyDescent="0.2">
      <c r="A270" s="5">
        <v>50</v>
      </c>
      <c r="B270" s="5">
        <v>0</v>
      </c>
      <c r="C270" s="5">
        <v>0</v>
      </c>
      <c r="D270" s="5">
        <v>1</v>
      </c>
      <c r="E270" s="5">
        <v>224</v>
      </c>
      <c r="F270" s="5">
        <f>ROUND(Source!AR242,O270)</f>
        <v>25526.86</v>
      </c>
      <c r="G270" s="5" t="s">
        <v>138</v>
      </c>
      <c r="H270" s="5" t="s">
        <v>139</v>
      </c>
      <c r="I270" s="5"/>
      <c r="J270" s="5"/>
      <c r="K270" s="5">
        <v>224</v>
      </c>
      <c r="L270" s="5">
        <v>27</v>
      </c>
      <c r="M270" s="5">
        <v>3</v>
      </c>
      <c r="N270" s="5" t="s">
        <v>3</v>
      </c>
      <c r="O270" s="5">
        <v>2</v>
      </c>
      <c r="P270" s="5"/>
      <c r="Q270" s="5"/>
      <c r="R270" s="5"/>
      <c r="S270" s="5"/>
      <c r="T270" s="5"/>
      <c r="U270" s="5"/>
      <c r="V270" s="5"/>
      <c r="W270" s="5">
        <v>25526.86</v>
      </c>
      <c r="X270" s="5">
        <v>1</v>
      </c>
      <c r="Y270" s="5">
        <v>25526.86</v>
      </c>
      <c r="Z270" s="5"/>
      <c r="AA270" s="5"/>
      <c r="AB270" s="5"/>
    </row>
    <row r="272" spans="1:206" x14ac:dyDescent="0.2">
      <c r="A272" s="3">
        <v>51</v>
      </c>
      <c r="B272" s="3">
        <f>B227</f>
        <v>1</v>
      </c>
      <c r="C272" s="3">
        <f>A227</f>
        <v>3</v>
      </c>
      <c r="D272" s="3">
        <f>ROW(A227)</f>
        <v>227</v>
      </c>
      <c r="E272" s="3"/>
      <c r="F272" s="3" t="str">
        <f>IF(F227&lt;&gt;"",F227,"")</f>
        <v>09-01-01</v>
      </c>
      <c r="G272" s="3" t="str">
        <f>IF(G227&lt;&gt;"",G227,"")</f>
        <v>Пусконаладочные работы ВРЩ-0,4 кВ</v>
      </c>
      <c r="H272" s="3">
        <v>0</v>
      </c>
      <c r="I272" s="3"/>
      <c r="J272" s="3"/>
      <c r="K272" s="3"/>
      <c r="L272" s="3"/>
      <c r="M272" s="3"/>
      <c r="N272" s="3"/>
      <c r="O272" s="3">
        <f t="shared" ref="O272:T272" si="150">ROUND(O242+AB272,2)</f>
        <v>12155.65</v>
      </c>
      <c r="P272" s="3">
        <f t="shared" si="150"/>
        <v>0</v>
      </c>
      <c r="Q272" s="3">
        <f t="shared" si="150"/>
        <v>0</v>
      </c>
      <c r="R272" s="3">
        <f t="shared" si="150"/>
        <v>0</v>
      </c>
      <c r="S272" s="3">
        <f t="shared" si="150"/>
        <v>12155.65</v>
      </c>
      <c r="T272" s="3">
        <f t="shared" si="150"/>
        <v>0</v>
      </c>
      <c r="U272" s="3">
        <f>U242+AH272</f>
        <v>12.514560000000001</v>
      </c>
      <c r="V272" s="3">
        <f>V242+AI272</f>
        <v>0</v>
      </c>
      <c r="W272" s="3">
        <f>ROUND(W242+AJ272,2)</f>
        <v>0</v>
      </c>
      <c r="X272" s="3">
        <f>ROUND(X242+AK272,2)</f>
        <v>8995.17</v>
      </c>
      <c r="Y272" s="3">
        <f>ROUND(Y242+AL272,2)</f>
        <v>4376.04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>
        <f t="shared" ref="AO272:BD272" si="151">ROUND(AO242+BX272,2)</f>
        <v>0</v>
      </c>
      <c r="AP272" s="3">
        <f t="shared" si="151"/>
        <v>0</v>
      </c>
      <c r="AQ272" s="3">
        <f t="shared" si="151"/>
        <v>0</v>
      </c>
      <c r="AR272" s="3">
        <f t="shared" si="151"/>
        <v>25526.86</v>
      </c>
      <c r="AS272" s="3">
        <f t="shared" si="151"/>
        <v>0</v>
      </c>
      <c r="AT272" s="3">
        <f t="shared" si="151"/>
        <v>0</v>
      </c>
      <c r="AU272" s="3">
        <f t="shared" si="151"/>
        <v>25526.86</v>
      </c>
      <c r="AV272" s="3">
        <f t="shared" si="151"/>
        <v>0</v>
      </c>
      <c r="AW272" s="3">
        <f t="shared" si="151"/>
        <v>0</v>
      </c>
      <c r="AX272" s="3">
        <f t="shared" si="151"/>
        <v>0</v>
      </c>
      <c r="AY272" s="3">
        <f t="shared" si="151"/>
        <v>0</v>
      </c>
      <c r="AZ272" s="3">
        <f t="shared" si="151"/>
        <v>0</v>
      </c>
      <c r="BA272" s="3">
        <f t="shared" si="151"/>
        <v>0</v>
      </c>
      <c r="BB272" s="3">
        <f t="shared" si="151"/>
        <v>0</v>
      </c>
      <c r="BC272" s="3">
        <f t="shared" si="151"/>
        <v>0</v>
      </c>
      <c r="BD272" s="3">
        <f t="shared" si="151"/>
        <v>0</v>
      </c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>
        <v>0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201</v>
      </c>
      <c r="F274" s="5">
        <f>ROUND(Source!O272,O274)</f>
        <v>12155.65</v>
      </c>
      <c r="G274" s="5" t="s">
        <v>86</v>
      </c>
      <c r="H274" s="5" t="s">
        <v>87</v>
      </c>
      <c r="I274" s="5"/>
      <c r="J274" s="5"/>
      <c r="K274" s="5">
        <v>201</v>
      </c>
      <c r="L274" s="5">
        <v>1</v>
      </c>
      <c r="M274" s="5">
        <v>3</v>
      </c>
      <c r="N274" s="5" t="s">
        <v>3</v>
      </c>
      <c r="O274" s="5">
        <v>2</v>
      </c>
      <c r="P274" s="5"/>
      <c r="Q274" s="5"/>
      <c r="R274" s="5"/>
      <c r="S274" s="5"/>
      <c r="T274" s="5"/>
      <c r="U274" s="5"/>
      <c r="V274" s="5"/>
      <c r="W274" s="5">
        <v>12155.650000000001</v>
      </c>
      <c r="X274" s="5">
        <v>1</v>
      </c>
      <c r="Y274" s="5">
        <v>12155.650000000001</v>
      </c>
      <c r="Z274" s="5"/>
      <c r="AA274" s="5"/>
      <c r="AB274" s="5"/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202</v>
      </c>
      <c r="F275" s="5">
        <f>ROUND(Source!P272,O275)</f>
        <v>0</v>
      </c>
      <c r="G275" s="5" t="s">
        <v>88</v>
      </c>
      <c r="H275" s="5" t="s">
        <v>89</v>
      </c>
      <c r="I275" s="5"/>
      <c r="J275" s="5"/>
      <c r="K275" s="5">
        <v>202</v>
      </c>
      <c r="L275" s="5">
        <v>2</v>
      </c>
      <c r="M275" s="5">
        <v>3</v>
      </c>
      <c r="N275" s="5" t="s">
        <v>3</v>
      </c>
      <c r="O275" s="5">
        <v>2</v>
      </c>
      <c r="P275" s="5"/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/>
      <c r="AA275" s="5"/>
      <c r="AB275" s="5"/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222</v>
      </c>
      <c r="F276" s="5">
        <f>ROUND(Source!AO272,O276)</f>
        <v>0</v>
      </c>
      <c r="G276" s="5" t="s">
        <v>90</v>
      </c>
      <c r="H276" s="5" t="s">
        <v>91</v>
      </c>
      <c r="I276" s="5"/>
      <c r="J276" s="5"/>
      <c r="K276" s="5">
        <v>222</v>
      </c>
      <c r="L276" s="5">
        <v>3</v>
      </c>
      <c r="M276" s="5">
        <v>3</v>
      </c>
      <c r="N276" s="5" t="s">
        <v>3</v>
      </c>
      <c r="O276" s="5">
        <v>2</v>
      </c>
      <c r="P276" s="5"/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/>
      <c r="AA276" s="5"/>
      <c r="AB276" s="5"/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225</v>
      </c>
      <c r="F277" s="5">
        <f>ROUND(Source!AV272,O277)</f>
        <v>0</v>
      </c>
      <c r="G277" s="5" t="s">
        <v>92</v>
      </c>
      <c r="H277" s="5" t="s">
        <v>93</v>
      </c>
      <c r="I277" s="5"/>
      <c r="J277" s="5"/>
      <c r="K277" s="5">
        <v>225</v>
      </c>
      <c r="L277" s="5">
        <v>4</v>
      </c>
      <c r="M277" s="5">
        <v>3</v>
      </c>
      <c r="N277" s="5" t="s">
        <v>3</v>
      </c>
      <c r="O277" s="5">
        <v>2</v>
      </c>
      <c r="P277" s="5"/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/>
      <c r="AA277" s="5"/>
      <c r="AB277" s="5"/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226</v>
      </c>
      <c r="F278" s="5">
        <f>ROUND(Source!AW272,O278)</f>
        <v>0</v>
      </c>
      <c r="G278" s="5" t="s">
        <v>94</v>
      </c>
      <c r="H278" s="5" t="s">
        <v>95</v>
      </c>
      <c r="I278" s="5"/>
      <c r="J278" s="5"/>
      <c r="K278" s="5">
        <v>226</v>
      </c>
      <c r="L278" s="5">
        <v>5</v>
      </c>
      <c r="M278" s="5">
        <v>3</v>
      </c>
      <c r="N278" s="5" t="s">
        <v>3</v>
      </c>
      <c r="O278" s="5">
        <v>2</v>
      </c>
      <c r="P278" s="5"/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/>
      <c r="AA278" s="5"/>
      <c r="AB278" s="5"/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227</v>
      </c>
      <c r="F279" s="5">
        <f>ROUND(Source!AX272,O279)</f>
        <v>0</v>
      </c>
      <c r="G279" s="5" t="s">
        <v>96</v>
      </c>
      <c r="H279" s="5" t="s">
        <v>97</v>
      </c>
      <c r="I279" s="5"/>
      <c r="J279" s="5"/>
      <c r="K279" s="5">
        <v>227</v>
      </c>
      <c r="L279" s="5">
        <v>6</v>
      </c>
      <c r="M279" s="5">
        <v>3</v>
      </c>
      <c r="N279" s="5" t="s">
        <v>3</v>
      </c>
      <c r="O279" s="5">
        <v>2</v>
      </c>
      <c r="P279" s="5"/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/>
      <c r="AA279" s="5"/>
      <c r="AB279" s="5"/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228</v>
      </c>
      <c r="F280" s="5">
        <f>ROUND(Source!AY272,O280)</f>
        <v>0</v>
      </c>
      <c r="G280" s="5" t="s">
        <v>98</v>
      </c>
      <c r="H280" s="5" t="s">
        <v>99</v>
      </c>
      <c r="I280" s="5"/>
      <c r="J280" s="5"/>
      <c r="K280" s="5">
        <v>228</v>
      </c>
      <c r="L280" s="5">
        <v>7</v>
      </c>
      <c r="M280" s="5">
        <v>3</v>
      </c>
      <c r="N280" s="5" t="s">
        <v>3</v>
      </c>
      <c r="O280" s="5">
        <v>2</v>
      </c>
      <c r="P280" s="5"/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/>
      <c r="AA280" s="5"/>
      <c r="AB280" s="5"/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216</v>
      </c>
      <c r="F281" s="5">
        <f>ROUND(Source!AP272,O281)</f>
        <v>0</v>
      </c>
      <c r="G281" s="5" t="s">
        <v>100</v>
      </c>
      <c r="H281" s="5" t="s">
        <v>101</v>
      </c>
      <c r="I281" s="5"/>
      <c r="J281" s="5"/>
      <c r="K281" s="5">
        <v>216</v>
      </c>
      <c r="L281" s="5">
        <v>8</v>
      </c>
      <c r="M281" s="5">
        <v>3</v>
      </c>
      <c r="N281" s="5" t="s">
        <v>3</v>
      </c>
      <c r="O281" s="5">
        <v>2</v>
      </c>
      <c r="P281" s="5"/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/>
      <c r="AA281" s="5"/>
      <c r="AB281" s="5"/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223</v>
      </c>
      <c r="F282" s="5">
        <f>ROUND(Source!AQ272,O282)</f>
        <v>0</v>
      </c>
      <c r="G282" s="5" t="s">
        <v>102</v>
      </c>
      <c r="H282" s="5" t="s">
        <v>103</v>
      </c>
      <c r="I282" s="5"/>
      <c r="J282" s="5"/>
      <c r="K282" s="5">
        <v>223</v>
      </c>
      <c r="L282" s="5">
        <v>9</v>
      </c>
      <c r="M282" s="5">
        <v>3</v>
      </c>
      <c r="N282" s="5" t="s">
        <v>3</v>
      </c>
      <c r="O282" s="5">
        <v>2</v>
      </c>
      <c r="P282" s="5"/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/>
      <c r="AA282" s="5"/>
      <c r="AB282" s="5"/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229</v>
      </c>
      <c r="F283" s="5">
        <f>ROUND(Source!AZ272,O283)</f>
        <v>0</v>
      </c>
      <c r="G283" s="5" t="s">
        <v>104</v>
      </c>
      <c r="H283" s="5" t="s">
        <v>105</v>
      </c>
      <c r="I283" s="5"/>
      <c r="J283" s="5"/>
      <c r="K283" s="5">
        <v>229</v>
      </c>
      <c r="L283" s="5">
        <v>10</v>
      </c>
      <c r="M283" s="5">
        <v>3</v>
      </c>
      <c r="N283" s="5" t="s">
        <v>3</v>
      </c>
      <c r="O283" s="5">
        <v>2</v>
      </c>
      <c r="P283" s="5"/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/>
      <c r="AA283" s="5"/>
      <c r="AB283" s="5"/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203</v>
      </c>
      <c r="F284" s="5">
        <f>ROUND(Source!Q272,O284)</f>
        <v>0</v>
      </c>
      <c r="G284" s="5" t="s">
        <v>106</v>
      </c>
      <c r="H284" s="5" t="s">
        <v>107</v>
      </c>
      <c r="I284" s="5"/>
      <c r="J284" s="5"/>
      <c r="K284" s="5">
        <v>203</v>
      </c>
      <c r="L284" s="5">
        <v>11</v>
      </c>
      <c r="M284" s="5">
        <v>3</v>
      </c>
      <c r="N284" s="5" t="s">
        <v>3</v>
      </c>
      <c r="O284" s="5">
        <v>2</v>
      </c>
      <c r="P284" s="5"/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/>
      <c r="AA284" s="5"/>
      <c r="AB284" s="5"/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231</v>
      </c>
      <c r="F285" s="5">
        <f>ROUND(Source!BB272,O285)</f>
        <v>0</v>
      </c>
      <c r="G285" s="5" t="s">
        <v>108</v>
      </c>
      <c r="H285" s="5" t="s">
        <v>109</v>
      </c>
      <c r="I285" s="5"/>
      <c r="J285" s="5"/>
      <c r="K285" s="5">
        <v>231</v>
      </c>
      <c r="L285" s="5">
        <v>12</v>
      </c>
      <c r="M285" s="5">
        <v>3</v>
      </c>
      <c r="N285" s="5" t="s">
        <v>3</v>
      </c>
      <c r="O285" s="5">
        <v>2</v>
      </c>
      <c r="P285" s="5"/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/>
      <c r="AA285" s="5"/>
      <c r="AB285" s="5"/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204</v>
      </c>
      <c r="F286" s="5">
        <f>ROUND(Source!R272,O286)</f>
        <v>0</v>
      </c>
      <c r="G286" s="5" t="s">
        <v>110</v>
      </c>
      <c r="H286" s="5" t="s">
        <v>111</v>
      </c>
      <c r="I286" s="5"/>
      <c r="J286" s="5"/>
      <c r="K286" s="5">
        <v>204</v>
      </c>
      <c r="L286" s="5">
        <v>13</v>
      </c>
      <c r="M286" s="5">
        <v>3</v>
      </c>
      <c r="N286" s="5" t="s">
        <v>3</v>
      </c>
      <c r="O286" s="5">
        <v>2</v>
      </c>
      <c r="P286" s="5"/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/>
      <c r="AA286" s="5"/>
      <c r="AB286" s="5"/>
    </row>
    <row r="287" spans="1:28" x14ac:dyDescent="0.2">
      <c r="A287" s="5">
        <v>50</v>
      </c>
      <c r="B287" s="5">
        <v>0</v>
      </c>
      <c r="C287" s="5">
        <v>0</v>
      </c>
      <c r="D287" s="5">
        <v>1</v>
      </c>
      <c r="E287" s="5">
        <v>205</v>
      </c>
      <c r="F287" s="5">
        <f>ROUND(Source!S272,O287)</f>
        <v>12155.65</v>
      </c>
      <c r="G287" s="5" t="s">
        <v>112</v>
      </c>
      <c r="H287" s="5" t="s">
        <v>113</v>
      </c>
      <c r="I287" s="5"/>
      <c r="J287" s="5"/>
      <c r="K287" s="5">
        <v>205</v>
      </c>
      <c r="L287" s="5">
        <v>14</v>
      </c>
      <c r="M287" s="5">
        <v>3</v>
      </c>
      <c r="N287" s="5" t="s">
        <v>3</v>
      </c>
      <c r="O287" s="5">
        <v>2</v>
      </c>
      <c r="P287" s="5"/>
      <c r="Q287" s="5"/>
      <c r="R287" s="5"/>
      <c r="S287" s="5"/>
      <c r="T287" s="5"/>
      <c r="U287" s="5"/>
      <c r="V287" s="5"/>
      <c r="W287" s="5">
        <v>12155.650000000001</v>
      </c>
      <c r="X287" s="5">
        <v>1</v>
      </c>
      <c r="Y287" s="5">
        <v>12155.650000000001</v>
      </c>
      <c r="Z287" s="5"/>
      <c r="AA287" s="5"/>
      <c r="AB287" s="5"/>
    </row>
    <row r="288" spans="1:28" x14ac:dyDescent="0.2">
      <c r="A288" s="5">
        <v>50</v>
      </c>
      <c r="B288" s="5">
        <v>0</v>
      </c>
      <c r="C288" s="5">
        <v>0</v>
      </c>
      <c r="D288" s="5">
        <v>1</v>
      </c>
      <c r="E288" s="5">
        <v>232</v>
      </c>
      <c r="F288" s="5">
        <f>ROUND(Source!BC272,O288)</f>
        <v>0</v>
      </c>
      <c r="G288" s="5" t="s">
        <v>114</v>
      </c>
      <c r="H288" s="5" t="s">
        <v>115</v>
      </c>
      <c r="I288" s="5"/>
      <c r="J288" s="5"/>
      <c r="K288" s="5">
        <v>232</v>
      </c>
      <c r="L288" s="5">
        <v>15</v>
      </c>
      <c r="M288" s="5">
        <v>3</v>
      </c>
      <c r="N288" s="5" t="s">
        <v>3</v>
      </c>
      <c r="O288" s="5">
        <v>2</v>
      </c>
      <c r="P288" s="5"/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/>
      <c r="AA288" s="5"/>
      <c r="AB288" s="5"/>
    </row>
    <row r="289" spans="1:206" x14ac:dyDescent="0.2">
      <c r="A289" s="5">
        <v>50</v>
      </c>
      <c r="B289" s="5">
        <v>0</v>
      </c>
      <c r="C289" s="5">
        <v>0</v>
      </c>
      <c r="D289" s="5">
        <v>1</v>
      </c>
      <c r="E289" s="5">
        <v>214</v>
      </c>
      <c r="F289" s="5">
        <f>ROUND(Source!AS272,O289)</f>
        <v>0</v>
      </c>
      <c r="G289" s="5" t="s">
        <v>116</v>
      </c>
      <c r="H289" s="5" t="s">
        <v>117</v>
      </c>
      <c r="I289" s="5"/>
      <c r="J289" s="5"/>
      <c r="K289" s="5">
        <v>214</v>
      </c>
      <c r="L289" s="5">
        <v>16</v>
      </c>
      <c r="M289" s="5">
        <v>3</v>
      </c>
      <c r="N289" s="5" t="s">
        <v>3</v>
      </c>
      <c r="O289" s="5">
        <v>2</v>
      </c>
      <c r="P289" s="5"/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/>
      <c r="AA289" s="5"/>
      <c r="AB289" s="5"/>
    </row>
    <row r="290" spans="1:206" x14ac:dyDescent="0.2">
      <c r="A290" s="5">
        <v>50</v>
      </c>
      <c r="B290" s="5">
        <v>0</v>
      </c>
      <c r="C290" s="5">
        <v>0</v>
      </c>
      <c r="D290" s="5">
        <v>1</v>
      </c>
      <c r="E290" s="5">
        <v>215</v>
      </c>
      <c r="F290" s="5">
        <f>ROUND(Source!AT272,O290)</f>
        <v>0</v>
      </c>
      <c r="G290" s="5" t="s">
        <v>118</v>
      </c>
      <c r="H290" s="5" t="s">
        <v>119</v>
      </c>
      <c r="I290" s="5"/>
      <c r="J290" s="5"/>
      <c r="K290" s="5">
        <v>215</v>
      </c>
      <c r="L290" s="5">
        <v>17</v>
      </c>
      <c r="M290" s="5">
        <v>3</v>
      </c>
      <c r="N290" s="5" t="s">
        <v>3</v>
      </c>
      <c r="O290" s="5">
        <v>2</v>
      </c>
      <c r="P290" s="5"/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/>
      <c r="AA290" s="5"/>
      <c r="AB290" s="5"/>
    </row>
    <row r="291" spans="1:206" x14ac:dyDescent="0.2">
      <c r="A291" s="5">
        <v>50</v>
      </c>
      <c r="B291" s="5">
        <v>0</v>
      </c>
      <c r="C291" s="5">
        <v>0</v>
      </c>
      <c r="D291" s="5">
        <v>1</v>
      </c>
      <c r="E291" s="5">
        <v>217</v>
      </c>
      <c r="F291" s="5">
        <f>ROUND(Source!AU272,O291)</f>
        <v>25526.86</v>
      </c>
      <c r="G291" s="5" t="s">
        <v>120</v>
      </c>
      <c r="H291" s="5" t="s">
        <v>121</v>
      </c>
      <c r="I291" s="5"/>
      <c r="J291" s="5"/>
      <c r="K291" s="5">
        <v>217</v>
      </c>
      <c r="L291" s="5">
        <v>18</v>
      </c>
      <c r="M291" s="5">
        <v>3</v>
      </c>
      <c r="N291" s="5" t="s">
        <v>3</v>
      </c>
      <c r="O291" s="5">
        <v>2</v>
      </c>
      <c r="P291" s="5"/>
      <c r="Q291" s="5"/>
      <c r="R291" s="5"/>
      <c r="S291" s="5"/>
      <c r="T291" s="5"/>
      <c r="U291" s="5"/>
      <c r="V291" s="5"/>
      <c r="W291" s="5">
        <v>25526.86</v>
      </c>
      <c r="X291" s="5">
        <v>1</v>
      </c>
      <c r="Y291" s="5">
        <v>25526.86</v>
      </c>
      <c r="Z291" s="5"/>
      <c r="AA291" s="5"/>
      <c r="AB291" s="5"/>
    </row>
    <row r="292" spans="1:206" x14ac:dyDescent="0.2">
      <c r="A292" s="5">
        <v>50</v>
      </c>
      <c r="B292" s="5">
        <v>0</v>
      </c>
      <c r="C292" s="5">
        <v>0</v>
      </c>
      <c r="D292" s="5">
        <v>1</v>
      </c>
      <c r="E292" s="5">
        <v>230</v>
      </c>
      <c r="F292" s="5">
        <f>ROUND(Source!BA272,O292)</f>
        <v>0</v>
      </c>
      <c r="G292" s="5" t="s">
        <v>122</v>
      </c>
      <c r="H292" s="5" t="s">
        <v>123</v>
      </c>
      <c r="I292" s="5"/>
      <c r="J292" s="5"/>
      <c r="K292" s="5">
        <v>230</v>
      </c>
      <c r="L292" s="5">
        <v>19</v>
      </c>
      <c r="M292" s="5">
        <v>3</v>
      </c>
      <c r="N292" s="5" t="s">
        <v>3</v>
      </c>
      <c r="O292" s="5">
        <v>2</v>
      </c>
      <c r="P292" s="5"/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/>
      <c r="AA292" s="5"/>
      <c r="AB292" s="5"/>
    </row>
    <row r="293" spans="1:206" x14ac:dyDescent="0.2">
      <c r="A293" s="5">
        <v>50</v>
      </c>
      <c r="B293" s="5">
        <v>0</v>
      </c>
      <c r="C293" s="5">
        <v>0</v>
      </c>
      <c r="D293" s="5">
        <v>1</v>
      </c>
      <c r="E293" s="5">
        <v>206</v>
      </c>
      <c r="F293" s="5">
        <f>ROUND(Source!T272,O293)</f>
        <v>0</v>
      </c>
      <c r="G293" s="5" t="s">
        <v>124</v>
      </c>
      <c r="H293" s="5" t="s">
        <v>125</v>
      </c>
      <c r="I293" s="5"/>
      <c r="J293" s="5"/>
      <c r="K293" s="5">
        <v>206</v>
      </c>
      <c r="L293" s="5">
        <v>20</v>
      </c>
      <c r="M293" s="5">
        <v>3</v>
      </c>
      <c r="N293" s="5" t="s">
        <v>3</v>
      </c>
      <c r="O293" s="5">
        <v>2</v>
      </c>
      <c r="P293" s="5"/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/>
      <c r="AA293" s="5"/>
      <c r="AB293" s="5"/>
    </row>
    <row r="294" spans="1:206" x14ac:dyDescent="0.2">
      <c r="A294" s="5">
        <v>50</v>
      </c>
      <c r="B294" s="5">
        <v>0</v>
      </c>
      <c r="C294" s="5">
        <v>0</v>
      </c>
      <c r="D294" s="5">
        <v>1</v>
      </c>
      <c r="E294" s="5">
        <v>207</v>
      </c>
      <c r="F294" s="5">
        <f>ROUND(Source!U272,O294)</f>
        <v>12.514559999999999</v>
      </c>
      <c r="G294" s="5" t="s">
        <v>126</v>
      </c>
      <c r="H294" s="5" t="s">
        <v>127</v>
      </c>
      <c r="I294" s="5"/>
      <c r="J294" s="5"/>
      <c r="K294" s="5">
        <v>207</v>
      </c>
      <c r="L294" s="5">
        <v>21</v>
      </c>
      <c r="M294" s="5">
        <v>3</v>
      </c>
      <c r="N294" s="5" t="s">
        <v>3</v>
      </c>
      <c r="O294" s="5">
        <v>7</v>
      </c>
      <c r="P294" s="5"/>
      <c r="Q294" s="5"/>
      <c r="R294" s="5"/>
      <c r="S294" s="5"/>
      <c r="T294" s="5"/>
      <c r="U294" s="5"/>
      <c r="V294" s="5"/>
      <c r="W294" s="5">
        <v>12.514559999999999</v>
      </c>
      <c r="X294" s="5">
        <v>1</v>
      </c>
      <c r="Y294" s="5">
        <v>12.514559999999999</v>
      </c>
      <c r="Z294" s="5"/>
      <c r="AA294" s="5"/>
      <c r="AB294" s="5"/>
    </row>
    <row r="295" spans="1:206" x14ac:dyDescent="0.2">
      <c r="A295" s="5">
        <v>50</v>
      </c>
      <c r="B295" s="5">
        <v>0</v>
      </c>
      <c r="C295" s="5">
        <v>0</v>
      </c>
      <c r="D295" s="5">
        <v>1</v>
      </c>
      <c r="E295" s="5">
        <v>208</v>
      </c>
      <c r="F295" s="5">
        <f>ROUND(Source!V272,O295)</f>
        <v>0</v>
      </c>
      <c r="G295" s="5" t="s">
        <v>128</v>
      </c>
      <c r="H295" s="5" t="s">
        <v>129</v>
      </c>
      <c r="I295" s="5"/>
      <c r="J295" s="5"/>
      <c r="K295" s="5">
        <v>208</v>
      </c>
      <c r="L295" s="5">
        <v>22</v>
      </c>
      <c r="M295" s="5">
        <v>3</v>
      </c>
      <c r="N295" s="5" t="s">
        <v>3</v>
      </c>
      <c r="O295" s="5">
        <v>7</v>
      </c>
      <c r="P295" s="5"/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/>
      <c r="AA295" s="5"/>
      <c r="AB295" s="5"/>
    </row>
    <row r="296" spans="1:206" x14ac:dyDescent="0.2">
      <c r="A296" s="5">
        <v>50</v>
      </c>
      <c r="B296" s="5">
        <v>0</v>
      </c>
      <c r="C296" s="5">
        <v>0</v>
      </c>
      <c r="D296" s="5">
        <v>1</v>
      </c>
      <c r="E296" s="5">
        <v>209</v>
      </c>
      <c r="F296" s="5">
        <f>ROUND(Source!W272,O296)</f>
        <v>0</v>
      </c>
      <c r="G296" s="5" t="s">
        <v>130</v>
      </c>
      <c r="H296" s="5" t="s">
        <v>131</v>
      </c>
      <c r="I296" s="5"/>
      <c r="J296" s="5"/>
      <c r="K296" s="5">
        <v>209</v>
      </c>
      <c r="L296" s="5">
        <v>23</v>
      </c>
      <c r="M296" s="5">
        <v>3</v>
      </c>
      <c r="N296" s="5" t="s">
        <v>3</v>
      </c>
      <c r="O296" s="5">
        <v>2</v>
      </c>
      <c r="P296" s="5"/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/>
      <c r="AA296" s="5"/>
      <c r="AB296" s="5"/>
    </row>
    <row r="297" spans="1:206" x14ac:dyDescent="0.2">
      <c r="A297" s="5">
        <v>50</v>
      </c>
      <c r="B297" s="5">
        <v>0</v>
      </c>
      <c r="C297" s="5">
        <v>0</v>
      </c>
      <c r="D297" s="5">
        <v>1</v>
      </c>
      <c r="E297" s="5">
        <v>233</v>
      </c>
      <c r="F297" s="5">
        <f>ROUND(Source!BD272,O297)</f>
        <v>0</v>
      </c>
      <c r="G297" s="5" t="s">
        <v>132</v>
      </c>
      <c r="H297" s="5" t="s">
        <v>133</v>
      </c>
      <c r="I297" s="5"/>
      <c r="J297" s="5"/>
      <c r="K297" s="5">
        <v>233</v>
      </c>
      <c r="L297" s="5">
        <v>24</v>
      </c>
      <c r="M297" s="5">
        <v>3</v>
      </c>
      <c r="N297" s="5" t="s">
        <v>3</v>
      </c>
      <c r="O297" s="5">
        <v>2</v>
      </c>
      <c r="P297" s="5"/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/>
      <c r="AA297" s="5"/>
      <c r="AB297" s="5"/>
    </row>
    <row r="298" spans="1:206" x14ac:dyDescent="0.2">
      <c r="A298" s="5">
        <v>50</v>
      </c>
      <c r="B298" s="5">
        <v>0</v>
      </c>
      <c r="C298" s="5">
        <v>0</v>
      </c>
      <c r="D298" s="5">
        <v>1</v>
      </c>
      <c r="E298" s="5">
        <v>210</v>
      </c>
      <c r="F298" s="5">
        <f>ROUND(Source!X272,O298)</f>
        <v>8995.17</v>
      </c>
      <c r="G298" s="5" t="s">
        <v>134</v>
      </c>
      <c r="H298" s="5" t="s">
        <v>135</v>
      </c>
      <c r="I298" s="5"/>
      <c r="J298" s="5"/>
      <c r="K298" s="5">
        <v>210</v>
      </c>
      <c r="L298" s="5">
        <v>25</v>
      </c>
      <c r="M298" s="5">
        <v>3</v>
      </c>
      <c r="N298" s="5" t="s">
        <v>3</v>
      </c>
      <c r="O298" s="5">
        <v>2</v>
      </c>
      <c r="P298" s="5"/>
      <c r="Q298" s="5"/>
      <c r="R298" s="5"/>
      <c r="S298" s="5"/>
      <c r="T298" s="5"/>
      <c r="U298" s="5"/>
      <c r="V298" s="5"/>
      <c r="W298" s="5">
        <v>8995.17</v>
      </c>
      <c r="X298" s="5">
        <v>1</v>
      </c>
      <c r="Y298" s="5">
        <v>8995.17</v>
      </c>
      <c r="Z298" s="5"/>
      <c r="AA298" s="5"/>
      <c r="AB298" s="5"/>
    </row>
    <row r="299" spans="1:206" x14ac:dyDescent="0.2">
      <c r="A299" s="5">
        <v>50</v>
      </c>
      <c r="B299" s="5">
        <v>0</v>
      </c>
      <c r="C299" s="5">
        <v>0</v>
      </c>
      <c r="D299" s="5">
        <v>1</v>
      </c>
      <c r="E299" s="5">
        <v>211</v>
      </c>
      <c r="F299" s="5">
        <f>ROUND(Source!Y272,O299)</f>
        <v>4376.04</v>
      </c>
      <c r="G299" s="5" t="s">
        <v>136</v>
      </c>
      <c r="H299" s="5" t="s">
        <v>137</v>
      </c>
      <c r="I299" s="5"/>
      <c r="J299" s="5"/>
      <c r="K299" s="5">
        <v>211</v>
      </c>
      <c r="L299" s="5">
        <v>26</v>
      </c>
      <c r="M299" s="5">
        <v>3</v>
      </c>
      <c r="N299" s="5" t="s">
        <v>3</v>
      </c>
      <c r="O299" s="5">
        <v>2</v>
      </c>
      <c r="P299" s="5"/>
      <c r="Q299" s="5"/>
      <c r="R299" s="5"/>
      <c r="S299" s="5"/>
      <c r="T299" s="5"/>
      <c r="U299" s="5"/>
      <c r="V299" s="5"/>
      <c r="W299" s="5">
        <v>4376.04</v>
      </c>
      <c r="X299" s="5">
        <v>1</v>
      </c>
      <c r="Y299" s="5">
        <v>4376.04</v>
      </c>
      <c r="Z299" s="5"/>
      <c r="AA299" s="5"/>
      <c r="AB299" s="5"/>
    </row>
    <row r="300" spans="1:206" x14ac:dyDescent="0.2">
      <c r="A300" s="5">
        <v>50</v>
      </c>
      <c r="B300" s="5">
        <v>0</v>
      </c>
      <c r="C300" s="5">
        <v>0</v>
      </c>
      <c r="D300" s="5">
        <v>1</v>
      </c>
      <c r="E300" s="5">
        <v>224</v>
      </c>
      <c r="F300" s="5">
        <f>ROUND(Source!AR272,O300)</f>
        <v>25526.86</v>
      </c>
      <c r="G300" s="5" t="s">
        <v>138</v>
      </c>
      <c r="H300" s="5" t="s">
        <v>139</v>
      </c>
      <c r="I300" s="5"/>
      <c r="J300" s="5"/>
      <c r="K300" s="5">
        <v>224</v>
      </c>
      <c r="L300" s="5">
        <v>27</v>
      </c>
      <c r="M300" s="5">
        <v>3</v>
      </c>
      <c r="N300" s="5" t="s">
        <v>3</v>
      </c>
      <c r="O300" s="5">
        <v>2</v>
      </c>
      <c r="P300" s="5"/>
      <c r="Q300" s="5"/>
      <c r="R300" s="5"/>
      <c r="S300" s="5"/>
      <c r="T300" s="5"/>
      <c r="U300" s="5"/>
      <c r="V300" s="5"/>
      <c r="W300" s="5">
        <v>25526.86</v>
      </c>
      <c r="X300" s="5">
        <v>1</v>
      </c>
      <c r="Y300" s="5">
        <v>25526.86</v>
      </c>
      <c r="Z300" s="5"/>
      <c r="AA300" s="5"/>
      <c r="AB300" s="5"/>
    </row>
    <row r="302" spans="1:206" x14ac:dyDescent="0.2">
      <c r="A302" s="3">
        <v>51</v>
      </c>
      <c r="B302" s="3">
        <f>B12</f>
        <v>361</v>
      </c>
      <c r="C302" s="3">
        <f>A12</f>
        <v>1</v>
      </c>
      <c r="D302" s="3">
        <f>ROW(A12)</f>
        <v>12</v>
      </c>
      <c r="E302" s="3"/>
      <c r="F302" s="3" t="str">
        <f>IF(F12&lt;&gt;"",F12,"")</f>
        <v>ФСНБ_пк</v>
      </c>
      <c r="G302" s="3" t="str">
        <f>IF(G12&lt;&gt;"",G12,"")</f>
        <v>Строительство (установка) ВРЩ-0,4 кВ от ВЛ-0,4 кВ от ТП-6/0,4кВ № 4117, ПС №387 "Подрезково", в т.ч. ПИР, МО, Химкинский р-н, д. Черная Грязь, д. 3 (Договор № Х304189-345334 от 2025г.)_2ПК</v>
      </c>
      <c r="H302" s="3">
        <v>0</v>
      </c>
      <c r="I302" s="3"/>
      <c r="J302" s="3"/>
      <c r="K302" s="3"/>
      <c r="L302" s="3"/>
      <c r="M302" s="3"/>
      <c r="N302" s="3"/>
      <c r="O302" s="3">
        <f t="shared" ref="O302:T302" si="152">ROUND(O197+O272,2)</f>
        <v>26908.9</v>
      </c>
      <c r="P302" s="3">
        <f t="shared" si="152"/>
        <v>13392.14</v>
      </c>
      <c r="Q302" s="3">
        <f t="shared" si="152"/>
        <v>175.29</v>
      </c>
      <c r="R302" s="3">
        <f t="shared" si="152"/>
        <v>187.8</v>
      </c>
      <c r="S302" s="3">
        <f t="shared" si="152"/>
        <v>13153.67</v>
      </c>
      <c r="T302" s="3">
        <f t="shared" si="152"/>
        <v>0</v>
      </c>
      <c r="U302" s="3">
        <f>U197+U272</f>
        <v>13.770144000000002</v>
      </c>
      <c r="V302" s="3">
        <f>V197+V272</f>
        <v>0.32854800000000001</v>
      </c>
      <c r="W302" s="3">
        <f>ROUND(W197+W272,2)</f>
        <v>0</v>
      </c>
      <c r="X302" s="3">
        <f>ROUND(X197+X272,2)</f>
        <v>10216.56</v>
      </c>
      <c r="Y302" s="3">
        <f>ROUND(Y197+Y272,2)</f>
        <v>5087.53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>
        <f t="shared" ref="AO302:BD302" si="153">ROUND(AO197+AO272,2)</f>
        <v>0</v>
      </c>
      <c r="AP302" s="3">
        <f t="shared" si="153"/>
        <v>0</v>
      </c>
      <c r="AQ302" s="3">
        <f t="shared" si="153"/>
        <v>0</v>
      </c>
      <c r="AR302" s="3">
        <f t="shared" si="153"/>
        <v>42212.99</v>
      </c>
      <c r="AS302" s="3">
        <f t="shared" si="153"/>
        <v>16578.580000000002</v>
      </c>
      <c r="AT302" s="3">
        <f t="shared" si="153"/>
        <v>107.55</v>
      </c>
      <c r="AU302" s="3">
        <f t="shared" si="153"/>
        <v>25526.86</v>
      </c>
      <c r="AV302" s="3">
        <f t="shared" si="153"/>
        <v>13392.14</v>
      </c>
      <c r="AW302" s="3">
        <f t="shared" si="153"/>
        <v>13392.14</v>
      </c>
      <c r="AX302" s="3">
        <f t="shared" si="153"/>
        <v>0</v>
      </c>
      <c r="AY302" s="3">
        <f t="shared" si="153"/>
        <v>13392.14</v>
      </c>
      <c r="AZ302" s="3">
        <f t="shared" si="153"/>
        <v>0</v>
      </c>
      <c r="BA302" s="3">
        <f t="shared" si="153"/>
        <v>0</v>
      </c>
      <c r="BB302" s="3">
        <f t="shared" si="153"/>
        <v>0</v>
      </c>
      <c r="BC302" s="3">
        <f t="shared" si="153"/>
        <v>0</v>
      </c>
      <c r="BD302" s="3">
        <f t="shared" si="153"/>
        <v>0</v>
      </c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/>
      <c r="FQ302" s="4"/>
      <c r="FR302" s="4"/>
      <c r="FS302" s="4"/>
      <c r="FT302" s="4"/>
      <c r="FU302" s="4"/>
      <c r="FV302" s="4"/>
      <c r="FW302" s="4"/>
      <c r="FX302" s="4"/>
      <c r="FY302" s="4"/>
      <c r="FZ302" s="4"/>
      <c r="GA302" s="4"/>
      <c r="GB302" s="4"/>
      <c r="GC302" s="4"/>
      <c r="GD302" s="4"/>
      <c r="GE302" s="4"/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>
        <v>0</v>
      </c>
    </row>
    <row r="304" spans="1:206" x14ac:dyDescent="0.2">
      <c r="A304" s="5">
        <v>50</v>
      </c>
      <c r="B304" s="5">
        <v>0</v>
      </c>
      <c r="C304" s="5">
        <v>0</v>
      </c>
      <c r="D304" s="5">
        <v>1</v>
      </c>
      <c r="E304" s="5">
        <v>201</v>
      </c>
      <c r="F304" s="5">
        <f>ROUND(Source!O302,O304)</f>
        <v>26908.9</v>
      </c>
      <c r="G304" s="5" t="s">
        <v>86</v>
      </c>
      <c r="H304" s="5" t="s">
        <v>87</v>
      </c>
      <c r="I304" s="5"/>
      <c r="J304" s="5"/>
      <c r="K304" s="5">
        <v>201</v>
      </c>
      <c r="L304" s="5">
        <v>1</v>
      </c>
      <c r="M304" s="5">
        <v>3</v>
      </c>
      <c r="N304" s="5" t="s">
        <v>3</v>
      </c>
      <c r="O304" s="5">
        <v>2</v>
      </c>
      <c r="P304" s="5"/>
      <c r="Q304" s="5"/>
      <c r="R304" s="5"/>
      <c r="S304" s="5"/>
      <c r="T304" s="5"/>
      <c r="U304" s="5"/>
      <c r="V304" s="5"/>
      <c r="W304" s="5">
        <v>26908.899999999998</v>
      </c>
      <c r="X304" s="5">
        <v>1</v>
      </c>
      <c r="Y304" s="5">
        <v>26908.899999999998</v>
      </c>
      <c r="Z304" s="5"/>
      <c r="AA304" s="5"/>
      <c r="AB304" s="5"/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202</v>
      </c>
      <c r="F305" s="5">
        <f>ROUND(Source!P302,O305)</f>
        <v>13392.14</v>
      </c>
      <c r="G305" s="5" t="s">
        <v>88</v>
      </c>
      <c r="H305" s="5" t="s">
        <v>89</v>
      </c>
      <c r="I305" s="5"/>
      <c r="J305" s="5"/>
      <c r="K305" s="5">
        <v>202</v>
      </c>
      <c r="L305" s="5">
        <v>2</v>
      </c>
      <c r="M305" s="5">
        <v>3</v>
      </c>
      <c r="N305" s="5" t="s">
        <v>3</v>
      </c>
      <c r="O305" s="5">
        <v>2</v>
      </c>
      <c r="P305" s="5"/>
      <c r="Q305" s="5"/>
      <c r="R305" s="5"/>
      <c r="S305" s="5"/>
      <c r="T305" s="5"/>
      <c r="U305" s="5"/>
      <c r="V305" s="5"/>
      <c r="W305" s="5">
        <v>13392.14</v>
      </c>
      <c r="X305" s="5">
        <v>1</v>
      </c>
      <c r="Y305" s="5">
        <v>13392.14</v>
      </c>
      <c r="Z305" s="5"/>
      <c r="AA305" s="5"/>
      <c r="AB305" s="5"/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222</v>
      </c>
      <c r="F306" s="5">
        <f>ROUND(Source!AO302,O306)</f>
        <v>0</v>
      </c>
      <c r="G306" s="5" t="s">
        <v>90</v>
      </c>
      <c r="H306" s="5" t="s">
        <v>91</v>
      </c>
      <c r="I306" s="5"/>
      <c r="J306" s="5"/>
      <c r="K306" s="5">
        <v>222</v>
      </c>
      <c r="L306" s="5">
        <v>3</v>
      </c>
      <c r="M306" s="5">
        <v>3</v>
      </c>
      <c r="N306" s="5" t="s">
        <v>3</v>
      </c>
      <c r="O306" s="5">
        <v>2</v>
      </c>
      <c r="P306" s="5"/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/>
      <c r="AA306" s="5"/>
      <c r="AB306" s="5"/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225</v>
      </c>
      <c r="F307" s="5">
        <f>ROUND(Source!AV302,O307)</f>
        <v>13392.14</v>
      </c>
      <c r="G307" s="5" t="s">
        <v>92</v>
      </c>
      <c r="H307" s="5" t="s">
        <v>93</v>
      </c>
      <c r="I307" s="5"/>
      <c r="J307" s="5"/>
      <c r="K307" s="5">
        <v>225</v>
      </c>
      <c r="L307" s="5">
        <v>4</v>
      </c>
      <c r="M307" s="5">
        <v>3</v>
      </c>
      <c r="N307" s="5" t="s">
        <v>3</v>
      </c>
      <c r="O307" s="5">
        <v>2</v>
      </c>
      <c r="P307" s="5"/>
      <c r="Q307" s="5"/>
      <c r="R307" s="5"/>
      <c r="S307" s="5"/>
      <c r="T307" s="5"/>
      <c r="U307" s="5"/>
      <c r="V307" s="5"/>
      <c r="W307" s="5">
        <v>13392.14</v>
      </c>
      <c r="X307" s="5">
        <v>1</v>
      </c>
      <c r="Y307" s="5">
        <v>13392.14</v>
      </c>
      <c r="Z307" s="5"/>
      <c r="AA307" s="5"/>
      <c r="AB307" s="5"/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226</v>
      </c>
      <c r="F308" s="5">
        <f>ROUND(Source!AW302,O308)</f>
        <v>13392.14</v>
      </c>
      <c r="G308" s="5" t="s">
        <v>94</v>
      </c>
      <c r="H308" s="5" t="s">
        <v>95</v>
      </c>
      <c r="I308" s="5"/>
      <c r="J308" s="5"/>
      <c r="K308" s="5">
        <v>226</v>
      </c>
      <c r="L308" s="5">
        <v>5</v>
      </c>
      <c r="M308" s="5">
        <v>3</v>
      </c>
      <c r="N308" s="5" t="s">
        <v>3</v>
      </c>
      <c r="O308" s="5">
        <v>2</v>
      </c>
      <c r="P308" s="5"/>
      <c r="Q308" s="5"/>
      <c r="R308" s="5"/>
      <c r="S308" s="5"/>
      <c r="T308" s="5"/>
      <c r="U308" s="5"/>
      <c r="V308" s="5"/>
      <c r="W308" s="5">
        <v>13392.14</v>
      </c>
      <c r="X308" s="5">
        <v>1</v>
      </c>
      <c r="Y308" s="5">
        <v>13392.14</v>
      </c>
      <c r="Z308" s="5"/>
      <c r="AA308" s="5"/>
      <c r="AB308" s="5"/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227</v>
      </c>
      <c r="F309" s="5">
        <f>ROUND(Source!AX302,O309)</f>
        <v>0</v>
      </c>
      <c r="G309" s="5" t="s">
        <v>96</v>
      </c>
      <c r="H309" s="5" t="s">
        <v>97</v>
      </c>
      <c r="I309" s="5"/>
      <c r="J309" s="5"/>
      <c r="K309" s="5">
        <v>227</v>
      </c>
      <c r="L309" s="5">
        <v>6</v>
      </c>
      <c r="M309" s="5">
        <v>3</v>
      </c>
      <c r="N309" s="5" t="s">
        <v>3</v>
      </c>
      <c r="O309" s="5">
        <v>2</v>
      </c>
      <c r="P309" s="5"/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/>
      <c r="AA309" s="5"/>
      <c r="AB309" s="5"/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228</v>
      </c>
      <c r="F310" s="5">
        <f>ROUND(Source!AY302,O310)</f>
        <v>13392.14</v>
      </c>
      <c r="G310" s="5" t="s">
        <v>98</v>
      </c>
      <c r="H310" s="5" t="s">
        <v>99</v>
      </c>
      <c r="I310" s="5"/>
      <c r="J310" s="5"/>
      <c r="K310" s="5">
        <v>228</v>
      </c>
      <c r="L310" s="5">
        <v>7</v>
      </c>
      <c r="M310" s="5">
        <v>3</v>
      </c>
      <c r="N310" s="5" t="s">
        <v>3</v>
      </c>
      <c r="O310" s="5">
        <v>2</v>
      </c>
      <c r="P310" s="5"/>
      <c r="Q310" s="5"/>
      <c r="R310" s="5"/>
      <c r="S310" s="5"/>
      <c r="T310" s="5"/>
      <c r="U310" s="5"/>
      <c r="V310" s="5"/>
      <c r="W310" s="5">
        <v>13392.14</v>
      </c>
      <c r="X310" s="5">
        <v>1</v>
      </c>
      <c r="Y310" s="5">
        <v>13392.14</v>
      </c>
      <c r="Z310" s="5"/>
      <c r="AA310" s="5"/>
      <c r="AB310" s="5"/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216</v>
      </c>
      <c r="F311" s="5">
        <f>ROUND(Source!AP302,O311)</f>
        <v>0</v>
      </c>
      <c r="G311" s="5" t="s">
        <v>100</v>
      </c>
      <c r="H311" s="5" t="s">
        <v>101</v>
      </c>
      <c r="I311" s="5"/>
      <c r="J311" s="5"/>
      <c r="K311" s="5">
        <v>216</v>
      </c>
      <c r="L311" s="5">
        <v>8</v>
      </c>
      <c r="M311" s="5">
        <v>3</v>
      </c>
      <c r="N311" s="5" t="s">
        <v>3</v>
      </c>
      <c r="O311" s="5">
        <v>2</v>
      </c>
      <c r="P311" s="5"/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/>
      <c r="AA311" s="5"/>
      <c r="AB311" s="5"/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223</v>
      </c>
      <c r="F312" s="5">
        <f>ROUND(Source!AQ302,O312)</f>
        <v>0</v>
      </c>
      <c r="G312" s="5" t="s">
        <v>102</v>
      </c>
      <c r="H312" s="5" t="s">
        <v>103</v>
      </c>
      <c r="I312" s="5"/>
      <c r="J312" s="5"/>
      <c r="K312" s="5">
        <v>223</v>
      </c>
      <c r="L312" s="5">
        <v>9</v>
      </c>
      <c r="M312" s="5">
        <v>3</v>
      </c>
      <c r="N312" s="5" t="s">
        <v>3</v>
      </c>
      <c r="O312" s="5">
        <v>2</v>
      </c>
      <c r="P312" s="5"/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/>
      <c r="AA312" s="5"/>
      <c r="AB312" s="5"/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229</v>
      </c>
      <c r="F313" s="5">
        <f>ROUND(Source!AZ302,O313)</f>
        <v>0</v>
      </c>
      <c r="G313" s="5" t="s">
        <v>104</v>
      </c>
      <c r="H313" s="5" t="s">
        <v>105</v>
      </c>
      <c r="I313" s="5"/>
      <c r="J313" s="5"/>
      <c r="K313" s="5">
        <v>229</v>
      </c>
      <c r="L313" s="5">
        <v>10</v>
      </c>
      <c r="M313" s="5">
        <v>3</v>
      </c>
      <c r="N313" s="5" t="s">
        <v>3</v>
      </c>
      <c r="O313" s="5">
        <v>2</v>
      </c>
      <c r="P313" s="5"/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/>
      <c r="AA313" s="5"/>
      <c r="AB313" s="5"/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203</v>
      </c>
      <c r="F314" s="5">
        <f>ROUND(Source!Q302,O314)</f>
        <v>175.29</v>
      </c>
      <c r="G314" s="5" t="s">
        <v>106</v>
      </c>
      <c r="H314" s="5" t="s">
        <v>107</v>
      </c>
      <c r="I314" s="5"/>
      <c r="J314" s="5"/>
      <c r="K314" s="5">
        <v>203</v>
      </c>
      <c r="L314" s="5">
        <v>11</v>
      </c>
      <c r="M314" s="5">
        <v>3</v>
      </c>
      <c r="N314" s="5" t="s">
        <v>3</v>
      </c>
      <c r="O314" s="5">
        <v>2</v>
      </c>
      <c r="P314" s="5"/>
      <c r="Q314" s="5"/>
      <c r="R314" s="5"/>
      <c r="S314" s="5"/>
      <c r="T314" s="5"/>
      <c r="U314" s="5"/>
      <c r="V314" s="5"/>
      <c r="W314" s="5">
        <v>175.29</v>
      </c>
      <c r="X314" s="5">
        <v>1</v>
      </c>
      <c r="Y314" s="5">
        <v>175.29</v>
      </c>
      <c r="Z314" s="5"/>
      <c r="AA314" s="5"/>
      <c r="AB314" s="5"/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231</v>
      </c>
      <c r="F315" s="5">
        <f>ROUND(Source!BB302,O315)</f>
        <v>0</v>
      </c>
      <c r="G315" s="5" t="s">
        <v>108</v>
      </c>
      <c r="H315" s="5" t="s">
        <v>109</v>
      </c>
      <c r="I315" s="5"/>
      <c r="J315" s="5"/>
      <c r="K315" s="5">
        <v>231</v>
      </c>
      <c r="L315" s="5">
        <v>12</v>
      </c>
      <c r="M315" s="5">
        <v>3</v>
      </c>
      <c r="N315" s="5" t="s">
        <v>3</v>
      </c>
      <c r="O315" s="5">
        <v>2</v>
      </c>
      <c r="P315" s="5"/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/>
      <c r="AA315" s="5"/>
      <c r="AB315" s="5"/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204</v>
      </c>
      <c r="F316" s="5">
        <f>ROUND(Source!R302,O316)</f>
        <v>187.8</v>
      </c>
      <c r="G316" s="5" t="s">
        <v>110</v>
      </c>
      <c r="H316" s="5" t="s">
        <v>111</v>
      </c>
      <c r="I316" s="5"/>
      <c r="J316" s="5"/>
      <c r="K316" s="5">
        <v>204</v>
      </c>
      <c r="L316" s="5">
        <v>13</v>
      </c>
      <c r="M316" s="5">
        <v>3</v>
      </c>
      <c r="N316" s="5" t="s">
        <v>3</v>
      </c>
      <c r="O316" s="5">
        <v>2</v>
      </c>
      <c r="P316" s="5"/>
      <c r="Q316" s="5"/>
      <c r="R316" s="5"/>
      <c r="S316" s="5"/>
      <c r="T316" s="5"/>
      <c r="U316" s="5"/>
      <c r="V316" s="5"/>
      <c r="W316" s="5">
        <v>187.8</v>
      </c>
      <c r="X316" s="5">
        <v>1</v>
      </c>
      <c r="Y316" s="5">
        <v>187.8</v>
      </c>
      <c r="Z316" s="5"/>
      <c r="AA316" s="5"/>
      <c r="AB316" s="5"/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205</v>
      </c>
      <c r="F317" s="5">
        <f>ROUND(Source!S302,O317)</f>
        <v>13153.67</v>
      </c>
      <c r="G317" s="5" t="s">
        <v>112</v>
      </c>
      <c r="H317" s="5" t="s">
        <v>113</v>
      </c>
      <c r="I317" s="5"/>
      <c r="J317" s="5"/>
      <c r="K317" s="5">
        <v>205</v>
      </c>
      <c r="L317" s="5">
        <v>14</v>
      </c>
      <c r="M317" s="5">
        <v>3</v>
      </c>
      <c r="N317" s="5" t="s">
        <v>3</v>
      </c>
      <c r="O317" s="5">
        <v>2</v>
      </c>
      <c r="P317" s="5"/>
      <c r="Q317" s="5"/>
      <c r="R317" s="5"/>
      <c r="S317" s="5"/>
      <c r="T317" s="5"/>
      <c r="U317" s="5"/>
      <c r="V317" s="5"/>
      <c r="W317" s="5">
        <v>13153.669999999998</v>
      </c>
      <c r="X317" s="5">
        <v>1</v>
      </c>
      <c r="Y317" s="5">
        <v>13153.669999999998</v>
      </c>
      <c r="Z317" s="5"/>
      <c r="AA317" s="5"/>
      <c r="AB317" s="5"/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232</v>
      </c>
      <c r="F318" s="5">
        <f>ROUND(Source!BC302,O318)</f>
        <v>0</v>
      </c>
      <c r="G318" s="5" t="s">
        <v>114</v>
      </c>
      <c r="H318" s="5" t="s">
        <v>115</v>
      </c>
      <c r="I318" s="5"/>
      <c r="J318" s="5"/>
      <c r="K318" s="5">
        <v>232</v>
      </c>
      <c r="L318" s="5">
        <v>15</v>
      </c>
      <c r="M318" s="5">
        <v>3</v>
      </c>
      <c r="N318" s="5" t="s">
        <v>3</v>
      </c>
      <c r="O318" s="5">
        <v>2</v>
      </c>
      <c r="P318" s="5"/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/>
      <c r="AA318" s="5"/>
      <c r="AB318" s="5"/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214</v>
      </c>
      <c r="F319" s="5">
        <f>ROUND(Source!AS302,O319)</f>
        <v>16578.580000000002</v>
      </c>
      <c r="G319" s="5" t="s">
        <v>116</v>
      </c>
      <c r="H319" s="5" t="s">
        <v>117</v>
      </c>
      <c r="I319" s="5"/>
      <c r="J319" s="5"/>
      <c r="K319" s="5">
        <v>214</v>
      </c>
      <c r="L319" s="5">
        <v>16</v>
      </c>
      <c r="M319" s="5">
        <v>3</v>
      </c>
      <c r="N319" s="5" t="s">
        <v>3</v>
      </c>
      <c r="O319" s="5">
        <v>2</v>
      </c>
      <c r="P319" s="5"/>
      <c r="Q319" s="5"/>
      <c r="R319" s="5"/>
      <c r="S319" s="5"/>
      <c r="T319" s="5"/>
      <c r="U319" s="5"/>
      <c r="V319" s="5"/>
      <c r="W319" s="5">
        <v>16578.580000000002</v>
      </c>
      <c r="X319" s="5">
        <v>1</v>
      </c>
      <c r="Y319" s="5">
        <v>16578.580000000002</v>
      </c>
      <c r="Z319" s="5"/>
      <c r="AA319" s="5"/>
      <c r="AB319" s="5"/>
    </row>
    <row r="320" spans="1:28" x14ac:dyDescent="0.2">
      <c r="A320" s="5">
        <v>50</v>
      </c>
      <c r="B320" s="5">
        <v>0</v>
      </c>
      <c r="C320" s="5">
        <v>0</v>
      </c>
      <c r="D320" s="5">
        <v>1</v>
      </c>
      <c r="E320" s="5">
        <v>215</v>
      </c>
      <c r="F320" s="5">
        <f>ROUND(Source!AT302,O320)</f>
        <v>107.55</v>
      </c>
      <c r="G320" s="5" t="s">
        <v>118</v>
      </c>
      <c r="H320" s="5" t="s">
        <v>119</v>
      </c>
      <c r="I320" s="5"/>
      <c r="J320" s="5"/>
      <c r="K320" s="5">
        <v>215</v>
      </c>
      <c r="L320" s="5">
        <v>17</v>
      </c>
      <c r="M320" s="5">
        <v>3</v>
      </c>
      <c r="N320" s="5" t="s">
        <v>3</v>
      </c>
      <c r="O320" s="5">
        <v>2</v>
      </c>
      <c r="P320" s="5"/>
      <c r="Q320" s="5"/>
      <c r="R320" s="5"/>
      <c r="S320" s="5"/>
      <c r="T320" s="5"/>
      <c r="U320" s="5"/>
      <c r="V320" s="5"/>
      <c r="W320" s="5">
        <v>107.55</v>
      </c>
      <c r="X320" s="5">
        <v>1</v>
      </c>
      <c r="Y320" s="5">
        <v>107.55</v>
      </c>
      <c r="Z320" s="5"/>
      <c r="AA320" s="5"/>
      <c r="AB320" s="5"/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217</v>
      </c>
      <c r="F321" s="5">
        <f>ROUND(Source!AU302,O321)</f>
        <v>25526.86</v>
      </c>
      <c r="G321" s="5" t="s">
        <v>120</v>
      </c>
      <c r="H321" s="5" t="s">
        <v>121</v>
      </c>
      <c r="I321" s="5"/>
      <c r="J321" s="5"/>
      <c r="K321" s="5">
        <v>217</v>
      </c>
      <c r="L321" s="5">
        <v>18</v>
      </c>
      <c r="M321" s="5">
        <v>3</v>
      </c>
      <c r="N321" s="5" t="s">
        <v>3</v>
      </c>
      <c r="O321" s="5">
        <v>2</v>
      </c>
      <c r="P321" s="5"/>
      <c r="Q321" s="5"/>
      <c r="R321" s="5"/>
      <c r="S321" s="5"/>
      <c r="T321" s="5"/>
      <c r="U321" s="5"/>
      <c r="V321" s="5"/>
      <c r="W321" s="5">
        <v>25526.86</v>
      </c>
      <c r="X321" s="5">
        <v>1</v>
      </c>
      <c r="Y321" s="5">
        <v>25526.86</v>
      </c>
      <c r="Z321" s="5"/>
      <c r="AA321" s="5"/>
      <c r="AB321" s="5"/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230</v>
      </c>
      <c r="F322" s="5">
        <f>ROUND(Source!BA302,O322)</f>
        <v>0</v>
      </c>
      <c r="G322" s="5" t="s">
        <v>122</v>
      </c>
      <c r="H322" s="5" t="s">
        <v>123</v>
      </c>
      <c r="I322" s="5"/>
      <c r="J322" s="5"/>
      <c r="K322" s="5">
        <v>230</v>
      </c>
      <c r="L322" s="5">
        <v>19</v>
      </c>
      <c r="M322" s="5">
        <v>3</v>
      </c>
      <c r="N322" s="5" t="s">
        <v>3</v>
      </c>
      <c r="O322" s="5">
        <v>2</v>
      </c>
      <c r="P322" s="5"/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/>
      <c r="AA322" s="5"/>
      <c r="AB322" s="5"/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206</v>
      </c>
      <c r="F323" s="5">
        <f>ROUND(Source!T302,O323)</f>
        <v>0</v>
      </c>
      <c r="G323" s="5" t="s">
        <v>124</v>
      </c>
      <c r="H323" s="5" t="s">
        <v>125</v>
      </c>
      <c r="I323" s="5"/>
      <c r="J323" s="5"/>
      <c r="K323" s="5">
        <v>206</v>
      </c>
      <c r="L323" s="5">
        <v>20</v>
      </c>
      <c r="M323" s="5">
        <v>3</v>
      </c>
      <c r="N323" s="5" t="s">
        <v>3</v>
      </c>
      <c r="O323" s="5">
        <v>2</v>
      </c>
      <c r="P323" s="5"/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/>
      <c r="AA323" s="5"/>
      <c r="AB323" s="5"/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207</v>
      </c>
      <c r="F324" s="5">
        <f>ROUND(Source!U302,O324)</f>
        <v>13.770144</v>
      </c>
      <c r="G324" s="5" t="s">
        <v>126</v>
      </c>
      <c r="H324" s="5" t="s">
        <v>127</v>
      </c>
      <c r="I324" s="5"/>
      <c r="J324" s="5"/>
      <c r="K324" s="5">
        <v>207</v>
      </c>
      <c r="L324" s="5">
        <v>21</v>
      </c>
      <c r="M324" s="5">
        <v>3</v>
      </c>
      <c r="N324" s="5" t="s">
        <v>3</v>
      </c>
      <c r="O324" s="5">
        <v>7</v>
      </c>
      <c r="P324" s="5"/>
      <c r="Q324" s="5"/>
      <c r="R324" s="5"/>
      <c r="S324" s="5"/>
      <c r="T324" s="5"/>
      <c r="U324" s="5"/>
      <c r="V324" s="5"/>
      <c r="W324" s="5">
        <v>13.770144</v>
      </c>
      <c r="X324" s="5">
        <v>1</v>
      </c>
      <c r="Y324" s="5">
        <v>13.770144</v>
      </c>
      <c r="Z324" s="5"/>
      <c r="AA324" s="5"/>
      <c r="AB324" s="5"/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208</v>
      </c>
      <c r="F325" s="5">
        <f>ROUND(Source!V302,O325)</f>
        <v>0.32854800000000001</v>
      </c>
      <c r="G325" s="5" t="s">
        <v>128</v>
      </c>
      <c r="H325" s="5" t="s">
        <v>129</v>
      </c>
      <c r="I325" s="5"/>
      <c r="J325" s="5"/>
      <c r="K325" s="5">
        <v>208</v>
      </c>
      <c r="L325" s="5">
        <v>22</v>
      </c>
      <c r="M325" s="5">
        <v>3</v>
      </c>
      <c r="N325" s="5" t="s">
        <v>3</v>
      </c>
      <c r="O325" s="5">
        <v>7</v>
      </c>
      <c r="P325" s="5"/>
      <c r="Q325" s="5"/>
      <c r="R325" s="5"/>
      <c r="S325" s="5"/>
      <c r="T325" s="5"/>
      <c r="U325" s="5"/>
      <c r="V325" s="5"/>
      <c r="W325" s="5">
        <v>0.32854800000000001</v>
      </c>
      <c r="X325" s="5">
        <v>1</v>
      </c>
      <c r="Y325" s="5">
        <v>0.32854800000000001</v>
      </c>
      <c r="Z325" s="5"/>
      <c r="AA325" s="5"/>
      <c r="AB325" s="5"/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209</v>
      </c>
      <c r="F326" s="5">
        <f>ROUND(Source!W302,O326)</f>
        <v>0</v>
      </c>
      <c r="G326" s="5" t="s">
        <v>130</v>
      </c>
      <c r="H326" s="5" t="s">
        <v>131</v>
      </c>
      <c r="I326" s="5"/>
      <c r="J326" s="5"/>
      <c r="K326" s="5">
        <v>209</v>
      </c>
      <c r="L326" s="5">
        <v>23</v>
      </c>
      <c r="M326" s="5">
        <v>3</v>
      </c>
      <c r="N326" s="5" t="s">
        <v>3</v>
      </c>
      <c r="O326" s="5">
        <v>2</v>
      </c>
      <c r="P326" s="5"/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/>
      <c r="AA326" s="5"/>
      <c r="AB326" s="5"/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233</v>
      </c>
      <c r="F327" s="5">
        <f>ROUND(Source!BD302,O327)</f>
        <v>0</v>
      </c>
      <c r="G327" s="5" t="s">
        <v>132</v>
      </c>
      <c r="H327" s="5" t="s">
        <v>133</v>
      </c>
      <c r="I327" s="5"/>
      <c r="J327" s="5"/>
      <c r="K327" s="5">
        <v>233</v>
      </c>
      <c r="L327" s="5">
        <v>24</v>
      </c>
      <c r="M327" s="5">
        <v>3</v>
      </c>
      <c r="N327" s="5" t="s">
        <v>3</v>
      </c>
      <c r="O327" s="5">
        <v>2</v>
      </c>
      <c r="P327" s="5"/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/>
      <c r="AA327" s="5"/>
      <c r="AB327" s="5"/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210</v>
      </c>
      <c r="F328" s="5">
        <f>ROUND(Source!X302,O328)</f>
        <v>10216.56</v>
      </c>
      <c r="G328" s="5" t="s">
        <v>134</v>
      </c>
      <c r="H328" s="5" t="s">
        <v>135</v>
      </c>
      <c r="I328" s="5"/>
      <c r="J328" s="5"/>
      <c r="K328" s="5">
        <v>210</v>
      </c>
      <c r="L328" s="5">
        <v>25</v>
      </c>
      <c r="M328" s="5">
        <v>3</v>
      </c>
      <c r="N328" s="5" t="s">
        <v>3</v>
      </c>
      <c r="O328" s="5">
        <v>2</v>
      </c>
      <c r="P328" s="5"/>
      <c r="Q328" s="5"/>
      <c r="R328" s="5"/>
      <c r="S328" s="5"/>
      <c r="T328" s="5"/>
      <c r="U328" s="5"/>
      <c r="V328" s="5"/>
      <c r="W328" s="5">
        <v>10216.56</v>
      </c>
      <c r="X328" s="5">
        <v>1</v>
      </c>
      <c r="Y328" s="5">
        <v>10216.56</v>
      </c>
      <c r="Z328" s="5"/>
      <c r="AA328" s="5"/>
      <c r="AB328" s="5"/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211</v>
      </c>
      <c r="F329" s="5">
        <f>ROUND(Source!Y302,O329)</f>
        <v>5087.53</v>
      </c>
      <c r="G329" s="5" t="s">
        <v>136</v>
      </c>
      <c r="H329" s="5" t="s">
        <v>137</v>
      </c>
      <c r="I329" s="5"/>
      <c r="J329" s="5"/>
      <c r="K329" s="5">
        <v>211</v>
      </c>
      <c r="L329" s="5">
        <v>26</v>
      </c>
      <c r="M329" s="5">
        <v>3</v>
      </c>
      <c r="N329" s="5" t="s">
        <v>3</v>
      </c>
      <c r="O329" s="5">
        <v>2</v>
      </c>
      <c r="P329" s="5"/>
      <c r="Q329" s="5"/>
      <c r="R329" s="5"/>
      <c r="S329" s="5"/>
      <c r="T329" s="5"/>
      <c r="U329" s="5"/>
      <c r="V329" s="5"/>
      <c r="W329" s="5">
        <v>5087.53</v>
      </c>
      <c r="X329" s="5">
        <v>1</v>
      </c>
      <c r="Y329" s="5">
        <v>5087.53</v>
      </c>
      <c r="Z329" s="5"/>
      <c r="AA329" s="5"/>
      <c r="AB329" s="5"/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224</v>
      </c>
      <c r="F330" s="5">
        <f>ROUND(Source!AR302,O330)</f>
        <v>42212.99</v>
      </c>
      <c r="G330" s="5" t="s">
        <v>138</v>
      </c>
      <c r="H330" s="5" t="s">
        <v>139</v>
      </c>
      <c r="I330" s="5"/>
      <c r="J330" s="5"/>
      <c r="K330" s="5">
        <v>224</v>
      </c>
      <c r="L330" s="5">
        <v>27</v>
      </c>
      <c r="M330" s="5">
        <v>3</v>
      </c>
      <c r="N330" s="5" t="s">
        <v>3</v>
      </c>
      <c r="O330" s="5">
        <v>2</v>
      </c>
      <c r="P330" s="5"/>
      <c r="Q330" s="5"/>
      <c r="R330" s="5"/>
      <c r="S330" s="5"/>
      <c r="T330" s="5"/>
      <c r="U330" s="5"/>
      <c r="V330" s="5"/>
      <c r="W330" s="5">
        <v>42212.990000000005</v>
      </c>
      <c r="X330" s="5">
        <v>1</v>
      </c>
      <c r="Y330" s="5">
        <v>42212.990000000005</v>
      </c>
      <c r="Z330" s="5"/>
      <c r="AA330" s="5"/>
      <c r="AB330" s="5"/>
    </row>
    <row r="332" spans="1:28" x14ac:dyDescent="0.2">
      <c r="A332">
        <v>71</v>
      </c>
      <c r="B332">
        <v>1</v>
      </c>
      <c r="D332">
        <v>200001</v>
      </c>
      <c r="E332">
        <v>45800602</v>
      </c>
      <c r="F332" t="s">
        <v>243</v>
      </c>
      <c r="G332" t="s">
        <v>244</v>
      </c>
      <c r="H332">
        <v>80</v>
      </c>
      <c r="I332">
        <v>20</v>
      </c>
    </row>
    <row r="335" spans="1:28" x14ac:dyDescent="0.2">
      <c r="A335">
        <v>70</v>
      </c>
      <c r="B335">
        <v>1</v>
      </c>
      <c r="D335">
        <v>1</v>
      </c>
      <c r="E335" t="s">
        <v>245</v>
      </c>
      <c r="F335" t="s">
        <v>246</v>
      </c>
      <c r="G335">
        <v>1</v>
      </c>
      <c r="H335">
        <v>0</v>
      </c>
      <c r="I335" t="s">
        <v>3</v>
      </c>
      <c r="J335">
        <v>1</v>
      </c>
      <c r="K335">
        <v>0</v>
      </c>
      <c r="L335" t="s">
        <v>3</v>
      </c>
      <c r="M335" t="s">
        <v>3</v>
      </c>
      <c r="N335">
        <v>0</v>
      </c>
      <c r="P335" t="s">
        <v>247</v>
      </c>
    </row>
    <row r="336" spans="1:28" x14ac:dyDescent="0.2">
      <c r="A336">
        <v>70</v>
      </c>
      <c r="B336">
        <v>1</v>
      </c>
      <c r="D336">
        <v>2</v>
      </c>
      <c r="E336" t="s">
        <v>248</v>
      </c>
      <c r="F336" t="s">
        <v>249</v>
      </c>
      <c r="G336">
        <v>0</v>
      </c>
      <c r="H336">
        <v>0</v>
      </c>
      <c r="I336" t="s">
        <v>3</v>
      </c>
      <c r="J336">
        <v>1</v>
      </c>
      <c r="K336">
        <v>0</v>
      </c>
      <c r="L336" t="s">
        <v>3</v>
      </c>
      <c r="M336" t="s">
        <v>3</v>
      </c>
      <c r="N336">
        <v>0</v>
      </c>
      <c r="P336" t="s">
        <v>250</v>
      </c>
    </row>
    <row r="337" spans="1:16" x14ac:dyDescent="0.2">
      <c r="A337">
        <v>70</v>
      </c>
      <c r="B337">
        <v>1</v>
      </c>
      <c r="D337">
        <v>3</v>
      </c>
      <c r="E337" t="s">
        <v>251</v>
      </c>
      <c r="F337" t="s">
        <v>252</v>
      </c>
      <c r="G337">
        <v>0</v>
      </c>
      <c r="H337">
        <v>0</v>
      </c>
      <c r="I337" t="s">
        <v>3</v>
      </c>
      <c r="J337">
        <v>1</v>
      </c>
      <c r="K337">
        <v>0</v>
      </c>
      <c r="L337" t="s">
        <v>3</v>
      </c>
      <c r="M337" t="s">
        <v>3</v>
      </c>
      <c r="N337">
        <v>0</v>
      </c>
      <c r="P337" t="s">
        <v>253</v>
      </c>
    </row>
    <row r="338" spans="1:16" x14ac:dyDescent="0.2">
      <c r="A338">
        <v>70</v>
      </c>
      <c r="B338">
        <v>1</v>
      </c>
      <c r="D338">
        <v>4</v>
      </c>
      <c r="E338" t="s">
        <v>254</v>
      </c>
      <c r="F338" t="s">
        <v>255</v>
      </c>
      <c r="G338">
        <v>1</v>
      </c>
      <c r="H338">
        <v>0</v>
      </c>
      <c r="I338" t="s">
        <v>3</v>
      </c>
      <c r="J338">
        <v>2</v>
      </c>
      <c r="K338">
        <v>0</v>
      </c>
      <c r="L338" t="s">
        <v>3</v>
      </c>
      <c r="M338" t="s">
        <v>3</v>
      </c>
      <c r="N338">
        <v>0</v>
      </c>
      <c r="P338" t="s">
        <v>3</v>
      </c>
    </row>
    <row r="339" spans="1:16" x14ac:dyDescent="0.2">
      <c r="A339">
        <v>70</v>
      </c>
      <c r="B339">
        <v>1</v>
      </c>
      <c r="D339">
        <v>5</v>
      </c>
      <c r="E339" t="s">
        <v>256</v>
      </c>
      <c r="F339" t="s">
        <v>257</v>
      </c>
      <c r="G339">
        <v>0</v>
      </c>
      <c r="H339">
        <v>0</v>
      </c>
      <c r="I339" t="s">
        <v>3</v>
      </c>
      <c r="J339">
        <v>2</v>
      </c>
      <c r="K339">
        <v>0</v>
      </c>
      <c r="L339" t="s">
        <v>3</v>
      </c>
      <c r="M339" t="s">
        <v>3</v>
      </c>
      <c r="N339">
        <v>0</v>
      </c>
      <c r="P339" t="s">
        <v>3</v>
      </c>
    </row>
    <row r="340" spans="1:16" x14ac:dyDescent="0.2">
      <c r="A340">
        <v>70</v>
      </c>
      <c r="B340">
        <v>1</v>
      </c>
      <c r="D340">
        <v>6</v>
      </c>
      <c r="E340" t="s">
        <v>258</v>
      </c>
      <c r="F340" t="s">
        <v>259</v>
      </c>
      <c r="G340">
        <v>0</v>
      </c>
      <c r="H340">
        <v>0</v>
      </c>
      <c r="I340" t="s">
        <v>3</v>
      </c>
      <c r="J340">
        <v>2</v>
      </c>
      <c r="K340">
        <v>0</v>
      </c>
      <c r="L340" t="s">
        <v>3</v>
      </c>
      <c r="M340" t="s">
        <v>3</v>
      </c>
      <c r="N340">
        <v>0</v>
      </c>
      <c r="P340" t="s">
        <v>3</v>
      </c>
    </row>
    <row r="341" spans="1:16" x14ac:dyDescent="0.2">
      <c r="A341">
        <v>70</v>
      </c>
      <c r="B341">
        <v>1</v>
      </c>
      <c r="D341">
        <v>7</v>
      </c>
      <c r="E341" t="s">
        <v>260</v>
      </c>
      <c r="F341" t="s">
        <v>261</v>
      </c>
      <c r="G341">
        <v>0</v>
      </c>
      <c r="H341">
        <v>0</v>
      </c>
      <c r="I341" t="s">
        <v>262</v>
      </c>
      <c r="J341">
        <v>0</v>
      </c>
      <c r="K341">
        <v>0</v>
      </c>
      <c r="L341" t="s">
        <v>3</v>
      </c>
      <c r="M341" t="s">
        <v>3</v>
      </c>
      <c r="N341">
        <v>0</v>
      </c>
      <c r="P341" t="s">
        <v>263</v>
      </c>
    </row>
    <row r="342" spans="1:16" x14ac:dyDescent="0.2">
      <c r="A342">
        <v>70</v>
      </c>
      <c r="B342">
        <v>1</v>
      </c>
      <c r="D342">
        <v>8</v>
      </c>
      <c r="E342" t="s">
        <v>264</v>
      </c>
      <c r="F342" t="s">
        <v>265</v>
      </c>
      <c r="G342">
        <v>1</v>
      </c>
      <c r="H342">
        <v>0</v>
      </c>
      <c r="I342" t="s">
        <v>3</v>
      </c>
      <c r="J342">
        <v>5</v>
      </c>
      <c r="K342">
        <v>0</v>
      </c>
      <c r="L342" t="s">
        <v>3</v>
      </c>
      <c r="M342" t="s">
        <v>3</v>
      </c>
      <c r="N342">
        <v>0</v>
      </c>
      <c r="P342" t="s">
        <v>3</v>
      </c>
    </row>
    <row r="343" spans="1:16" x14ac:dyDescent="0.2">
      <c r="A343">
        <v>70</v>
      </c>
      <c r="B343">
        <v>1</v>
      </c>
      <c r="D343">
        <v>9</v>
      </c>
      <c r="E343" t="s">
        <v>266</v>
      </c>
      <c r="F343" t="s">
        <v>267</v>
      </c>
      <c r="G343">
        <v>0</v>
      </c>
      <c r="H343">
        <v>0</v>
      </c>
      <c r="I343" t="s">
        <v>3</v>
      </c>
      <c r="J343">
        <v>5</v>
      </c>
      <c r="K343">
        <v>0</v>
      </c>
      <c r="L343" t="s">
        <v>3</v>
      </c>
      <c r="M343" t="s">
        <v>3</v>
      </c>
      <c r="N343">
        <v>0</v>
      </c>
      <c r="P343" t="s">
        <v>268</v>
      </c>
    </row>
    <row r="344" spans="1:16" x14ac:dyDescent="0.2">
      <c r="A344">
        <v>70</v>
      </c>
      <c r="B344">
        <v>1</v>
      </c>
      <c r="D344">
        <v>10</v>
      </c>
      <c r="E344" t="s">
        <v>269</v>
      </c>
      <c r="F344" t="s">
        <v>270</v>
      </c>
      <c r="G344">
        <v>0</v>
      </c>
      <c r="H344">
        <v>0</v>
      </c>
      <c r="I344" t="s">
        <v>271</v>
      </c>
      <c r="J344">
        <v>5</v>
      </c>
      <c r="K344">
        <v>0</v>
      </c>
      <c r="L344" t="s">
        <v>3</v>
      </c>
      <c r="M344" t="s">
        <v>3</v>
      </c>
      <c r="N344">
        <v>0</v>
      </c>
      <c r="P344" t="s">
        <v>272</v>
      </c>
    </row>
    <row r="345" spans="1:16" x14ac:dyDescent="0.2">
      <c r="A345">
        <v>70</v>
      </c>
      <c r="B345">
        <v>1</v>
      </c>
      <c r="D345">
        <v>11</v>
      </c>
      <c r="E345" t="s">
        <v>273</v>
      </c>
      <c r="F345" t="s">
        <v>274</v>
      </c>
      <c r="G345">
        <v>0</v>
      </c>
      <c r="H345">
        <v>0</v>
      </c>
      <c r="I345" t="s">
        <v>275</v>
      </c>
      <c r="J345">
        <v>0</v>
      </c>
      <c r="K345">
        <v>0</v>
      </c>
      <c r="L345" t="s">
        <v>3</v>
      </c>
      <c r="M345" t="s">
        <v>3</v>
      </c>
      <c r="N345">
        <v>0</v>
      </c>
      <c r="P345" t="s">
        <v>276</v>
      </c>
    </row>
    <row r="346" spans="1:16" x14ac:dyDescent="0.2">
      <c r="A346">
        <v>70</v>
      </c>
      <c r="B346">
        <v>1</v>
      </c>
      <c r="D346">
        <v>12</v>
      </c>
      <c r="E346" t="s">
        <v>277</v>
      </c>
      <c r="F346" t="s">
        <v>278</v>
      </c>
      <c r="G346">
        <v>0</v>
      </c>
      <c r="H346">
        <v>0</v>
      </c>
      <c r="I346" t="s">
        <v>279</v>
      </c>
      <c r="J346">
        <v>0</v>
      </c>
      <c r="K346">
        <v>0</v>
      </c>
      <c r="L346" t="s">
        <v>3</v>
      </c>
      <c r="M346" t="s">
        <v>3</v>
      </c>
      <c r="N346">
        <v>0</v>
      </c>
      <c r="P346" t="s">
        <v>280</v>
      </c>
    </row>
    <row r="347" spans="1:16" x14ac:dyDescent="0.2">
      <c r="A347">
        <v>70</v>
      </c>
      <c r="B347">
        <v>1</v>
      </c>
      <c r="D347">
        <v>13</v>
      </c>
      <c r="E347" t="s">
        <v>281</v>
      </c>
      <c r="F347" t="s">
        <v>282</v>
      </c>
      <c r="G347">
        <v>0</v>
      </c>
      <c r="H347">
        <v>0</v>
      </c>
      <c r="I347" t="s">
        <v>283</v>
      </c>
      <c r="J347">
        <v>0</v>
      </c>
      <c r="K347">
        <v>0</v>
      </c>
      <c r="L347" t="s">
        <v>3</v>
      </c>
      <c r="M347" t="s">
        <v>3</v>
      </c>
      <c r="N347">
        <v>0</v>
      </c>
      <c r="P347" t="s">
        <v>284</v>
      </c>
    </row>
    <row r="348" spans="1:16" x14ac:dyDescent="0.2">
      <c r="A348">
        <v>70</v>
      </c>
      <c r="B348">
        <v>1</v>
      </c>
      <c r="D348">
        <v>14</v>
      </c>
      <c r="E348" t="s">
        <v>285</v>
      </c>
      <c r="F348" t="s">
        <v>286</v>
      </c>
      <c r="G348">
        <v>0</v>
      </c>
      <c r="H348">
        <v>0</v>
      </c>
      <c r="I348" t="s">
        <v>3</v>
      </c>
      <c r="J348">
        <v>0</v>
      </c>
      <c r="K348">
        <v>0</v>
      </c>
      <c r="L348" t="s">
        <v>3</v>
      </c>
      <c r="M348" t="s">
        <v>3</v>
      </c>
      <c r="N348">
        <v>0</v>
      </c>
      <c r="P348" t="s">
        <v>3</v>
      </c>
    </row>
    <row r="349" spans="1:16" x14ac:dyDescent="0.2">
      <c r="A349">
        <v>70</v>
      </c>
      <c r="B349">
        <v>1</v>
      </c>
      <c r="D349">
        <v>15</v>
      </c>
      <c r="E349" t="s">
        <v>287</v>
      </c>
      <c r="F349" t="s">
        <v>288</v>
      </c>
      <c r="G349">
        <v>0</v>
      </c>
      <c r="H349">
        <v>0</v>
      </c>
      <c r="I349" t="s">
        <v>3</v>
      </c>
      <c r="J349">
        <v>0</v>
      </c>
      <c r="K349">
        <v>0</v>
      </c>
      <c r="L349" t="s">
        <v>3</v>
      </c>
      <c r="M349" t="s">
        <v>3</v>
      </c>
      <c r="N349">
        <v>0</v>
      </c>
      <c r="P349" t="s">
        <v>289</v>
      </c>
    </row>
    <row r="350" spans="1:16" x14ac:dyDescent="0.2">
      <c r="A350">
        <v>70</v>
      </c>
      <c r="B350">
        <v>1</v>
      </c>
      <c r="D350">
        <v>16</v>
      </c>
      <c r="E350" t="s">
        <v>290</v>
      </c>
      <c r="F350" t="s">
        <v>291</v>
      </c>
      <c r="G350">
        <v>0</v>
      </c>
      <c r="H350">
        <v>0</v>
      </c>
      <c r="I350" t="s">
        <v>3</v>
      </c>
      <c r="J350">
        <v>3</v>
      </c>
      <c r="K350">
        <v>0</v>
      </c>
      <c r="L350" t="s">
        <v>3</v>
      </c>
      <c r="M350" t="s">
        <v>3</v>
      </c>
      <c r="N350">
        <v>0</v>
      </c>
      <c r="P350" t="s">
        <v>3</v>
      </c>
    </row>
    <row r="351" spans="1:16" x14ac:dyDescent="0.2">
      <c r="A351">
        <v>70</v>
      </c>
      <c r="B351">
        <v>1</v>
      </c>
      <c r="D351">
        <v>17</v>
      </c>
      <c r="E351" t="s">
        <v>292</v>
      </c>
      <c r="F351" t="s">
        <v>293</v>
      </c>
      <c r="G351">
        <v>1</v>
      </c>
      <c r="H351">
        <v>0</v>
      </c>
      <c r="I351" t="s">
        <v>3</v>
      </c>
      <c r="J351">
        <v>3</v>
      </c>
      <c r="K351">
        <v>0</v>
      </c>
      <c r="L351" t="s">
        <v>3</v>
      </c>
      <c r="M351" t="s">
        <v>3</v>
      </c>
      <c r="N351">
        <v>0</v>
      </c>
      <c r="P351" t="s">
        <v>3</v>
      </c>
    </row>
    <row r="352" spans="1:16" x14ac:dyDescent="0.2">
      <c r="A352">
        <v>70</v>
      </c>
      <c r="B352">
        <v>1</v>
      </c>
      <c r="D352">
        <v>1</v>
      </c>
      <c r="E352" t="s">
        <v>294</v>
      </c>
      <c r="F352" t="s">
        <v>295</v>
      </c>
      <c r="G352">
        <v>0.9</v>
      </c>
      <c r="H352">
        <v>1</v>
      </c>
      <c r="I352" t="s">
        <v>296</v>
      </c>
      <c r="J352">
        <v>0</v>
      </c>
      <c r="K352">
        <v>0</v>
      </c>
      <c r="L352" t="s">
        <v>3</v>
      </c>
      <c r="M352" t="s">
        <v>3</v>
      </c>
      <c r="N352">
        <v>0</v>
      </c>
      <c r="P352" t="s">
        <v>297</v>
      </c>
    </row>
    <row r="353" spans="1:50" x14ac:dyDescent="0.2">
      <c r="A353">
        <v>70</v>
      </c>
      <c r="B353">
        <v>1</v>
      </c>
      <c r="D353">
        <v>2</v>
      </c>
      <c r="E353" t="s">
        <v>298</v>
      </c>
      <c r="F353" t="s">
        <v>299</v>
      </c>
      <c r="G353">
        <v>0.85</v>
      </c>
      <c r="H353">
        <v>1</v>
      </c>
      <c r="I353" t="s">
        <v>300</v>
      </c>
      <c r="J353">
        <v>0</v>
      </c>
      <c r="K353">
        <v>0</v>
      </c>
      <c r="L353" t="s">
        <v>3</v>
      </c>
      <c r="M353" t="s">
        <v>3</v>
      </c>
      <c r="N353">
        <v>0</v>
      </c>
      <c r="P353" t="s">
        <v>301</v>
      </c>
    </row>
    <row r="354" spans="1:50" x14ac:dyDescent="0.2">
      <c r="A354">
        <v>70</v>
      </c>
      <c r="B354">
        <v>1</v>
      </c>
      <c r="D354">
        <v>3</v>
      </c>
      <c r="E354" t="s">
        <v>302</v>
      </c>
      <c r="F354" t="s">
        <v>303</v>
      </c>
      <c r="G354">
        <v>1.03</v>
      </c>
      <c r="H354">
        <v>0</v>
      </c>
      <c r="I354" t="s">
        <v>3</v>
      </c>
      <c r="J354">
        <v>0</v>
      </c>
      <c r="K354">
        <v>0</v>
      </c>
      <c r="L354" t="s">
        <v>3</v>
      </c>
      <c r="M354" t="s">
        <v>3</v>
      </c>
      <c r="N354">
        <v>0</v>
      </c>
      <c r="P354" t="s">
        <v>304</v>
      </c>
    </row>
    <row r="355" spans="1:50" x14ac:dyDescent="0.2">
      <c r="A355">
        <v>70</v>
      </c>
      <c r="B355">
        <v>1</v>
      </c>
      <c r="D355">
        <v>4</v>
      </c>
      <c r="E355" t="s">
        <v>305</v>
      </c>
      <c r="F355" t="s">
        <v>306</v>
      </c>
      <c r="G355">
        <v>1.1499999999999999</v>
      </c>
      <c r="H355">
        <v>0</v>
      </c>
      <c r="I355" t="s">
        <v>3</v>
      </c>
      <c r="J355">
        <v>0</v>
      </c>
      <c r="K355">
        <v>0</v>
      </c>
      <c r="L355" t="s">
        <v>3</v>
      </c>
      <c r="M355" t="s">
        <v>3</v>
      </c>
      <c r="N355">
        <v>0</v>
      </c>
      <c r="P355" t="s">
        <v>307</v>
      </c>
    </row>
    <row r="356" spans="1:50" x14ac:dyDescent="0.2">
      <c r="A356">
        <v>70</v>
      </c>
      <c r="B356">
        <v>1</v>
      </c>
      <c r="D356">
        <v>5</v>
      </c>
      <c r="E356" t="s">
        <v>308</v>
      </c>
      <c r="F356" t="s">
        <v>309</v>
      </c>
      <c r="G356">
        <v>7</v>
      </c>
      <c r="H356">
        <v>0</v>
      </c>
      <c r="I356" t="s">
        <v>3</v>
      </c>
      <c r="J356">
        <v>0</v>
      </c>
      <c r="K356">
        <v>0</v>
      </c>
      <c r="L356" t="s">
        <v>3</v>
      </c>
      <c r="M356" t="s">
        <v>3</v>
      </c>
      <c r="N356">
        <v>0</v>
      </c>
      <c r="P356" t="s">
        <v>3</v>
      </c>
    </row>
    <row r="357" spans="1:50" x14ac:dyDescent="0.2">
      <c r="A357">
        <v>70</v>
      </c>
      <c r="B357">
        <v>1</v>
      </c>
      <c r="D357">
        <v>6</v>
      </c>
      <c r="E357" t="s">
        <v>310</v>
      </c>
      <c r="F357" t="s">
        <v>3</v>
      </c>
      <c r="G357">
        <v>2</v>
      </c>
      <c r="H357">
        <v>0</v>
      </c>
      <c r="I357" t="s">
        <v>3</v>
      </c>
      <c r="J357">
        <v>0</v>
      </c>
      <c r="K357">
        <v>0</v>
      </c>
      <c r="L357" t="s">
        <v>3</v>
      </c>
      <c r="M357" t="s">
        <v>3</v>
      </c>
      <c r="N357">
        <v>0</v>
      </c>
      <c r="P357" t="s">
        <v>3</v>
      </c>
    </row>
    <row r="359" spans="1:50" x14ac:dyDescent="0.2">
      <c r="A359">
        <v>-1</v>
      </c>
    </row>
    <row r="361" spans="1:50" x14ac:dyDescent="0.2">
      <c r="A361" s="4">
        <v>75</v>
      </c>
      <c r="B361" s="4" t="s">
        <v>311</v>
      </c>
      <c r="C361" s="4">
        <v>2026</v>
      </c>
      <c r="D361" s="4">
        <v>0</v>
      </c>
      <c r="E361" s="4">
        <v>3</v>
      </c>
      <c r="F361" s="4">
        <v>1</v>
      </c>
      <c r="G361" s="4">
        <v>0</v>
      </c>
      <c r="H361" s="4">
        <v>1</v>
      </c>
      <c r="I361" s="4">
        <v>0</v>
      </c>
      <c r="J361" s="4">
        <v>3</v>
      </c>
      <c r="K361" s="4">
        <v>0</v>
      </c>
      <c r="L361" s="4">
        <v>0</v>
      </c>
      <c r="M361" s="4">
        <v>0</v>
      </c>
      <c r="N361" s="4">
        <v>74507739</v>
      </c>
      <c r="O361" s="4">
        <v>1</v>
      </c>
    </row>
    <row r="362" spans="1:50" x14ac:dyDescent="0.2">
      <c r="A362" s="6">
        <v>2</v>
      </c>
      <c r="B362" s="6" t="s">
        <v>312</v>
      </c>
      <c r="C362" s="6" t="s">
        <v>313</v>
      </c>
      <c r="D362" s="6">
        <v>0</v>
      </c>
      <c r="E362" s="6">
        <v>0</v>
      </c>
      <c r="F362" s="6">
        <v>0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>
        <v>74507740</v>
      </c>
    </row>
    <row r="363" spans="1:50" x14ac:dyDescent="0.2">
      <c r="A363" s="6">
        <v>1</v>
      </c>
      <c r="B363" s="6" t="s">
        <v>314</v>
      </c>
      <c r="C363" s="6" t="s">
        <v>315</v>
      </c>
      <c r="D363" s="6">
        <v>2026</v>
      </c>
      <c r="E363" s="6">
        <v>3</v>
      </c>
      <c r="F363" s="6">
        <v>1</v>
      </c>
      <c r="G363" s="6">
        <v>1</v>
      </c>
      <c r="H363" s="6">
        <v>0</v>
      </c>
      <c r="I363" s="6">
        <v>2</v>
      </c>
      <c r="J363" s="6">
        <v>1</v>
      </c>
      <c r="K363" s="6">
        <v>1</v>
      </c>
      <c r="L363" s="6">
        <v>1</v>
      </c>
      <c r="M363" s="6">
        <v>1</v>
      </c>
      <c r="N363" s="6">
        <v>1</v>
      </c>
      <c r="O363" s="6">
        <v>1</v>
      </c>
      <c r="P363" s="6">
        <v>1</v>
      </c>
      <c r="Q363" s="6">
        <v>1</v>
      </c>
      <c r="R363" s="6" t="s">
        <v>3</v>
      </c>
      <c r="S363" s="6" t="s">
        <v>3</v>
      </c>
      <c r="T363" s="6" t="s">
        <v>3</v>
      </c>
      <c r="U363" s="6" t="s">
        <v>3</v>
      </c>
      <c r="V363" s="6" t="s">
        <v>3</v>
      </c>
      <c r="W363" s="6" t="s">
        <v>3</v>
      </c>
      <c r="X363" s="6" t="s">
        <v>3</v>
      </c>
      <c r="Y363" s="6" t="s">
        <v>3</v>
      </c>
      <c r="Z363" s="6" t="s">
        <v>3</v>
      </c>
      <c r="AA363" s="6" t="s">
        <v>3</v>
      </c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>
        <v>74507741</v>
      </c>
      <c r="AO363" s="6" t="s">
        <v>316</v>
      </c>
      <c r="AP363" s="6" t="s">
        <v>317</v>
      </c>
      <c r="AQ363" s="6">
        <v>46078</v>
      </c>
      <c r="AR363" s="6">
        <v>409</v>
      </c>
      <c r="AS363" s="6" t="s">
        <v>318</v>
      </c>
      <c r="AT363" s="6" t="s">
        <v>319</v>
      </c>
      <c r="AU363" s="6" t="s">
        <v>317</v>
      </c>
      <c r="AV363" s="6">
        <v>45652</v>
      </c>
      <c r="AW363" s="6">
        <v>612</v>
      </c>
      <c r="AX363" s="6" t="s">
        <v>320</v>
      </c>
    </row>
    <row r="367" spans="1:50" x14ac:dyDescent="0.2">
      <c r="A367">
        <v>65</v>
      </c>
      <c r="C367">
        <v>1</v>
      </c>
      <c r="D367">
        <v>0</v>
      </c>
      <c r="E36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321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71896</v>
      </c>
      <c r="M1" s="2">
        <v>47705867</v>
      </c>
      <c r="N1" s="2">
        <v>12</v>
      </c>
      <c r="O1" s="2">
        <v>1</v>
      </c>
      <c r="P1" s="2">
        <v>0</v>
      </c>
      <c r="Q1" s="2">
        <v>4</v>
      </c>
    </row>
    <row r="12" spans="1:133" x14ac:dyDescent="0.2">
      <c r="A12" s="8">
        <v>1</v>
      </c>
      <c r="B12" s="8">
        <v>52</v>
      </c>
      <c r="C12" s="8">
        <v>0</v>
      </c>
      <c r="D12" s="8"/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6</v>
      </c>
      <c r="AC12" s="8" t="s">
        <v>7</v>
      </c>
      <c r="AD12" s="8" t="s">
        <v>8</v>
      </c>
      <c r="AE12" s="8" t="s">
        <v>9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10</v>
      </c>
      <c r="BI12" s="8" t="s">
        <v>11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 t="s">
        <v>12</v>
      </c>
      <c r="BZ12" s="8" t="s">
        <v>13</v>
      </c>
      <c r="CA12" s="8" t="s">
        <v>14</v>
      </c>
      <c r="CB12" s="8" t="s">
        <v>14</v>
      </c>
      <c r="CC12" s="8" t="s">
        <v>14</v>
      </c>
      <c r="CD12" s="8" t="s">
        <v>14</v>
      </c>
      <c r="CE12" s="8" t="s">
        <v>15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16</v>
      </c>
      <c r="CR12" s="8" t="s">
        <v>17</v>
      </c>
      <c r="CS12" s="8">
        <v>46073</v>
      </c>
      <c r="CT12" s="8">
        <v>540</v>
      </c>
      <c r="CU12" s="8">
        <v>17</v>
      </c>
      <c r="CV12" s="8" t="s">
        <v>517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74507739</v>
      </c>
      <c r="E14" s="8">
        <v>0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18</v>
      </c>
      <c r="D16" s="9" t="s">
        <v>19</v>
      </c>
      <c r="E16" s="10">
        <f>ROUND((Source!F214)/1000,2)</f>
        <v>16.579999999999998</v>
      </c>
      <c r="F16" s="10">
        <f>ROUND((Source!F215)/1000,2)</f>
        <v>0.11</v>
      </c>
      <c r="G16" s="10">
        <f>ROUND((Source!F206)/1000,2)</f>
        <v>0</v>
      </c>
      <c r="H16" s="10">
        <f>ROUND((Source!F216)/1000+(Source!F217)/1000,2)</f>
        <v>0</v>
      </c>
      <c r="I16" s="10">
        <f>E16+F16+G16+H16</f>
        <v>16.689999999999998</v>
      </c>
      <c r="J16" s="10">
        <f>ROUND((Source!F212+Source!F211)/1000,2)</f>
        <v>1.19</v>
      </c>
      <c r="K16" s="10">
        <v>28.15</v>
      </c>
      <c r="L16" s="10">
        <v>0</v>
      </c>
      <c r="M16" s="10">
        <v>0</v>
      </c>
      <c r="N16" s="10">
        <f>I16+L16+M16</f>
        <v>16.689999999999998</v>
      </c>
      <c r="AI16" s="9">
        <v>0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14753.249999999998</v>
      </c>
      <c r="AU16" s="10">
        <v>13392.14</v>
      </c>
      <c r="AV16" s="10">
        <v>0</v>
      </c>
      <c r="AW16" s="10">
        <v>0</v>
      </c>
      <c r="AX16" s="10">
        <v>0</v>
      </c>
      <c r="AY16" s="10">
        <v>175.29</v>
      </c>
      <c r="AZ16" s="10">
        <v>187.8</v>
      </c>
      <c r="BA16" s="10">
        <v>998.02</v>
      </c>
      <c r="BB16" s="10">
        <v>16578.580000000002</v>
      </c>
      <c r="BC16" s="10">
        <v>107.55</v>
      </c>
      <c r="BD16" s="10">
        <v>0</v>
      </c>
      <c r="BE16" s="10">
        <v>0</v>
      </c>
      <c r="BF16" s="10">
        <v>1.255584</v>
      </c>
      <c r="BG16" s="10">
        <v>0.32854800000000001</v>
      </c>
      <c r="BH16" s="10">
        <v>0</v>
      </c>
      <c r="BI16" s="10">
        <v>1221.3900000000001</v>
      </c>
      <c r="BJ16" s="10">
        <v>711.49</v>
      </c>
      <c r="BK16" s="10">
        <v>16686.13</v>
      </c>
    </row>
    <row r="17" spans="1:63" x14ac:dyDescent="0.2">
      <c r="A17" s="9">
        <v>3</v>
      </c>
      <c r="B17" s="9">
        <v>2</v>
      </c>
      <c r="C17" s="9" t="s">
        <v>213</v>
      </c>
      <c r="D17" s="9" t="s">
        <v>214</v>
      </c>
      <c r="E17" s="10">
        <f>ROUND((Source!F289)/1000,2)</f>
        <v>0</v>
      </c>
      <c r="F17" s="10">
        <f>ROUND((Source!F290)/1000,2)</f>
        <v>0</v>
      </c>
      <c r="G17" s="10">
        <f>ROUND((Source!F281)/1000,2)</f>
        <v>0</v>
      </c>
      <c r="H17" s="10">
        <f>ROUND((Source!F291)/1000+(Source!F292)/1000,2)</f>
        <v>25.53</v>
      </c>
      <c r="I17" s="10">
        <f>E17+F17+G17+H17</f>
        <v>25.53</v>
      </c>
      <c r="J17" s="10">
        <f>ROUND((Source!F287+Source!F286)/1000,2)</f>
        <v>12.16</v>
      </c>
      <c r="K17" s="10">
        <v>12.16</v>
      </c>
      <c r="L17" s="10">
        <v>0</v>
      </c>
      <c r="M17" s="10">
        <v>0</v>
      </c>
      <c r="N17" s="10">
        <f>I17+L17+M17</f>
        <v>25.53</v>
      </c>
      <c r="AI17" s="9">
        <v>0</v>
      </c>
      <c r="AJ17" s="9">
        <v>-1</v>
      </c>
      <c r="AK17" s="9" t="s">
        <v>3</v>
      </c>
      <c r="AL17" s="9" t="s">
        <v>3</v>
      </c>
      <c r="AM17" s="9" t="s">
        <v>3</v>
      </c>
      <c r="AN17" s="9">
        <v>0</v>
      </c>
      <c r="AO17" s="9" t="s">
        <v>3</v>
      </c>
      <c r="AP17" s="9" t="s">
        <v>3</v>
      </c>
      <c r="AT17" s="10">
        <v>12155.650000000001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12155.650000000001</v>
      </c>
      <c r="BB17" s="10">
        <v>0</v>
      </c>
      <c r="BC17" s="10">
        <v>0</v>
      </c>
      <c r="BD17" s="10">
        <v>25526.86</v>
      </c>
      <c r="BE17" s="10">
        <v>0</v>
      </c>
      <c r="BF17" s="10">
        <v>12.514559999999999</v>
      </c>
      <c r="BG17" s="10">
        <v>0</v>
      </c>
      <c r="BH17" s="10">
        <v>0</v>
      </c>
      <c r="BI17" s="10">
        <v>8995.17</v>
      </c>
      <c r="BJ17" s="10">
        <v>4376.04</v>
      </c>
      <c r="BK17" s="10">
        <v>25526.86</v>
      </c>
    </row>
    <row r="19" spans="1:63" x14ac:dyDescent="0.2">
      <c r="A19" s="2">
        <v>51</v>
      </c>
      <c r="E19" s="2">
        <v>16.579999999999998</v>
      </c>
      <c r="F19" s="2">
        <v>0.11</v>
      </c>
      <c r="G19" s="2">
        <v>0</v>
      </c>
      <c r="H19" s="2">
        <v>25.53</v>
      </c>
      <c r="I19" s="2">
        <v>42.22</v>
      </c>
      <c r="J19" s="2">
        <v>13.35</v>
      </c>
      <c r="K19" s="2">
        <v>40.31</v>
      </c>
      <c r="L19" s="2">
        <v>0</v>
      </c>
      <c r="M19" s="2">
        <v>0</v>
      </c>
      <c r="N19" s="2">
        <v>42.22</v>
      </c>
    </row>
    <row r="21" spans="1:63" x14ac:dyDescent="0.2">
      <c r="A21" s="11">
        <v>50</v>
      </c>
      <c r="B21" s="11">
        <v>0</v>
      </c>
      <c r="C21" s="11">
        <v>0</v>
      </c>
      <c r="D21" s="11">
        <v>1</v>
      </c>
      <c r="E21" s="11">
        <v>201</v>
      </c>
      <c r="F21" s="11">
        <v>26908.899999999998</v>
      </c>
      <c r="G21" s="11" t="s">
        <v>86</v>
      </c>
      <c r="H21" s="11" t="s">
        <v>87</v>
      </c>
      <c r="I21" s="11"/>
      <c r="J21" s="11"/>
      <c r="K21" s="11">
        <v>201</v>
      </c>
      <c r="L21" s="11">
        <v>1</v>
      </c>
      <c r="M21" s="11">
        <v>3</v>
      </c>
      <c r="N21" s="11" t="s">
        <v>3</v>
      </c>
      <c r="O21" s="11">
        <v>2</v>
      </c>
      <c r="P21" s="11"/>
    </row>
    <row r="22" spans="1:63" x14ac:dyDescent="0.2">
      <c r="A22" s="11">
        <v>50</v>
      </c>
      <c r="B22" s="11">
        <v>0</v>
      </c>
      <c r="C22" s="11">
        <v>0</v>
      </c>
      <c r="D22" s="11">
        <v>1</v>
      </c>
      <c r="E22" s="11">
        <v>202</v>
      </c>
      <c r="F22" s="11">
        <v>13392.14</v>
      </c>
      <c r="G22" s="11" t="s">
        <v>88</v>
      </c>
      <c r="H22" s="11" t="s">
        <v>89</v>
      </c>
      <c r="I22" s="11"/>
      <c r="J22" s="11"/>
      <c r="K22" s="11">
        <v>202</v>
      </c>
      <c r="L22" s="11">
        <v>2</v>
      </c>
      <c r="M22" s="11">
        <v>3</v>
      </c>
      <c r="N22" s="11" t="s">
        <v>3</v>
      </c>
      <c r="O22" s="11">
        <v>2</v>
      </c>
      <c r="P22" s="11"/>
    </row>
    <row r="23" spans="1:63" x14ac:dyDescent="0.2">
      <c r="A23" s="11">
        <v>50</v>
      </c>
      <c r="B23" s="11">
        <v>0</v>
      </c>
      <c r="C23" s="11">
        <v>0</v>
      </c>
      <c r="D23" s="11">
        <v>1</v>
      </c>
      <c r="E23" s="11">
        <v>222</v>
      </c>
      <c r="F23" s="11">
        <v>0</v>
      </c>
      <c r="G23" s="11" t="s">
        <v>90</v>
      </c>
      <c r="H23" s="11" t="s">
        <v>91</v>
      </c>
      <c r="I23" s="11"/>
      <c r="J23" s="11"/>
      <c r="K23" s="11">
        <v>222</v>
      </c>
      <c r="L23" s="11">
        <v>3</v>
      </c>
      <c r="M23" s="11">
        <v>3</v>
      </c>
      <c r="N23" s="11" t="s">
        <v>3</v>
      </c>
      <c r="O23" s="11">
        <v>2</v>
      </c>
      <c r="P23" s="11"/>
    </row>
    <row r="24" spans="1:63" x14ac:dyDescent="0.2">
      <c r="A24" s="11">
        <v>50</v>
      </c>
      <c r="B24" s="11">
        <v>0</v>
      </c>
      <c r="C24" s="11">
        <v>0</v>
      </c>
      <c r="D24" s="11">
        <v>1</v>
      </c>
      <c r="E24" s="11">
        <v>225</v>
      </c>
      <c r="F24" s="11">
        <v>13392.14</v>
      </c>
      <c r="G24" s="11" t="s">
        <v>92</v>
      </c>
      <c r="H24" s="11" t="s">
        <v>93</v>
      </c>
      <c r="I24" s="11"/>
      <c r="J24" s="11"/>
      <c r="K24" s="11">
        <v>225</v>
      </c>
      <c r="L24" s="11">
        <v>4</v>
      </c>
      <c r="M24" s="11">
        <v>3</v>
      </c>
      <c r="N24" s="11" t="s">
        <v>3</v>
      </c>
      <c r="O24" s="11">
        <v>2</v>
      </c>
      <c r="P24" s="11"/>
    </row>
    <row r="25" spans="1:63" x14ac:dyDescent="0.2">
      <c r="A25" s="11">
        <v>50</v>
      </c>
      <c r="B25" s="11">
        <v>0</v>
      </c>
      <c r="C25" s="11">
        <v>0</v>
      </c>
      <c r="D25" s="11">
        <v>1</v>
      </c>
      <c r="E25" s="11">
        <v>226</v>
      </c>
      <c r="F25" s="11">
        <v>13392.14</v>
      </c>
      <c r="G25" s="11" t="s">
        <v>94</v>
      </c>
      <c r="H25" s="11" t="s">
        <v>95</v>
      </c>
      <c r="I25" s="11"/>
      <c r="J25" s="11"/>
      <c r="K25" s="11">
        <v>226</v>
      </c>
      <c r="L25" s="11">
        <v>5</v>
      </c>
      <c r="M25" s="11">
        <v>3</v>
      </c>
      <c r="N25" s="11" t="s">
        <v>3</v>
      </c>
      <c r="O25" s="11">
        <v>2</v>
      </c>
      <c r="P25" s="11"/>
    </row>
    <row r="26" spans="1:63" x14ac:dyDescent="0.2">
      <c r="A26" s="11">
        <v>50</v>
      </c>
      <c r="B26" s="11">
        <v>0</v>
      </c>
      <c r="C26" s="11">
        <v>0</v>
      </c>
      <c r="D26" s="11">
        <v>1</v>
      </c>
      <c r="E26" s="11">
        <v>227</v>
      </c>
      <c r="F26" s="11">
        <v>0</v>
      </c>
      <c r="G26" s="11" t="s">
        <v>96</v>
      </c>
      <c r="H26" s="11" t="s">
        <v>97</v>
      </c>
      <c r="I26" s="11"/>
      <c r="J26" s="11"/>
      <c r="K26" s="11">
        <v>227</v>
      </c>
      <c r="L26" s="11">
        <v>6</v>
      </c>
      <c r="M26" s="11">
        <v>3</v>
      </c>
      <c r="N26" s="11" t="s">
        <v>3</v>
      </c>
      <c r="O26" s="11">
        <v>2</v>
      </c>
      <c r="P26" s="11"/>
    </row>
    <row r="27" spans="1:63" x14ac:dyDescent="0.2">
      <c r="A27" s="11">
        <v>50</v>
      </c>
      <c r="B27" s="11">
        <v>0</v>
      </c>
      <c r="C27" s="11">
        <v>0</v>
      </c>
      <c r="D27" s="11">
        <v>1</v>
      </c>
      <c r="E27" s="11">
        <v>228</v>
      </c>
      <c r="F27" s="11">
        <v>13392.14</v>
      </c>
      <c r="G27" s="11" t="s">
        <v>98</v>
      </c>
      <c r="H27" s="11" t="s">
        <v>99</v>
      </c>
      <c r="I27" s="11"/>
      <c r="J27" s="11"/>
      <c r="K27" s="11">
        <v>228</v>
      </c>
      <c r="L27" s="11">
        <v>7</v>
      </c>
      <c r="M27" s="11">
        <v>3</v>
      </c>
      <c r="N27" s="11" t="s">
        <v>3</v>
      </c>
      <c r="O27" s="11">
        <v>2</v>
      </c>
      <c r="P27" s="11"/>
    </row>
    <row r="28" spans="1:63" x14ac:dyDescent="0.2">
      <c r="A28" s="11">
        <v>50</v>
      </c>
      <c r="B28" s="11">
        <v>0</v>
      </c>
      <c r="C28" s="11">
        <v>0</v>
      </c>
      <c r="D28" s="11">
        <v>1</v>
      </c>
      <c r="E28" s="11">
        <v>216</v>
      </c>
      <c r="F28" s="11">
        <v>0</v>
      </c>
      <c r="G28" s="11" t="s">
        <v>100</v>
      </c>
      <c r="H28" s="11" t="s">
        <v>101</v>
      </c>
      <c r="I28" s="11"/>
      <c r="J28" s="11"/>
      <c r="K28" s="11">
        <v>216</v>
      </c>
      <c r="L28" s="11">
        <v>8</v>
      </c>
      <c r="M28" s="11">
        <v>3</v>
      </c>
      <c r="N28" s="11" t="s">
        <v>3</v>
      </c>
      <c r="O28" s="11">
        <v>2</v>
      </c>
      <c r="P28" s="11"/>
    </row>
    <row r="29" spans="1:63" x14ac:dyDescent="0.2">
      <c r="A29" s="11">
        <v>50</v>
      </c>
      <c r="B29" s="11">
        <v>0</v>
      </c>
      <c r="C29" s="11">
        <v>0</v>
      </c>
      <c r="D29" s="11">
        <v>1</v>
      </c>
      <c r="E29" s="11">
        <v>223</v>
      </c>
      <c r="F29" s="11">
        <v>0</v>
      </c>
      <c r="G29" s="11" t="s">
        <v>102</v>
      </c>
      <c r="H29" s="11" t="s">
        <v>103</v>
      </c>
      <c r="I29" s="11"/>
      <c r="J29" s="11"/>
      <c r="K29" s="11">
        <v>223</v>
      </c>
      <c r="L29" s="11">
        <v>9</v>
      </c>
      <c r="M29" s="11">
        <v>3</v>
      </c>
      <c r="N29" s="11" t="s">
        <v>3</v>
      </c>
      <c r="O29" s="11">
        <v>2</v>
      </c>
      <c r="P29" s="11"/>
    </row>
    <row r="30" spans="1:63" x14ac:dyDescent="0.2">
      <c r="A30" s="11">
        <v>50</v>
      </c>
      <c r="B30" s="11">
        <v>0</v>
      </c>
      <c r="C30" s="11">
        <v>0</v>
      </c>
      <c r="D30" s="11">
        <v>1</v>
      </c>
      <c r="E30" s="11">
        <v>229</v>
      </c>
      <c r="F30" s="11">
        <v>0</v>
      </c>
      <c r="G30" s="11" t="s">
        <v>104</v>
      </c>
      <c r="H30" s="11" t="s">
        <v>105</v>
      </c>
      <c r="I30" s="11"/>
      <c r="J30" s="11"/>
      <c r="K30" s="11">
        <v>229</v>
      </c>
      <c r="L30" s="11">
        <v>10</v>
      </c>
      <c r="M30" s="11">
        <v>3</v>
      </c>
      <c r="N30" s="11" t="s">
        <v>3</v>
      </c>
      <c r="O30" s="11">
        <v>2</v>
      </c>
      <c r="P30" s="11"/>
    </row>
    <row r="31" spans="1:63" x14ac:dyDescent="0.2">
      <c r="A31" s="11">
        <v>50</v>
      </c>
      <c r="B31" s="11">
        <v>0</v>
      </c>
      <c r="C31" s="11">
        <v>0</v>
      </c>
      <c r="D31" s="11">
        <v>1</v>
      </c>
      <c r="E31" s="11">
        <v>203</v>
      </c>
      <c r="F31" s="11">
        <v>175.29</v>
      </c>
      <c r="G31" s="11" t="s">
        <v>106</v>
      </c>
      <c r="H31" s="11" t="s">
        <v>107</v>
      </c>
      <c r="I31" s="11"/>
      <c r="J31" s="11"/>
      <c r="K31" s="11">
        <v>203</v>
      </c>
      <c r="L31" s="11">
        <v>11</v>
      </c>
      <c r="M31" s="11">
        <v>3</v>
      </c>
      <c r="N31" s="11" t="s">
        <v>3</v>
      </c>
      <c r="O31" s="11">
        <v>2</v>
      </c>
      <c r="P31" s="11"/>
    </row>
    <row r="32" spans="1:63" x14ac:dyDescent="0.2">
      <c r="A32" s="11">
        <v>50</v>
      </c>
      <c r="B32" s="11">
        <v>0</v>
      </c>
      <c r="C32" s="11">
        <v>0</v>
      </c>
      <c r="D32" s="11">
        <v>1</v>
      </c>
      <c r="E32" s="11">
        <v>231</v>
      </c>
      <c r="F32" s="11">
        <v>0</v>
      </c>
      <c r="G32" s="11" t="s">
        <v>108</v>
      </c>
      <c r="H32" s="11" t="s">
        <v>109</v>
      </c>
      <c r="I32" s="11"/>
      <c r="J32" s="11"/>
      <c r="K32" s="11">
        <v>231</v>
      </c>
      <c r="L32" s="11">
        <v>12</v>
      </c>
      <c r="M32" s="11">
        <v>3</v>
      </c>
      <c r="N32" s="11" t="s">
        <v>3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204</v>
      </c>
      <c r="F33" s="11">
        <v>187.8</v>
      </c>
      <c r="G33" s="11" t="s">
        <v>110</v>
      </c>
      <c r="H33" s="11" t="s">
        <v>111</v>
      </c>
      <c r="I33" s="11"/>
      <c r="J33" s="11"/>
      <c r="K33" s="11">
        <v>204</v>
      </c>
      <c r="L33" s="11">
        <v>13</v>
      </c>
      <c r="M33" s="11">
        <v>3</v>
      </c>
      <c r="N33" s="11" t="s">
        <v>3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205</v>
      </c>
      <c r="F34" s="11">
        <v>13153.669999999998</v>
      </c>
      <c r="G34" s="11" t="s">
        <v>112</v>
      </c>
      <c r="H34" s="11" t="s">
        <v>113</v>
      </c>
      <c r="I34" s="11"/>
      <c r="J34" s="11"/>
      <c r="K34" s="11">
        <v>205</v>
      </c>
      <c r="L34" s="11">
        <v>14</v>
      </c>
      <c r="M34" s="11">
        <v>3</v>
      </c>
      <c r="N34" s="11" t="s">
        <v>3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232</v>
      </c>
      <c r="F35" s="11">
        <v>0</v>
      </c>
      <c r="G35" s="11" t="s">
        <v>114</v>
      </c>
      <c r="H35" s="11" t="s">
        <v>115</v>
      </c>
      <c r="I35" s="11"/>
      <c r="J35" s="11"/>
      <c r="K35" s="11">
        <v>232</v>
      </c>
      <c r="L35" s="11">
        <v>15</v>
      </c>
      <c r="M35" s="11">
        <v>3</v>
      </c>
      <c r="N35" s="11" t="s">
        <v>3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214</v>
      </c>
      <c r="F36" s="11">
        <v>16578.580000000002</v>
      </c>
      <c r="G36" s="11" t="s">
        <v>116</v>
      </c>
      <c r="H36" s="11" t="s">
        <v>117</v>
      </c>
      <c r="I36" s="11"/>
      <c r="J36" s="11"/>
      <c r="K36" s="11">
        <v>214</v>
      </c>
      <c r="L36" s="11">
        <v>16</v>
      </c>
      <c r="M36" s="11">
        <v>3</v>
      </c>
      <c r="N36" s="11" t="s">
        <v>3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215</v>
      </c>
      <c r="F37" s="11">
        <v>107.55</v>
      </c>
      <c r="G37" s="11" t="s">
        <v>118</v>
      </c>
      <c r="H37" s="11" t="s">
        <v>119</v>
      </c>
      <c r="I37" s="11"/>
      <c r="J37" s="11"/>
      <c r="K37" s="11">
        <v>215</v>
      </c>
      <c r="L37" s="11">
        <v>17</v>
      </c>
      <c r="M37" s="11">
        <v>3</v>
      </c>
      <c r="N37" s="11" t="s">
        <v>3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217</v>
      </c>
      <c r="F38" s="11">
        <v>25526.86</v>
      </c>
      <c r="G38" s="11" t="s">
        <v>120</v>
      </c>
      <c r="H38" s="11" t="s">
        <v>121</v>
      </c>
      <c r="I38" s="11"/>
      <c r="J38" s="11"/>
      <c r="K38" s="11">
        <v>217</v>
      </c>
      <c r="L38" s="11">
        <v>18</v>
      </c>
      <c r="M38" s="11">
        <v>3</v>
      </c>
      <c r="N38" s="11" t="s">
        <v>3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230</v>
      </c>
      <c r="F39" s="11">
        <v>0</v>
      </c>
      <c r="G39" s="11" t="s">
        <v>122</v>
      </c>
      <c r="H39" s="11" t="s">
        <v>123</v>
      </c>
      <c r="I39" s="11"/>
      <c r="J39" s="11"/>
      <c r="K39" s="11">
        <v>230</v>
      </c>
      <c r="L39" s="11">
        <v>19</v>
      </c>
      <c r="M39" s="11">
        <v>3</v>
      </c>
      <c r="N39" s="11" t="s">
        <v>3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206</v>
      </c>
      <c r="F40" s="11">
        <v>0</v>
      </c>
      <c r="G40" s="11" t="s">
        <v>124</v>
      </c>
      <c r="H40" s="11" t="s">
        <v>125</v>
      </c>
      <c r="I40" s="11"/>
      <c r="J40" s="11"/>
      <c r="K40" s="11">
        <v>206</v>
      </c>
      <c r="L40" s="11">
        <v>20</v>
      </c>
      <c r="M40" s="11">
        <v>3</v>
      </c>
      <c r="N40" s="11" t="s">
        <v>3</v>
      </c>
      <c r="O40" s="11">
        <v>2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207</v>
      </c>
      <c r="F41" s="11">
        <v>13.770144</v>
      </c>
      <c r="G41" s="11" t="s">
        <v>126</v>
      </c>
      <c r="H41" s="11" t="s">
        <v>127</v>
      </c>
      <c r="I41" s="11"/>
      <c r="J41" s="11"/>
      <c r="K41" s="11">
        <v>207</v>
      </c>
      <c r="L41" s="11">
        <v>21</v>
      </c>
      <c r="M41" s="11">
        <v>3</v>
      </c>
      <c r="N41" s="11" t="s">
        <v>3</v>
      </c>
      <c r="O41" s="11">
        <v>-1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208</v>
      </c>
      <c r="F42" s="11">
        <v>0.32854800000000001</v>
      </c>
      <c r="G42" s="11" t="s">
        <v>128</v>
      </c>
      <c r="H42" s="11" t="s">
        <v>129</v>
      </c>
      <c r="I42" s="11"/>
      <c r="J42" s="11"/>
      <c r="K42" s="11">
        <v>208</v>
      </c>
      <c r="L42" s="11">
        <v>22</v>
      </c>
      <c r="M42" s="11">
        <v>3</v>
      </c>
      <c r="N42" s="11" t="s">
        <v>3</v>
      </c>
      <c r="O42" s="11">
        <v>-1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209</v>
      </c>
      <c r="F43" s="11">
        <v>0</v>
      </c>
      <c r="G43" s="11" t="s">
        <v>130</v>
      </c>
      <c r="H43" s="11" t="s">
        <v>131</v>
      </c>
      <c r="I43" s="11"/>
      <c r="J43" s="11"/>
      <c r="K43" s="11">
        <v>209</v>
      </c>
      <c r="L43" s="11">
        <v>23</v>
      </c>
      <c r="M43" s="11">
        <v>3</v>
      </c>
      <c r="N43" s="11" t="s">
        <v>3</v>
      </c>
      <c r="O43" s="11">
        <v>2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233</v>
      </c>
      <c r="F44" s="11">
        <v>0</v>
      </c>
      <c r="G44" s="11" t="s">
        <v>132</v>
      </c>
      <c r="H44" s="11" t="s">
        <v>133</v>
      </c>
      <c r="I44" s="11"/>
      <c r="J44" s="11"/>
      <c r="K44" s="11">
        <v>233</v>
      </c>
      <c r="L44" s="11">
        <v>24</v>
      </c>
      <c r="M44" s="11">
        <v>3</v>
      </c>
      <c r="N44" s="11" t="s">
        <v>3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210</v>
      </c>
      <c r="F45" s="11">
        <v>10216.56</v>
      </c>
      <c r="G45" s="11" t="s">
        <v>134</v>
      </c>
      <c r="H45" s="11" t="s">
        <v>135</v>
      </c>
      <c r="I45" s="11"/>
      <c r="J45" s="11"/>
      <c r="K45" s="11">
        <v>210</v>
      </c>
      <c r="L45" s="11">
        <v>25</v>
      </c>
      <c r="M45" s="11">
        <v>3</v>
      </c>
      <c r="N45" s="11" t="s">
        <v>3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211</v>
      </c>
      <c r="F46" s="11">
        <v>5087.53</v>
      </c>
      <c r="G46" s="11" t="s">
        <v>136</v>
      </c>
      <c r="H46" s="11" t="s">
        <v>137</v>
      </c>
      <c r="I46" s="11"/>
      <c r="J46" s="11"/>
      <c r="K46" s="11">
        <v>211</v>
      </c>
      <c r="L46" s="11">
        <v>26</v>
      </c>
      <c r="M46" s="11">
        <v>3</v>
      </c>
      <c r="N46" s="11" t="s">
        <v>3</v>
      </c>
      <c r="O46" s="11">
        <v>2</v>
      </c>
      <c r="P46" s="11"/>
    </row>
    <row r="47" spans="1:16" x14ac:dyDescent="0.2">
      <c r="A47" s="11">
        <v>50</v>
      </c>
      <c r="B47" s="11">
        <v>0</v>
      </c>
      <c r="C47" s="11">
        <v>0</v>
      </c>
      <c r="D47" s="11">
        <v>1</v>
      </c>
      <c r="E47" s="11">
        <v>224</v>
      </c>
      <c r="F47" s="11">
        <v>42212.990000000005</v>
      </c>
      <c r="G47" s="11" t="s">
        <v>138</v>
      </c>
      <c r="H47" s="11" t="s">
        <v>139</v>
      </c>
      <c r="I47" s="11"/>
      <c r="J47" s="11"/>
      <c r="K47" s="11">
        <v>224</v>
      </c>
      <c r="L47" s="11">
        <v>27</v>
      </c>
      <c r="M47" s="11">
        <v>3</v>
      </c>
      <c r="N47" s="11" t="s">
        <v>3</v>
      </c>
      <c r="O47" s="11">
        <v>2</v>
      </c>
      <c r="P47" s="11"/>
    </row>
    <row r="49" spans="1:50" x14ac:dyDescent="0.2">
      <c r="A49" s="2">
        <v>-1</v>
      </c>
    </row>
    <row r="52" spans="1:50" x14ac:dyDescent="0.2">
      <c r="A52" s="12">
        <v>75</v>
      </c>
      <c r="B52" s="12" t="s">
        <v>311</v>
      </c>
      <c r="C52" s="12">
        <v>2026</v>
      </c>
      <c r="D52" s="12">
        <v>0</v>
      </c>
      <c r="E52" s="12">
        <v>3</v>
      </c>
      <c r="F52" s="12">
        <v>1</v>
      </c>
      <c r="G52" s="12">
        <v>0</v>
      </c>
      <c r="H52" s="12">
        <v>1</v>
      </c>
      <c r="I52" s="12">
        <v>0</v>
      </c>
      <c r="J52" s="12">
        <v>3</v>
      </c>
      <c r="K52" s="12">
        <v>0</v>
      </c>
      <c r="L52" s="12">
        <v>0</v>
      </c>
      <c r="M52" s="12">
        <v>0</v>
      </c>
      <c r="N52" s="12">
        <v>74507739</v>
      </c>
      <c r="O52" s="12">
        <v>1</v>
      </c>
    </row>
    <row r="53" spans="1:50" x14ac:dyDescent="0.2">
      <c r="A53" s="13">
        <v>2</v>
      </c>
      <c r="B53" s="13" t="s">
        <v>312</v>
      </c>
      <c r="C53" s="13" t="s">
        <v>313</v>
      </c>
      <c r="D53" s="13">
        <v>0</v>
      </c>
      <c r="E53" s="13">
        <v>0</v>
      </c>
      <c r="F53" s="13">
        <v>0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>
        <v>74507740</v>
      </c>
    </row>
    <row r="54" spans="1:50" x14ac:dyDescent="0.2">
      <c r="A54" s="13">
        <v>1</v>
      </c>
      <c r="B54" s="13" t="s">
        <v>314</v>
      </c>
      <c r="C54" s="13" t="s">
        <v>315</v>
      </c>
      <c r="D54" s="13">
        <v>2026</v>
      </c>
      <c r="E54" s="13">
        <v>3</v>
      </c>
      <c r="F54" s="13">
        <v>1</v>
      </c>
      <c r="G54" s="13">
        <v>1</v>
      </c>
      <c r="H54" s="13">
        <v>0</v>
      </c>
      <c r="I54" s="13">
        <v>2</v>
      </c>
      <c r="J54" s="13">
        <v>1</v>
      </c>
      <c r="K54" s="13">
        <v>1</v>
      </c>
      <c r="L54" s="13">
        <v>1</v>
      </c>
      <c r="M54" s="13">
        <v>1</v>
      </c>
      <c r="N54" s="13">
        <v>1</v>
      </c>
      <c r="O54" s="13">
        <v>1</v>
      </c>
      <c r="P54" s="13">
        <v>1</v>
      </c>
      <c r="Q54" s="13">
        <v>1</v>
      </c>
      <c r="R54" s="13" t="s">
        <v>3</v>
      </c>
      <c r="S54" s="13" t="s">
        <v>3</v>
      </c>
      <c r="T54" s="13" t="s">
        <v>3</v>
      </c>
      <c r="U54" s="13" t="s">
        <v>3</v>
      </c>
      <c r="V54" s="13" t="s">
        <v>3</v>
      </c>
      <c r="W54" s="13" t="s">
        <v>3</v>
      </c>
      <c r="X54" s="13" t="s">
        <v>3</v>
      </c>
      <c r="Y54" s="13" t="s">
        <v>3</v>
      </c>
      <c r="Z54" s="13" t="s">
        <v>3</v>
      </c>
      <c r="AA54" s="13" t="s">
        <v>3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>
        <v>74507741</v>
      </c>
      <c r="AO54" s="13" t="s">
        <v>316</v>
      </c>
      <c r="AP54" s="13" t="s">
        <v>317</v>
      </c>
      <c r="AQ54" s="13">
        <v>46078</v>
      </c>
      <c r="AR54" s="13">
        <v>409</v>
      </c>
      <c r="AS54" s="13" t="s">
        <v>318</v>
      </c>
      <c r="AT54" s="13" t="s">
        <v>319</v>
      </c>
      <c r="AU54" s="13" t="s">
        <v>317</v>
      </c>
      <c r="AV54" s="13">
        <v>45652</v>
      </c>
      <c r="AW54" s="13">
        <v>612</v>
      </c>
      <c r="AX54" s="13" t="s">
        <v>320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3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74507739</v>
      </c>
      <c r="C1">
        <v>74508154</v>
      </c>
      <c r="D1">
        <v>48936703</v>
      </c>
      <c r="E1">
        <v>109</v>
      </c>
      <c r="F1">
        <v>1</v>
      </c>
      <c r="G1">
        <v>1</v>
      </c>
      <c r="H1">
        <v>1</v>
      </c>
      <c r="I1" t="s">
        <v>322</v>
      </c>
      <c r="J1" t="s">
        <v>3</v>
      </c>
      <c r="K1" t="s">
        <v>323</v>
      </c>
      <c r="L1">
        <v>1191</v>
      </c>
      <c r="N1">
        <v>1013</v>
      </c>
      <c r="O1" t="s">
        <v>324</v>
      </c>
      <c r="P1" t="s">
        <v>324</v>
      </c>
      <c r="Q1">
        <v>1</v>
      </c>
      <c r="W1">
        <v>0</v>
      </c>
      <c r="X1">
        <v>2031828327</v>
      </c>
      <c r="Y1">
        <f t="shared" ref="Y1:Y6" si="0">(AT1*ROUND((0.2+1),7))</f>
        <v>184.79999999999998</v>
      </c>
      <c r="AA1">
        <v>0</v>
      </c>
      <c r="AB1">
        <v>0</v>
      </c>
      <c r="AC1">
        <v>0</v>
      </c>
      <c r="AD1">
        <v>660.33</v>
      </c>
      <c r="AE1">
        <v>0</v>
      </c>
      <c r="AF1">
        <v>0</v>
      </c>
      <c r="AG1">
        <v>0</v>
      </c>
      <c r="AH1">
        <v>660.33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154</v>
      </c>
      <c r="AU1" t="s">
        <v>26</v>
      </c>
      <c r="AV1">
        <v>1</v>
      </c>
      <c r="AW1">
        <v>2</v>
      </c>
      <c r="AX1">
        <v>74508156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101690.82</v>
      </c>
      <c r="BN1">
        <v>154</v>
      </c>
      <c r="BO1">
        <v>0</v>
      </c>
      <c r="BP1">
        <v>1</v>
      </c>
      <c r="BQ1">
        <v>0</v>
      </c>
      <c r="BR1">
        <v>0</v>
      </c>
      <c r="BS1">
        <v>0</v>
      </c>
      <c r="BT1">
        <v>122028.984</v>
      </c>
      <c r="BU1">
        <v>184.79999999999998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660.33</v>
      </c>
      <c r="CZ1">
        <f>AH1</f>
        <v>660.33</v>
      </c>
      <c r="DA1">
        <f>AL1</f>
        <v>1</v>
      </c>
      <c r="DB1">
        <f t="shared" ref="DB1:DB6" si="1">ROUND((ROUND(AT1*CZ1,2)*ROUND((0.2+1),7)),6)</f>
        <v>122028.984</v>
      </c>
      <c r="DC1">
        <f t="shared" ref="DC1:DC6" si="2">ROUND((ROUND(AT1*AG1,2)*ROUND((0.2+1),7)),6)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 t="shared" ref="DG1:DG32" si="4">ROUND(ROUND(AF1,2)*CX1,2)</f>
        <v>0</v>
      </c>
      <c r="DH1">
        <f t="shared" ref="DH1:DH32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74507739</v>
      </c>
      <c r="C2">
        <v>74508157</v>
      </c>
      <c r="D2">
        <v>57125914</v>
      </c>
      <c r="E2">
        <v>113</v>
      </c>
      <c r="F2">
        <v>1</v>
      </c>
      <c r="G2">
        <v>1</v>
      </c>
      <c r="H2">
        <v>1</v>
      </c>
      <c r="I2" t="s">
        <v>325</v>
      </c>
      <c r="J2" t="s">
        <v>3</v>
      </c>
      <c r="K2" t="s">
        <v>326</v>
      </c>
      <c r="L2">
        <v>1191</v>
      </c>
      <c r="N2">
        <v>1013</v>
      </c>
      <c r="O2" t="s">
        <v>324</v>
      </c>
      <c r="P2" t="s">
        <v>324</v>
      </c>
      <c r="Q2">
        <v>1</v>
      </c>
      <c r="W2">
        <v>0</v>
      </c>
      <c r="X2">
        <v>888410196</v>
      </c>
      <c r="Y2">
        <f t="shared" si="0"/>
        <v>64.319999999999993</v>
      </c>
      <c r="AA2">
        <v>0</v>
      </c>
      <c r="AB2">
        <v>0</v>
      </c>
      <c r="AC2">
        <v>0</v>
      </c>
      <c r="AD2">
        <v>811.79</v>
      </c>
      <c r="AE2">
        <v>0</v>
      </c>
      <c r="AF2">
        <v>0</v>
      </c>
      <c r="AG2">
        <v>0</v>
      </c>
      <c r="AH2">
        <v>811.79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53.6</v>
      </c>
      <c r="AU2" t="s">
        <v>26</v>
      </c>
      <c r="AV2">
        <v>1</v>
      </c>
      <c r="AW2">
        <v>2</v>
      </c>
      <c r="AX2">
        <v>74508171</v>
      </c>
      <c r="AY2">
        <v>2</v>
      </c>
      <c r="AZ2">
        <v>131072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43511.943999999996</v>
      </c>
      <c r="BN2">
        <v>53.6</v>
      </c>
      <c r="BO2">
        <v>0</v>
      </c>
      <c r="BP2">
        <v>1</v>
      </c>
      <c r="BQ2">
        <v>0</v>
      </c>
      <c r="BR2">
        <v>0</v>
      </c>
      <c r="BS2">
        <v>0</v>
      </c>
      <c r="BT2">
        <v>52214.332799999989</v>
      </c>
      <c r="BU2">
        <v>64.319999999999993</v>
      </c>
      <c r="BV2">
        <v>0</v>
      </c>
      <c r="BW2">
        <v>1</v>
      </c>
      <c r="CU2">
        <f>ROUND(AT2*Source!I29*AH2*AL2,2)</f>
        <v>0</v>
      </c>
      <c r="CV2">
        <f>ROUND(Y2*Source!I29,7)</f>
        <v>0</v>
      </c>
      <c r="CW2">
        <v>0</v>
      </c>
      <c r="CX2">
        <f>ROUND(Y2*Source!I29,7)</f>
        <v>0</v>
      </c>
      <c r="CY2">
        <f>AD2</f>
        <v>811.79</v>
      </c>
      <c r="CZ2">
        <f>AH2</f>
        <v>811.79</v>
      </c>
      <c r="DA2">
        <f>AL2</f>
        <v>1</v>
      </c>
      <c r="DB2">
        <f t="shared" si="1"/>
        <v>52214.328000000001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74507739</v>
      </c>
      <c r="C3">
        <v>74508157</v>
      </c>
      <c r="D3">
        <v>57126085</v>
      </c>
      <c r="E3">
        <v>113</v>
      </c>
      <c r="F3">
        <v>1</v>
      </c>
      <c r="G3">
        <v>1</v>
      </c>
      <c r="H3">
        <v>1</v>
      </c>
      <c r="I3" t="s">
        <v>327</v>
      </c>
      <c r="J3" t="s">
        <v>3</v>
      </c>
      <c r="K3" t="s">
        <v>328</v>
      </c>
      <c r="L3">
        <v>1191</v>
      </c>
      <c r="N3">
        <v>1013</v>
      </c>
      <c r="O3" t="s">
        <v>324</v>
      </c>
      <c r="P3" t="s">
        <v>324</v>
      </c>
      <c r="Q3">
        <v>1</v>
      </c>
      <c r="W3">
        <v>0</v>
      </c>
      <c r="X3">
        <v>-1417349443</v>
      </c>
      <c r="Y3">
        <f t="shared" si="0"/>
        <v>3.84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3.2</v>
      </c>
      <c r="AU3" t="s">
        <v>26</v>
      </c>
      <c r="AV3">
        <v>2</v>
      </c>
      <c r="AW3">
        <v>2</v>
      </c>
      <c r="AX3">
        <v>74508172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ROUND(Y3*Source!I29,7)</f>
        <v>0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74507739</v>
      </c>
      <c r="C4">
        <v>74508157</v>
      </c>
      <c r="D4">
        <v>57249990</v>
      </c>
      <c r="E4">
        <v>1</v>
      </c>
      <c r="F4">
        <v>1</v>
      </c>
      <c r="G4">
        <v>1</v>
      </c>
      <c r="H4">
        <v>2</v>
      </c>
      <c r="I4" t="s">
        <v>329</v>
      </c>
      <c r="J4" t="s">
        <v>330</v>
      </c>
      <c r="K4" t="s">
        <v>331</v>
      </c>
      <c r="L4">
        <v>1368</v>
      </c>
      <c r="N4">
        <v>1011</v>
      </c>
      <c r="O4" t="s">
        <v>332</v>
      </c>
      <c r="P4" t="s">
        <v>332</v>
      </c>
      <c r="Q4">
        <v>1</v>
      </c>
      <c r="W4">
        <v>0</v>
      </c>
      <c r="X4">
        <v>940321537</v>
      </c>
      <c r="Y4">
        <f t="shared" si="0"/>
        <v>1.92</v>
      </c>
      <c r="AA4">
        <v>0</v>
      </c>
      <c r="AB4">
        <v>1626.29</v>
      </c>
      <c r="AC4">
        <v>1090.46</v>
      </c>
      <c r="AD4">
        <v>0</v>
      </c>
      <c r="AE4">
        <v>0</v>
      </c>
      <c r="AF4">
        <v>1626.29</v>
      </c>
      <c r="AG4">
        <v>1090.46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1.6</v>
      </c>
      <c r="AU4" t="s">
        <v>26</v>
      </c>
      <c r="AV4">
        <v>1</v>
      </c>
      <c r="AW4">
        <v>2</v>
      </c>
      <c r="AX4">
        <v>74508173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2602.0640000000003</v>
      </c>
      <c r="BL4">
        <v>1744.7360000000001</v>
      </c>
      <c r="BM4">
        <v>0</v>
      </c>
      <c r="BN4">
        <v>0</v>
      </c>
      <c r="BO4">
        <v>1.6</v>
      </c>
      <c r="BP4">
        <v>1</v>
      </c>
      <c r="BQ4">
        <v>0</v>
      </c>
      <c r="BR4">
        <v>3122.4767999999999</v>
      </c>
      <c r="BS4">
        <v>2093.6831999999999</v>
      </c>
      <c r="BT4">
        <v>0</v>
      </c>
      <c r="BU4">
        <v>0</v>
      </c>
      <c r="BV4">
        <v>1.92</v>
      </c>
      <c r="BW4">
        <v>1</v>
      </c>
      <c r="CV4">
        <v>0</v>
      </c>
      <c r="CW4">
        <f>ROUND(Y4*Source!I29*DO4,7)</f>
        <v>0</v>
      </c>
      <c r="CX4">
        <f>ROUND(Y4*Source!I29,7)</f>
        <v>0</v>
      </c>
      <c r="CY4">
        <f>AB4</f>
        <v>1626.29</v>
      </c>
      <c r="CZ4">
        <f>AF4</f>
        <v>1626.29</v>
      </c>
      <c r="DA4">
        <f>AJ4</f>
        <v>1</v>
      </c>
      <c r="DB4">
        <f t="shared" si="1"/>
        <v>3122.4720000000002</v>
      </c>
      <c r="DC4">
        <f t="shared" si="2"/>
        <v>2093.6880000000001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0</v>
      </c>
      <c r="DJ4">
        <f>DG4+DH4</f>
        <v>0</v>
      </c>
      <c r="DK4">
        <v>1</v>
      </c>
      <c r="DL4" t="s">
        <v>333</v>
      </c>
      <c r="DM4">
        <v>6</v>
      </c>
      <c r="DN4" t="s">
        <v>324</v>
      </c>
      <c r="DO4">
        <v>1</v>
      </c>
    </row>
    <row r="5" spans="1:119" x14ac:dyDescent="0.2">
      <c r="A5">
        <f>ROW(Source!A29)</f>
        <v>29</v>
      </c>
      <c r="B5">
        <v>74507739</v>
      </c>
      <c r="C5">
        <v>74508157</v>
      </c>
      <c r="D5">
        <v>57250880</v>
      </c>
      <c r="E5">
        <v>1</v>
      </c>
      <c r="F5">
        <v>1</v>
      </c>
      <c r="G5">
        <v>1</v>
      </c>
      <c r="H5">
        <v>2</v>
      </c>
      <c r="I5" t="s">
        <v>334</v>
      </c>
      <c r="J5" t="s">
        <v>335</v>
      </c>
      <c r="K5" t="s">
        <v>336</v>
      </c>
      <c r="L5">
        <v>1368</v>
      </c>
      <c r="N5">
        <v>1011</v>
      </c>
      <c r="O5" t="s">
        <v>332</v>
      </c>
      <c r="P5" t="s">
        <v>332</v>
      </c>
      <c r="Q5">
        <v>1</v>
      </c>
      <c r="W5">
        <v>0</v>
      </c>
      <c r="X5">
        <v>1489071418</v>
      </c>
      <c r="Y5">
        <f t="shared" si="0"/>
        <v>1.92</v>
      </c>
      <c r="AA5">
        <v>0</v>
      </c>
      <c r="AB5">
        <v>641.70000000000005</v>
      </c>
      <c r="AC5">
        <v>811.79</v>
      </c>
      <c r="AD5">
        <v>0</v>
      </c>
      <c r="AE5">
        <v>0</v>
      </c>
      <c r="AF5">
        <v>641.70000000000005</v>
      </c>
      <c r="AG5">
        <v>811.79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1.6</v>
      </c>
      <c r="AU5" t="s">
        <v>26</v>
      </c>
      <c r="AV5">
        <v>1</v>
      </c>
      <c r="AW5">
        <v>2</v>
      </c>
      <c r="AX5">
        <v>74508174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1026.72</v>
      </c>
      <c r="BL5">
        <v>1298.864</v>
      </c>
      <c r="BM5">
        <v>0</v>
      </c>
      <c r="BN5">
        <v>0</v>
      </c>
      <c r="BO5">
        <v>1.6</v>
      </c>
      <c r="BP5">
        <v>1</v>
      </c>
      <c r="BQ5">
        <v>0</v>
      </c>
      <c r="BR5">
        <v>1232.0640000000001</v>
      </c>
      <c r="BS5">
        <v>1558.6367999999998</v>
      </c>
      <c r="BT5">
        <v>0</v>
      </c>
      <c r="BU5">
        <v>0</v>
      </c>
      <c r="BV5">
        <v>1.92</v>
      </c>
      <c r="BW5">
        <v>1</v>
      </c>
      <c r="CV5">
        <v>0</v>
      </c>
      <c r="CW5">
        <f>ROUND(Y5*Source!I29*DO5,7)</f>
        <v>0</v>
      </c>
      <c r="CX5">
        <f>ROUND(Y5*Source!I29,7)</f>
        <v>0</v>
      </c>
      <c r="CY5">
        <f>AB5</f>
        <v>641.70000000000005</v>
      </c>
      <c r="CZ5">
        <f>AF5</f>
        <v>641.70000000000005</v>
      </c>
      <c r="DA5">
        <f>AJ5</f>
        <v>1</v>
      </c>
      <c r="DB5">
        <f t="shared" si="1"/>
        <v>1232.0640000000001</v>
      </c>
      <c r="DC5">
        <f t="shared" si="2"/>
        <v>1558.6320000000001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DG5+DH5</f>
        <v>0</v>
      </c>
      <c r="DK5">
        <v>1</v>
      </c>
      <c r="DL5" t="s">
        <v>337</v>
      </c>
      <c r="DM5">
        <v>4</v>
      </c>
      <c r="DN5" t="s">
        <v>324</v>
      </c>
      <c r="DO5">
        <v>1</v>
      </c>
    </row>
    <row r="6" spans="1:119" x14ac:dyDescent="0.2">
      <c r="A6">
        <f>ROW(Source!A29)</f>
        <v>29</v>
      </c>
      <c r="B6">
        <v>74507739</v>
      </c>
      <c r="C6">
        <v>74508157</v>
      </c>
      <c r="D6">
        <v>57251073</v>
      </c>
      <c r="E6">
        <v>1</v>
      </c>
      <c r="F6">
        <v>1</v>
      </c>
      <c r="G6">
        <v>1</v>
      </c>
      <c r="H6">
        <v>2</v>
      </c>
      <c r="I6" t="s">
        <v>338</v>
      </c>
      <c r="J6" t="s">
        <v>339</v>
      </c>
      <c r="K6" t="s">
        <v>340</v>
      </c>
      <c r="L6">
        <v>1368</v>
      </c>
      <c r="N6">
        <v>1011</v>
      </c>
      <c r="O6" t="s">
        <v>332</v>
      </c>
      <c r="P6" t="s">
        <v>332</v>
      </c>
      <c r="Q6">
        <v>1</v>
      </c>
      <c r="W6">
        <v>0</v>
      </c>
      <c r="X6">
        <v>999462104</v>
      </c>
      <c r="Y6">
        <f t="shared" si="0"/>
        <v>15.683999999999999</v>
      </c>
      <c r="AA6">
        <v>0</v>
      </c>
      <c r="AB6">
        <v>34.61</v>
      </c>
      <c r="AC6">
        <v>0</v>
      </c>
      <c r="AD6">
        <v>0</v>
      </c>
      <c r="AE6">
        <v>0</v>
      </c>
      <c r="AF6">
        <v>34.61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13.07</v>
      </c>
      <c r="AU6" t="s">
        <v>26</v>
      </c>
      <c r="AV6">
        <v>1</v>
      </c>
      <c r="AW6">
        <v>2</v>
      </c>
      <c r="AX6">
        <v>74508175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452.35270000000003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542.82323999999994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f>ROUND(Y6*Source!I29*DO6,7)</f>
        <v>0</v>
      </c>
      <c r="CX6">
        <f>ROUND(Y6*Source!I29,7)</f>
        <v>0</v>
      </c>
      <c r="CY6">
        <f>AB6</f>
        <v>34.61</v>
      </c>
      <c r="CZ6">
        <f>AF6</f>
        <v>34.61</v>
      </c>
      <c r="DA6">
        <f>AJ6</f>
        <v>1</v>
      </c>
      <c r="DB6">
        <f t="shared" si="1"/>
        <v>542.82000000000005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>DG6+DH6</f>
        <v>0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74507739</v>
      </c>
      <c r="C7">
        <v>74508157</v>
      </c>
      <c r="D7">
        <v>57201893</v>
      </c>
      <c r="E7">
        <v>1</v>
      </c>
      <c r="F7">
        <v>1</v>
      </c>
      <c r="G7">
        <v>1</v>
      </c>
      <c r="H7">
        <v>3</v>
      </c>
      <c r="I7" t="s">
        <v>341</v>
      </c>
      <c r="J7" t="s">
        <v>342</v>
      </c>
      <c r="K7" t="s">
        <v>343</v>
      </c>
      <c r="L7">
        <v>1346</v>
      </c>
      <c r="N7">
        <v>1009</v>
      </c>
      <c r="O7" t="s">
        <v>344</v>
      </c>
      <c r="P7" t="s">
        <v>344</v>
      </c>
      <c r="Q7">
        <v>1</v>
      </c>
      <c r="W7">
        <v>0</v>
      </c>
      <c r="X7">
        <v>2018633144</v>
      </c>
      <c r="Y7">
        <f t="shared" ref="Y7:Y14" si="7">AT7</f>
        <v>4.2</v>
      </c>
      <c r="AA7">
        <v>121.39</v>
      </c>
      <c r="AB7">
        <v>0</v>
      </c>
      <c r="AC7">
        <v>0</v>
      </c>
      <c r="AD7">
        <v>0</v>
      </c>
      <c r="AE7">
        <v>155.63</v>
      </c>
      <c r="AF7">
        <v>0</v>
      </c>
      <c r="AG7">
        <v>0</v>
      </c>
      <c r="AH7">
        <v>0</v>
      </c>
      <c r="AI7">
        <v>0.78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4.2</v>
      </c>
      <c r="AU7" t="s">
        <v>3</v>
      </c>
      <c r="AV7">
        <v>0</v>
      </c>
      <c r="AW7">
        <v>2</v>
      </c>
      <c r="AX7">
        <v>74508176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653.64599999999996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653.64599999999996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v>0</v>
      </c>
      <c r="CX7">
        <f>ROUND(Y7*Source!I29,7)</f>
        <v>0</v>
      </c>
      <c r="CY7">
        <f t="shared" ref="CY7:CY14" si="8">AA7</f>
        <v>121.39</v>
      </c>
      <c r="CZ7">
        <f t="shared" ref="CZ7:CZ14" si="9">AE7</f>
        <v>155.63</v>
      </c>
      <c r="DA7">
        <f t="shared" ref="DA7:DA14" si="10">AI7</f>
        <v>0.78</v>
      </c>
      <c r="DB7">
        <f t="shared" ref="DB7:DB14" si="11">ROUND(ROUND(AT7*CZ7,2),6)</f>
        <v>653.65</v>
      </c>
      <c r="DC7">
        <f t="shared" ref="DC7:DC14" si="12">ROUND(ROUND(AT7*AG7,2),6)</f>
        <v>0</v>
      </c>
      <c r="DD7" t="s">
        <v>3</v>
      </c>
      <c r="DE7" t="s">
        <v>3</v>
      </c>
      <c r="DF7">
        <f>ROUND(ROUND(AE7*AI7,2)*CX7,2)</f>
        <v>0</v>
      </c>
      <c r="DG7">
        <f t="shared" si="4"/>
        <v>0</v>
      </c>
      <c r="DH7">
        <f t="shared" si="5"/>
        <v>0</v>
      </c>
      <c r="DI7">
        <f t="shared" si="6"/>
        <v>0</v>
      </c>
      <c r="DJ7">
        <f t="shared" ref="DJ7:DJ14" si="13"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74507739</v>
      </c>
      <c r="C8">
        <v>74508157</v>
      </c>
      <c r="D8">
        <v>57202671</v>
      </c>
      <c r="E8">
        <v>1</v>
      </c>
      <c r="F8">
        <v>1</v>
      </c>
      <c r="G8">
        <v>1</v>
      </c>
      <c r="H8">
        <v>3</v>
      </c>
      <c r="I8" t="s">
        <v>345</v>
      </c>
      <c r="J8" t="s">
        <v>346</v>
      </c>
      <c r="K8" t="s">
        <v>347</v>
      </c>
      <c r="L8">
        <v>1346</v>
      </c>
      <c r="N8">
        <v>1009</v>
      </c>
      <c r="O8" t="s">
        <v>344</v>
      </c>
      <c r="P8" t="s">
        <v>344</v>
      </c>
      <c r="Q8">
        <v>1</v>
      </c>
      <c r="W8">
        <v>0</v>
      </c>
      <c r="X8">
        <v>847598264</v>
      </c>
      <c r="Y8">
        <f t="shared" si="7"/>
        <v>27</v>
      </c>
      <c r="AA8">
        <v>188.92</v>
      </c>
      <c r="AB8">
        <v>0</v>
      </c>
      <c r="AC8">
        <v>0</v>
      </c>
      <c r="AD8">
        <v>0</v>
      </c>
      <c r="AE8">
        <v>174.93</v>
      </c>
      <c r="AF8">
        <v>0</v>
      </c>
      <c r="AG8">
        <v>0</v>
      </c>
      <c r="AH8">
        <v>0</v>
      </c>
      <c r="AI8">
        <v>1.08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27</v>
      </c>
      <c r="AU8" t="s">
        <v>3</v>
      </c>
      <c r="AV8">
        <v>0</v>
      </c>
      <c r="AW8">
        <v>2</v>
      </c>
      <c r="AX8">
        <v>74508177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4723.1100000000006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4723.1100000000006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ROUND(Y8*Source!I29,7)</f>
        <v>0</v>
      </c>
      <c r="CY8">
        <f t="shared" si="8"/>
        <v>188.92</v>
      </c>
      <c r="CZ8">
        <f t="shared" si="9"/>
        <v>174.93</v>
      </c>
      <c r="DA8">
        <f t="shared" si="10"/>
        <v>1.08</v>
      </c>
      <c r="DB8">
        <f t="shared" si="11"/>
        <v>4723.1099999999997</v>
      </c>
      <c r="DC8">
        <f t="shared" si="12"/>
        <v>0</v>
      </c>
      <c r="DD8" t="s">
        <v>3</v>
      </c>
      <c r="DE8" t="s">
        <v>3</v>
      </c>
      <c r="DF8">
        <f>ROUND(ROUND(AE8*AI8,2)*CX8,2)</f>
        <v>0</v>
      </c>
      <c r="DG8">
        <f t="shared" si="4"/>
        <v>0</v>
      </c>
      <c r="DH8">
        <f t="shared" si="5"/>
        <v>0</v>
      </c>
      <c r="DI8">
        <f t="shared" si="6"/>
        <v>0</v>
      </c>
      <c r="DJ8">
        <f t="shared" si="13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74507739</v>
      </c>
      <c r="C9">
        <v>74508157</v>
      </c>
      <c r="D9">
        <v>57202744</v>
      </c>
      <c r="E9">
        <v>1</v>
      </c>
      <c r="F9">
        <v>1</v>
      </c>
      <c r="G9">
        <v>1</v>
      </c>
      <c r="H9">
        <v>3</v>
      </c>
      <c r="I9" t="s">
        <v>348</v>
      </c>
      <c r="J9" t="s">
        <v>349</v>
      </c>
      <c r="K9" t="s">
        <v>350</v>
      </c>
      <c r="L9">
        <v>1425</v>
      </c>
      <c r="N9">
        <v>1013</v>
      </c>
      <c r="O9" t="s">
        <v>351</v>
      </c>
      <c r="P9" t="s">
        <v>351</v>
      </c>
      <c r="Q9">
        <v>1</v>
      </c>
      <c r="W9">
        <v>0</v>
      </c>
      <c r="X9">
        <v>663804142</v>
      </c>
      <c r="Y9">
        <f t="shared" si="7"/>
        <v>0.8</v>
      </c>
      <c r="AA9">
        <v>306.72000000000003</v>
      </c>
      <c r="AB9">
        <v>0</v>
      </c>
      <c r="AC9">
        <v>0</v>
      </c>
      <c r="AD9">
        <v>0</v>
      </c>
      <c r="AE9">
        <v>237.77</v>
      </c>
      <c r="AF9">
        <v>0</v>
      </c>
      <c r="AG9">
        <v>0</v>
      </c>
      <c r="AH9">
        <v>0</v>
      </c>
      <c r="AI9">
        <v>1.29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0.8</v>
      </c>
      <c r="AU9" t="s">
        <v>3</v>
      </c>
      <c r="AV9">
        <v>0</v>
      </c>
      <c r="AW9">
        <v>2</v>
      </c>
      <c r="AX9">
        <v>74508178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190.21600000000001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190.21600000000001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ROUND(Y9*Source!I29,7)</f>
        <v>0</v>
      </c>
      <c r="CY9">
        <f t="shared" si="8"/>
        <v>306.72000000000003</v>
      </c>
      <c r="CZ9">
        <f t="shared" si="9"/>
        <v>237.77</v>
      </c>
      <c r="DA9">
        <f t="shared" si="10"/>
        <v>1.29</v>
      </c>
      <c r="DB9">
        <f t="shared" si="11"/>
        <v>190.22</v>
      </c>
      <c r="DC9">
        <f t="shared" si="12"/>
        <v>0</v>
      </c>
      <c r="DD9" t="s">
        <v>3</v>
      </c>
      <c r="DE9" t="s">
        <v>3</v>
      </c>
      <c r="DF9">
        <f>ROUND(ROUND(AE9*AI9,2)*CX9,2)</f>
        <v>0</v>
      </c>
      <c r="DG9">
        <f t="shared" si="4"/>
        <v>0</v>
      </c>
      <c r="DH9">
        <f t="shared" si="5"/>
        <v>0</v>
      </c>
      <c r="DI9">
        <f t="shared" si="6"/>
        <v>0</v>
      </c>
      <c r="DJ9">
        <f t="shared" si="13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74507739</v>
      </c>
      <c r="C10">
        <v>74508157</v>
      </c>
      <c r="D10">
        <v>57204212</v>
      </c>
      <c r="E10">
        <v>1</v>
      </c>
      <c r="F10">
        <v>1</v>
      </c>
      <c r="G10">
        <v>1</v>
      </c>
      <c r="H10">
        <v>3</v>
      </c>
      <c r="I10" t="s">
        <v>352</v>
      </c>
      <c r="J10" t="s">
        <v>353</v>
      </c>
      <c r="K10" t="s">
        <v>354</v>
      </c>
      <c r="L10">
        <v>1339</v>
      </c>
      <c r="N10">
        <v>1007</v>
      </c>
      <c r="O10" t="s">
        <v>355</v>
      </c>
      <c r="P10" t="s">
        <v>355</v>
      </c>
      <c r="Q10">
        <v>1</v>
      </c>
      <c r="W10">
        <v>0</v>
      </c>
      <c r="X10">
        <v>-1806537837</v>
      </c>
      <c r="Y10">
        <f t="shared" si="7"/>
        <v>0.15</v>
      </c>
      <c r="AA10">
        <v>908.22</v>
      </c>
      <c r="AB10">
        <v>0</v>
      </c>
      <c r="AC10">
        <v>0</v>
      </c>
      <c r="AD10">
        <v>0</v>
      </c>
      <c r="AE10">
        <v>908.22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0.15</v>
      </c>
      <c r="AU10" t="s">
        <v>3</v>
      </c>
      <c r="AV10">
        <v>0</v>
      </c>
      <c r="AW10">
        <v>2</v>
      </c>
      <c r="AX10">
        <v>74508179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136.233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136.233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ROUND(Y10*Source!I29,7)</f>
        <v>0</v>
      </c>
      <c r="CY10">
        <f t="shared" si="8"/>
        <v>908.22</v>
      </c>
      <c r="CZ10">
        <f t="shared" si="9"/>
        <v>908.22</v>
      </c>
      <c r="DA10">
        <f t="shared" si="10"/>
        <v>1</v>
      </c>
      <c r="DB10">
        <f t="shared" si="11"/>
        <v>136.22999999999999</v>
      </c>
      <c r="DC10">
        <f t="shared" si="12"/>
        <v>0</v>
      </c>
      <c r="DD10" t="s">
        <v>3</v>
      </c>
      <c r="DE10" t="s">
        <v>3</v>
      </c>
      <c r="DF10">
        <f>ROUND(ROUND(AE10,2)*CX10,2)</f>
        <v>0</v>
      </c>
      <c r="DG10">
        <f t="shared" si="4"/>
        <v>0</v>
      </c>
      <c r="DH10">
        <f t="shared" si="5"/>
        <v>0</v>
      </c>
      <c r="DI10">
        <f t="shared" si="6"/>
        <v>0</v>
      </c>
      <c r="DJ10">
        <f t="shared" si="13"/>
        <v>0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74507739</v>
      </c>
      <c r="C11">
        <v>74508157</v>
      </c>
      <c r="D11">
        <v>57204424</v>
      </c>
      <c r="E11">
        <v>1</v>
      </c>
      <c r="F11">
        <v>1</v>
      </c>
      <c r="G11">
        <v>1</v>
      </c>
      <c r="H11">
        <v>3</v>
      </c>
      <c r="I11" t="s">
        <v>356</v>
      </c>
      <c r="J11" t="s">
        <v>357</v>
      </c>
      <c r="K11" t="s">
        <v>358</v>
      </c>
      <c r="L11">
        <v>1348</v>
      </c>
      <c r="N11">
        <v>1009</v>
      </c>
      <c r="O11" t="s">
        <v>37</v>
      </c>
      <c r="P11" t="s">
        <v>37</v>
      </c>
      <c r="Q11">
        <v>1000</v>
      </c>
      <c r="W11">
        <v>0</v>
      </c>
      <c r="X11">
        <v>-909969189</v>
      </c>
      <c r="Y11">
        <f t="shared" si="7"/>
        <v>0.18</v>
      </c>
      <c r="AA11">
        <v>7613.48</v>
      </c>
      <c r="AB11">
        <v>0</v>
      </c>
      <c r="AC11">
        <v>0</v>
      </c>
      <c r="AD11">
        <v>0</v>
      </c>
      <c r="AE11">
        <v>7613.48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0.18</v>
      </c>
      <c r="AU11" t="s">
        <v>3</v>
      </c>
      <c r="AV11">
        <v>0</v>
      </c>
      <c r="AW11">
        <v>2</v>
      </c>
      <c r="AX11">
        <v>74508180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1370.4263999999998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1370.4263999999998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1</v>
      </c>
      <c r="CV11">
        <v>0</v>
      </c>
      <c r="CW11">
        <v>0</v>
      </c>
      <c r="CX11">
        <f>ROUND(Y11*Source!I29,7)</f>
        <v>0</v>
      </c>
      <c r="CY11">
        <f t="shared" si="8"/>
        <v>7613.48</v>
      </c>
      <c r="CZ11">
        <f t="shared" si="9"/>
        <v>7613.48</v>
      </c>
      <c r="DA11">
        <f t="shared" si="10"/>
        <v>1</v>
      </c>
      <c r="DB11">
        <f t="shared" si="11"/>
        <v>1370.43</v>
      </c>
      <c r="DC11">
        <f t="shared" si="12"/>
        <v>0</v>
      </c>
      <c r="DD11" t="s">
        <v>3</v>
      </c>
      <c r="DE11" t="s">
        <v>3</v>
      </c>
      <c r="DF11">
        <f>ROUND(ROUND(AE11,2)*CX11,2)</f>
        <v>0</v>
      </c>
      <c r="DG11">
        <f t="shared" si="4"/>
        <v>0</v>
      </c>
      <c r="DH11">
        <f t="shared" si="5"/>
        <v>0</v>
      </c>
      <c r="DI11">
        <f t="shared" si="6"/>
        <v>0</v>
      </c>
      <c r="DJ11">
        <f t="shared" si="13"/>
        <v>0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74507739</v>
      </c>
      <c r="C12">
        <v>74508157</v>
      </c>
      <c r="D12">
        <v>57207420</v>
      </c>
      <c r="E12">
        <v>1</v>
      </c>
      <c r="F12">
        <v>1</v>
      </c>
      <c r="G12">
        <v>1</v>
      </c>
      <c r="H12">
        <v>3</v>
      </c>
      <c r="I12" t="s">
        <v>49</v>
      </c>
      <c r="J12" t="s">
        <v>51</v>
      </c>
      <c r="K12" t="s">
        <v>50</v>
      </c>
      <c r="L12">
        <v>1348</v>
      </c>
      <c r="N12">
        <v>1009</v>
      </c>
      <c r="O12" t="s">
        <v>37</v>
      </c>
      <c r="P12" t="s">
        <v>37</v>
      </c>
      <c r="Q12">
        <v>1000</v>
      </c>
      <c r="W12">
        <v>0</v>
      </c>
      <c r="X12">
        <v>1682604124</v>
      </c>
      <c r="Y12">
        <f t="shared" si="7"/>
        <v>1</v>
      </c>
      <c r="AA12">
        <v>135809.66</v>
      </c>
      <c r="AB12">
        <v>0</v>
      </c>
      <c r="AC12">
        <v>0</v>
      </c>
      <c r="AD12">
        <v>0</v>
      </c>
      <c r="AE12">
        <v>105278.81</v>
      </c>
      <c r="AF12">
        <v>0</v>
      </c>
      <c r="AG12">
        <v>0</v>
      </c>
      <c r="AH12">
        <v>0</v>
      </c>
      <c r="AI12">
        <v>1.29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1</v>
      </c>
      <c r="AU12" t="s">
        <v>3</v>
      </c>
      <c r="AV12">
        <v>0</v>
      </c>
      <c r="AW12">
        <v>2</v>
      </c>
      <c r="AX12">
        <v>74508181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ROUND(Y12*Source!I29,7)</f>
        <v>0</v>
      </c>
      <c r="CY12">
        <f t="shared" si="8"/>
        <v>135809.66</v>
      </c>
      <c r="CZ12">
        <f t="shared" si="9"/>
        <v>105278.81</v>
      </c>
      <c r="DA12">
        <f t="shared" si="10"/>
        <v>1.29</v>
      </c>
      <c r="DB12">
        <f t="shared" si="11"/>
        <v>105278.81</v>
      </c>
      <c r="DC12">
        <f t="shared" si="12"/>
        <v>0</v>
      </c>
      <c r="DD12" t="s">
        <v>3</v>
      </c>
      <c r="DE12" t="s">
        <v>3</v>
      </c>
      <c r="DF12">
        <f>ROUND(ROUND(AE12*AI12,2)*CX12,2)</f>
        <v>0</v>
      </c>
      <c r="DG12">
        <f t="shared" si="4"/>
        <v>0</v>
      </c>
      <c r="DH12">
        <f t="shared" si="5"/>
        <v>0</v>
      </c>
      <c r="DI12">
        <f t="shared" si="6"/>
        <v>0</v>
      </c>
      <c r="DJ12">
        <f t="shared" si="13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74507739</v>
      </c>
      <c r="C13">
        <v>74508157</v>
      </c>
      <c r="D13">
        <v>57207420</v>
      </c>
      <c r="E13">
        <v>1</v>
      </c>
      <c r="F13">
        <v>1</v>
      </c>
      <c r="G13">
        <v>1</v>
      </c>
      <c r="H13">
        <v>3</v>
      </c>
      <c r="I13" t="s">
        <v>49</v>
      </c>
      <c r="J13" t="s">
        <v>51</v>
      </c>
      <c r="K13" t="s">
        <v>50</v>
      </c>
      <c r="L13">
        <v>1348</v>
      </c>
      <c r="N13">
        <v>1009</v>
      </c>
      <c r="O13" t="s">
        <v>37</v>
      </c>
      <c r="P13" t="s">
        <v>37</v>
      </c>
      <c r="Q13">
        <v>1000</v>
      </c>
      <c r="W13">
        <v>0</v>
      </c>
      <c r="X13">
        <v>1682604124</v>
      </c>
      <c r="Y13">
        <f t="shared" si="7"/>
        <v>-1</v>
      </c>
      <c r="AA13">
        <v>135809.66</v>
      </c>
      <c r="AB13">
        <v>0</v>
      </c>
      <c r="AC13">
        <v>0</v>
      </c>
      <c r="AD13">
        <v>0</v>
      </c>
      <c r="AE13">
        <v>105278.81</v>
      </c>
      <c r="AF13">
        <v>0</v>
      </c>
      <c r="AG13">
        <v>0</v>
      </c>
      <c r="AH13">
        <v>0</v>
      </c>
      <c r="AI13">
        <v>1.29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-1</v>
      </c>
      <c r="AU13" t="s">
        <v>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ROUND(Y13*Source!I29,7)</f>
        <v>0</v>
      </c>
      <c r="CY13">
        <f t="shared" si="8"/>
        <v>135809.66</v>
      </c>
      <c r="CZ13">
        <f t="shared" si="9"/>
        <v>105278.81</v>
      </c>
      <c r="DA13">
        <f t="shared" si="10"/>
        <v>1.29</v>
      </c>
      <c r="DB13">
        <f t="shared" si="11"/>
        <v>-105278.81</v>
      </c>
      <c r="DC13">
        <f t="shared" si="12"/>
        <v>0</v>
      </c>
      <c r="DD13" t="s">
        <v>3</v>
      </c>
      <c r="DE13" t="s">
        <v>3</v>
      </c>
      <c r="DF13">
        <f>ROUND(ROUND(AE13*AI13,2)*CX13,2)</f>
        <v>0</v>
      </c>
      <c r="DG13">
        <f t="shared" si="4"/>
        <v>0</v>
      </c>
      <c r="DH13">
        <f t="shared" si="5"/>
        <v>0</v>
      </c>
      <c r="DI13">
        <f t="shared" si="6"/>
        <v>0</v>
      </c>
      <c r="DJ13">
        <f t="shared" si="13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74507739</v>
      </c>
      <c r="C14">
        <v>74508157</v>
      </c>
      <c r="D14">
        <v>57131706</v>
      </c>
      <c r="E14">
        <v>113</v>
      </c>
      <c r="F14">
        <v>1</v>
      </c>
      <c r="G14">
        <v>1</v>
      </c>
      <c r="H14">
        <v>3</v>
      </c>
      <c r="I14" t="s">
        <v>45</v>
      </c>
      <c r="J14" t="s">
        <v>3</v>
      </c>
      <c r="K14" t="s">
        <v>46</v>
      </c>
      <c r="L14">
        <v>3277935</v>
      </c>
      <c r="N14">
        <v>1013</v>
      </c>
      <c r="O14" t="s">
        <v>47</v>
      </c>
      <c r="P14" t="s">
        <v>47</v>
      </c>
      <c r="Q14">
        <v>1</v>
      </c>
      <c r="W14">
        <v>0</v>
      </c>
      <c r="X14">
        <v>274903907</v>
      </c>
      <c r="Y14">
        <f t="shared" si="7"/>
        <v>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3</v>
      </c>
      <c r="AT14">
        <v>2</v>
      </c>
      <c r="AU14" t="s">
        <v>3</v>
      </c>
      <c r="AV14">
        <v>0</v>
      </c>
      <c r="AW14">
        <v>2</v>
      </c>
      <c r="AX14">
        <v>74508182</v>
      </c>
      <c r="AY14">
        <v>1</v>
      </c>
      <c r="AZ14">
        <v>0</v>
      </c>
      <c r="BA14">
        <v>13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ROUND(Y14*Source!I29,7)</f>
        <v>0</v>
      </c>
      <c r="CY14">
        <f t="shared" si="8"/>
        <v>0</v>
      </c>
      <c r="CZ14">
        <f t="shared" si="9"/>
        <v>0</v>
      </c>
      <c r="DA14">
        <f t="shared" si="10"/>
        <v>1</v>
      </c>
      <c r="DB14">
        <f t="shared" si="11"/>
        <v>0</v>
      </c>
      <c r="DC14">
        <f t="shared" si="12"/>
        <v>0</v>
      </c>
      <c r="DD14" t="s">
        <v>3</v>
      </c>
      <c r="DE14" t="s">
        <v>3</v>
      </c>
      <c r="DF14">
        <f>ROUND(ROUND(AE14,2)*CX14,2)</f>
        <v>0</v>
      </c>
      <c r="DG14">
        <f t="shared" si="4"/>
        <v>0</v>
      </c>
      <c r="DH14">
        <f t="shared" si="5"/>
        <v>0</v>
      </c>
      <c r="DI14">
        <f t="shared" si="6"/>
        <v>0</v>
      </c>
      <c r="DJ14">
        <f t="shared" si="13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ROW(Source!A34)</f>
        <v>34</v>
      </c>
      <c r="B15">
        <v>74507739</v>
      </c>
      <c r="C15">
        <v>74508191</v>
      </c>
      <c r="D15">
        <v>68116427</v>
      </c>
      <c r="E15">
        <v>117</v>
      </c>
      <c r="F15">
        <v>1</v>
      </c>
      <c r="G15">
        <v>1</v>
      </c>
      <c r="H15">
        <v>1</v>
      </c>
      <c r="I15" t="s">
        <v>359</v>
      </c>
      <c r="J15" t="s">
        <v>3</v>
      </c>
      <c r="K15" t="s">
        <v>360</v>
      </c>
      <c r="L15">
        <v>1191</v>
      </c>
      <c r="N15">
        <v>1013</v>
      </c>
      <c r="O15" t="s">
        <v>324</v>
      </c>
      <c r="P15" t="s">
        <v>324</v>
      </c>
      <c r="Q15">
        <v>1</v>
      </c>
      <c r="W15">
        <v>0</v>
      </c>
      <c r="X15">
        <v>1522950421</v>
      </c>
      <c r="Y15">
        <f>(AT15*ROUND((0.2+1),7))</f>
        <v>2.472</v>
      </c>
      <c r="AA15">
        <v>0</v>
      </c>
      <c r="AB15">
        <v>0</v>
      </c>
      <c r="AC15">
        <v>0</v>
      </c>
      <c r="AD15">
        <v>836.02</v>
      </c>
      <c r="AE15">
        <v>0</v>
      </c>
      <c r="AF15">
        <v>0</v>
      </c>
      <c r="AG15">
        <v>0</v>
      </c>
      <c r="AH15">
        <v>836.02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2.06</v>
      </c>
      <c r="AU15" t="s">
        <v>26</v>
      </c>
      <c r="AV15">
        <v>1</v>
      </c>
      <c r="AW15">
        <v>2</v>
      </c>
      <c r="AX15">
        <v>74508199</v>
      </c>
      <c r="AY15">
        <v>1</v>
      </c>
      <c r="AZ15">
        <v>0</v>
      </c>
      <c r="BA15">
        <v>14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1722.2012</v>
      </c>
      <c r="BN15">
        <v>2.06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2066.6414399999999</v>
      </c>
      <c r="BU15">
        <v>2.472</v>
      </c>
      <c r="BV15">
        <v>0</v>
      </c>
      <c r="BW15">
        <v>1</v>
      </c>
      <c r="CU15">
        <f>ROUND(AT15*Source!I34*AH15*AL15,2)</f>
        <v>0</v>
      </c>
      <c r="CV15">
        <f>ROUND(Y15*Source!I34,7)</f>
        <v>0</v>
      </c>
      <c r="CW15">
        <v>0</v>
      </c>
      <c r="CX15">
        <f>ROUND(Y15*Source!I34,7)</f>
        <v>0</v>
      </c>
      <c r="CY15">
        <f>AD15</f>
        <v>836.02</v>
      </c>
      <c r="CZ15">
        <f>AH15</f>
        <v>836.02</v>
      </c>
      <c r="DA15">
        <f>AL15</f>
        <v>1</v>
      </c>
      <c r="DB15">
        <f>ROUND((ROUND(AT15*CZ15,2)*ROUND((0.2+1),7)),6)</f>
        <v>2066.64</v>
      </c>
      <c r="DC15">
        <f>ROUND((ROUND(AT15*AG15,2)*ROUND((0.2+1),7)),6)</f>
        <v>0</v>
      </c>
      <c r="DD15" t="s">
        <v>3</v>
      </c>
      <c r="DE15" t="s">
        <v>3</v>
      </c>
      <c r="DF15">
        <f>ROUND(ROUND(AE15,2)*CX15,2)</f>
        <v>0</v>
      </c>
      <c r="DG15">
        <f t="shared" si="4"/>
        <v>0</v>
      </c>
      <c r="DH15">
        <f t="shared" si="5"/>
        <v>0</v>
      </c>
      <c r="DI15">
        <f t="shared" si="6"/>
        <v>0</v>
      </c>
      <c r="DJ15">
        <f>DI15</f>
        <v>0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ROW(Source!A34)</f>
        <v>34</v>
      </c>
      <c r="B16">
        <v>74507739</v>
      </c>
      <c r="C16">
        <v>74508191</v>
      </c>
      <c r="D16">
        <v>68116591</v>
      </c>
      <c r="E16">
        <v>117</v>
      </c>
      <c r="F16">
        <v>1</v>
      </c>
      <c r="G16">
        <v>1</v>
      </c>
      <c r="H16">
        <v>1</v>
      </c>
      <c r="I16" t="s">
        <v>327</v>
      </c>
      <c r="J16" t="s">
        <v>3</v>
      </c>
      <c r="K16" t="s">
        <v>328</v>
      </c>
      <c r="L16">
        <v>1191</v>
      </c>
      <c r="N16">
        <v>1013</v>
      </c>
      <c r="O16" t="s">
        <v>324</v>
      </c>
      <c r="P16" t="s">
        <v>324</v>
      </c>
      <c r="Q16">
        <v>1</v>
      </c>
      <c r="W16">
        <v>0</v>
      </c>
      <c r="X16">
        <v>-1417349443</v>
      </c>
      <c r="Y16">
        <f>(AT16*ROUND((0.2+1),7))</f>
        <v>0.26400000000000001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0.22</v>
      </c>
      <c r="AU16" t="s">
        <v>26</v>
      </c>
      <c r="AV16">
        <v>2</v>
      </c>
      <c r="AW16">
        <v>2</v>
      </c>
      <c r="AX16">
        <v>74508200</v>
      </c>
      <c r="AY16">
        <v>1</v>
      </c>
      <c r="AZ16">
        <v>0</v>
      </c>
      <c r="BA16">
        <v>15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ROUND(Y16*Source!I34,7)</f>
        <v>0</v>
      </c>
      <c r="CY16">
        <f>AD16</f>
        <v>0</v>
      </c>
      <c r="CZ16">
        <f>AH16</f>
        <v>0</v>
      </c>
      <c r="DA16">
        <f>AL16</f>
        <v>1</v>
      </c>
      <c r="DB16">
        <f>ROUND((ROUND(AT16*CZ16,2)*ROUND((0.2+1),7)),6)</f>
        <v>0</v>
      </c>
      <c r="DC16">
        <f>ROUND((ROUND(AT16*AG16,2)*ROUND((0.2+1),7)),6)</f>
        <v>0</v>
      </c>
      <c r="DD16" t="s">
        <v>3</v>
      </c>
      <c r="DE16" t="s">
        <v>3</v>
      </c>
      <c r="DF16">
        <f>ROUND(ROUND(AE16,2)*CX16,2)</f>
        <v>0</v>
      </c>
      <c r="DG16">
        <f t="shared" si="4"/>
        <v>0</v>
      </c>
      <c r="DH16">
        <f t="shared" si="5"/>
        <v>0</v>
      </c>
      <c r="DI16">
        <f t="shared" si="6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ROW(Source!A34)</f>
        <v>34</v>
      </c>
      <c r="B17">
        <v>74507739</v>
      </c>
      <c r="C17">
        <v>74508191</v>
      </c>
      <c r="D17">
        <v>68123080</v>
      </c>
      <c r="E17">
        <v>1</v>
      </c>
      <c r="F17">
        <v>1</v>
      </c>
      <c r="G17">
        <v>1</v>
      </c>
      <c r="H17">
        <v>2</v>
      </c>
      <c r="I17" t="s">
        <v>329</v>
      </c>
      <c r="J17" t="s">
        <v>330</v>
      </c>
      <c r="K17" t="s">
        <v>331</v>
      </c>
      <c r="L17">
        <v>1368</v>
      </c>
      <c r="N17">
        <v>1011</v>
      </c>
      <c r="O17" t="s">
        <v>332</v>
      </c>
      <c r="P17" t="s">
        <v>332</v>
      </c>
      <c r="Q17">
        <v>1</v>
      </c>
      <c r="W17">
        <v>0</v>
      </c>
      <c r="X17">
        <v>639918019</v>
      </c>
      <c r="Y17">
        <f>(AT17*ROUND((0.2+1),7))</f>
        <v>0.13200000000000001</v>
      </c>
      <c r="AA17">
        <v>0</v>
      </c>
      <c r="AB17">
        <v>1626.29</v>
      </c>
      <c r="AC17">
        <v>1090.46</v>
      </c>
      <c r="AD17">
        <v>0</v>
      </c>
      <c r="AE17">
        <v>0</v>
      </c>
      <c r="AF17">
        <v>1626.29</v>
      </c>
      <c r="AG17">
        <v>1090.46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0.11</v>
      </c>
      <c r="AU17" t="s">
        <v>26</v>
      </c>
      <c r="AV17">
        <v>1</v>
      </c>
      <c r="AW17">
        <v>2</v>
      </c>
      <c r="AX17">
        <v>74508201</v>
      </c>
      <c r="AY17">
        <v>1</v>
      </c>
      <c r="AZ17">
        <v>0</v>
      </c>
      <c r="BA17">
        <v>16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178.89189999999999</v>
      </c>
      <c r="BL17">
        <v>119.95060000000001</v>
      </c>
      <c r="BM17">
        <v>0</v>
      </c>
      <c r="BN17">
        <v>0</v>
      </c>
      <c r="BO17">
        <v>0.11</v>
      </c>
      <c r="BP17">
        <v>1</v>
      </c>
      <c r="BQ17">
        <v>0</v>
      </c>
      <c r="BR17">
        <v>214.67027999999999</v>
      </c>
      <c r="BS17">
        <v>143.94072</v>
      </c>
      <c r="BT17">
        <v>0</v>
      </c>
      <c r="BU17">
        <v>0</v>
      </c>
      <c r="BV17">
        <v>0.13200000000000001</v>
      </c>
      <c r="BW17">
        <v>1</v>
      </c>
      <c r="CV17">
        <v>0</v>
      </c>
      <c r="CW17">
        <f>ROUND(Y17*Source!I34*DO17,7)</f>
        <v>0</v>
      </c>
      <c r="CX17">
        <f>ROUND(Y17*Source!I34,7)</f>
        <v>0</v>
      </c>
      <c r="CY17">
        <f>AB17</f>
        <v>1626.29</v>
      </c>
      <c r="CZ17">
        <f>AF17</f>
        <v>1626.29</v>
      </c>
      <c r="DA17">
        <f>AJ17</f>
        <v>1</v>
      </c>
      <c r="DB17">
        <f>ROUND((ROUND(AT17*CZ17,2)*ROUND((0.2+1),7)),6)</f>
        <v>214.66800000000001</v>
      </c>
      <c r="DC17">
        <f>ROUND((ROUND(AT17*AG17,2)*ROUND((0.2+1),7)),6)</f>
        <v>143.94</v>
      </c>
      <c r="DD17" t="s">
        <v>3</v>
      </c>
      <c r="DE17" t="s">
        <v>3</v>
      </c>
      <c r="DF17">
        <f>ROUND(ROUND(AE17,2)*CX17,2)</f>
        <v>0</v>
      </c>
      <c r="DG17">
        <f t="shared" si="4"/>
        <v>0</v>
      </c>
      <c r="DH17">
        <f t="shared" si="5"/>
        <v>0</v>
      </c>
      <c r="DI17">
        <f t="shared" si="6"/>
        <v>0</v>
      </c>
      <c r="DJ17">
        <f>DG17+DH17</f>
        <v>0</v>
      </c>
      <c r="DK17">
        <v>1</v>
      </c>
      <c r="DL17" t="s">
        <v>333</v>
      </c>
      <c r="DM17">
        <v>6</v>
      </c>
      <c r="DN17" t="s">
        <v>324</v>
      </c>
      <c r="DO17">
        <v>1</v>
      </c>
    </row>
    <row r="18" spans="1:119" x14ac:dyDescent="0.2">
      <c r="A18">
        <f>ROW(Source!A34)</f>
        <v>34</v>
      </c>
      <c r="B18">
        <v>74507739</v>
      </c>
      <c r="C18">
        <v>74508191</v>
      </c>
      <c r="D18">
        <v>68123975</v>
      </c>
      <c r="E18">
        <v>1</v>
      </c>
      <c r="F18">
        <v>1</v>
      </c>
      <c r="G18">
        <v>1</v>
      </c>
      <c r="H18">
        <v>2</v>
      </c>
      <c r="I18" t="s">
        <v>334</v>
      </c>
      <c r="J18" t="s">
        <v>335</v>
      </c>
      <c r="K18" t="s">
        <v>336</v>
      </c>
      <c r="L18">
        <v>1368</v>
      </c>
      <c r="N18">
        <v>1011</v>
      </c>
      <c r="O18" t="s">
        <v>332</v>
      </c>
      <c r="P18" t="s">
        <v>332</v>
      </c>
      <c r="Q18">
        <v>1</v>
      </c>
      <c r="W18">
        <v>0</v>
      </c>
      <c r="X18">
        <v>-849950259</v>
      </c>
      <c r="Y18">
        <f>(AT18*ROUND((0.2+1),7))</f>
        <v>0.13200000000000001</v>
      </c>
      <c r="AA18">
        <v>0</v>
      </c>
      <c r="AB18">
        <v>641.70000000000005</v>
      </c>
      <c r="AC18">
        <v>811.79</v>
      </c>
      <c r="AD18">
        <v>0</v>
      </c>
      <c r="AE18">
        <v>0</v>
      </c>
      <c r="AF18">
        <v>641.70000000000005</v>
      </c>
      <c r="AG18">
        <v>811.79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26</v>
      </c>
      <c r="AV18">
        <v>1</v>
      </c>
      <c r="AW18">
        <v>2</v>
      </c>
      <c r="AX18">
        <v>74508202</v>
      </c>
      <c r="AY18">
        <v>1</v>
      </c>
      <c r="AZ18">
        <v>0</v>
      </c>
      <c r="BA18">
        <v>17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70.587000000000003</v>
      </c>
      <c r="BL18">
        <v>89.296899999999994</v>
      </c>
      <c r="BM18">
        <v>0</v>
      </c>
      <c r="BN18">
        <v>0</v>
      </c>
      <c r="BO18">
        <v>0.11</v>
      </c>
      <c r="BP18">
        <v>1</v>
      </c>
      <c r="BQ18">
        <v>0</v>
      </c>
      <c r="BR18">
        <v>84.704400000000007</v>
      </c>
      <c r="BS18">
        <v>107.15628</v>
      </c>
      <c r="BT18">
        <v>0</v>
      </c>
      <c r="BU18">
        <v>0</v>
      </c>
      <c r="BV18">
        <v>0.13200000000000001</v>
      </c>
      <c r="BW18">
        <v>1</v>
      </c>
      <c r="CV18">
        <v>0</v>
      </c>
      <c r="CW18">
        <f>ROUND(Y18*Source!I34*DO18,7)</f>
        <v>0</v>
      </c>
      <c r="CX18">
        <f>ROUND(Y18*Source!I34,7)</f>
        <v>0</v>
      </c>
      <c r="CY18">
        <f>AB18</f>
        <v>641.70000000000005</v>
      </c>
      <c r="CZ18">
        <f>AF18</f>
        <v>641.70000000000005</v>
      </c>
      <c r="DA18">
        <f>AJ18</f>
        <v>1</v>
      </c>
      <c r="DB18">
        <f>ROUND((ROUND(AT18*CZ18,2)*ROUND((0.2+1),7)),6)</f>
        <v>84.707999999999998</v>
      </c>
      <c r="DC18">
        <f>ROUND((ROUND(AT18*AG18,2)*ROUND((0.2+1),7)),6)</f>
        <v>107.16</v>
      </c>
      <c r="DD18" t="s">
        <v>3</v>
      </c>
      <c r="DE18" t="s">
        <v>3</v>
      </c>
      <c r="DF18">
        <f>ROUND(ROUND(AE18,2)*CX18,2)</f>
        <v>0</v>
      </c>
      <c r="DG18">
        <f t="shared" si="4"/>
        <v>0</v>
      </c>
      <c r="DH18">
        <f t="shared" si="5"/>
        <v>0</v>
      </c>
      <c r="DI18">
        <f t="shared" si="6"/>
        <v>0</v>
      </c>
      <c r="DJ18">
        <f>DG18+DH18</f>
        <v>0</v>
      </c>
      <c r="DK18">
        <v>1</v>
      </c>
      <c r="DL18" t="s">
        <v>337</v>
      </c>
      <c r="DM18">
        <v>4</v>
      </c>
      <c r="DN18" t="s">
        <v>324</v>
      </c>
      <c r="DO18">
        <v>1</v>
      </c>
    </row>
    <row r="19" spans="1:119" x14ac:dyDescent="0.2">
      <c r="A19">
        <f>ROW(Source!A34)</f>
        <v>34</v>
      </c>
      <c r="B19">
        <v>74507739</v>
      </c>
      <c r="C19">
        <v>74508191</v>
      </c>
      <c r="D19">
        <v>68192245</v>
      </c>
      <c r="E19">
        <v>1</v>
      </c>
      <c r="F19">
        <v>1</v>
      </c>
      <c r="G19">
        <v>1</v>
      </c>
      <c r="H19">
        <v>3</v>
      </c>
      <c r="I19" t="s">
        <v>345</v>
      </c>
      <c r="J19" t="s">
        <v>346</v>
      </c>
      <c r="K19" t="s">
        <v>347</v>
      </c>
      <c r="L19">
        <v>1346</v>
      </c>
      <c r="N19">
        <v>1009</v>
      </c>
      <c r="O19" t="s">
        <v>344</v>
      </c>
      <c r="P19" t="s">
        <v>344</v>
      </c>
      <c r="Q19">
        <v>1</v>
      </c>
      <c r="W19">
        <v>0</v>
      </c>
      <c r="X19">
        <v>-1131385474</v>
      </c>
      <c r="Y19">
        <f>AT19</f>
        <v>0.17</v>
      </c>
      <c r="AA19">
        <v>188.92</v>
      </c>
      <c r="AB19">
        <v>0</v>
      </c>
      <c r="AC19">
        <v>0</v>
      </c>
      <c r="AD19">
        <v>0</v>
      </c>
      <c r="AE19">
        <v>174.93</v>
      </c>
      <c r="AF19">
        <v>0</v>
      </c>
      <c r="AG19">
        <v>0</v>
      </c>
      <c r="AH19">
        <v>0</v>
      </c>
      <c r="AI19">
        <v>1.08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0.17</v>
      </c>
      <c r="AU19" t="s">
        <v>3</v>
      </c>
      <c r="AV19">
        <v>0</v>
      </c>
      <c r="AW19">
        <v>2</v>
      </c>
      <c r="AX19">
        <v>74508203</v>
      </c>
      <c r="AY19">
        <v>1</v>
      </c>
      <c r="AZ19">
        <v>0</v>
      </c>
      <c r="BA19">
        <v>18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29.738100000000003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29.738100000000003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ROUND(Y19*Source!I34,7)</f>
        <v>0</v>
      </c>
      <c r="CY19">
        <f>AA19</f>
        <v>188.92</v>
      </c>
      <c r="CZ19">
        <f>AE19</f>
        <v>174.93</v>
      </c>
      <c r="DA19">
        <f>AI19</f>
        <v>1.08</v>
      </c>
      <c r="DB19">
        <f>ROUND(ROUND(AT19*CZ19,2),6)</f>
        <v>29.74</v>
      </c>
      <c r="DC19">
        <f>ROUND(ROUND(AT19*AG19,2),6)</f>
        <v>0</v>
      </c>
      <c r="DD19" t="s">
        <v>3</v>
      </c>
      <c r="DE19" t="s">
        <v>3</v>
      </c>
      <c r="DF19">
        <f>ROUND(ROUND(AE19*AI19,2)*CX19,2)</f>
        <v>0</v>
      </c>
      <c r="DG19">
        <f t="shared" si="4"/>
        <v>0</v>
      </c>
      <c r="DH19">
        <f t="shared" si="5"/>
        <v>0</v>
      </c>
      <c r="DI19">
        <f t="shared" si="6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ROW(Source!A34)</f>
        <v>34</v>
      </c>
      <c r="B20">
        <v>74507739</v>
      </c>
      <c r="C20">
        <v>74508191</v>
      </c>
      <c r="D20">
        <v>68209437</v>
      </c>
      <c r="E20">
        <v>1</v>
      </c>
      <c r="F20">
        <v>1</v>
      </c>
      <c r="G20">
        <v>1</v>
      </c>
      <c r="H20">
        <v>3</v>
      </c>
      <c r="I20" t="s">
        <v>361</v>
      </c>
      <c r="J20" t="s">
        <v>362</v>
      </c>
      <c r="K20" t="s">
        <v>363</v>
      </c>
      <c r="L20">
        <v>1346</v>
      </c>
      <c r="N20">
        <v>1009</v>
      </c>
      <c r="O20" t="s">
        <v>344</v>
      </c>
      <c r="P20" t="s">
        <v>344</v>
      </c>
      <c r="Q20">
        <v>1</v>
      </c>
      <c r="W20">
        <v>0</v>
      </c>
      <c r="X20">
        <v>291254868</v>
      </c>
      <c r="Y20">
        <f>AT20</f>
        <v>0.03</v>
      </c>
      <c r="AA20">
        <v>115.03</v>
      </c>
      <c r="AB20">
        <v>0</v>
      </c>
      <c r="AC20">
        <v>0</v>
      </c>
      <c r="AD20">
        <v>0</v>
      </c>
      <c r="AE20">
        <v>79.88</v>
      </c>
      <c r="AF20">
        <v>0</v>
      </c>
      <c r="AG20">
        <v>0</v>
      </c>
      <c r="AH20">
        <v>0</v>
      </c>
      <c r="AI20">
        <v>1.44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0.03</v>
      </c>
      <c r="AU20" t="s">
        <v>3</v>
      </c>
      <c r="AV20">
        <v>0</v>
      </c>
      <c r="AW20">
        <v>2</v>
      </c>
      <c r="AX20">
        <v>74508204</v>
      </c>
      <c r="AY20">
        <v>1</v>
      </c>
      <c r="AZ20">
        <v>0</v>
      </c>
      <c r="BA20">
        <v>19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2.3963999999999999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2.3963999999999999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ROUND(Y20*Source!I34,7)</f>
        <v>0</v>
      </c>
      <c r="CY20">
        <f>AA20</f>
        <v>115.03</v>
      </c>
      <c r="CZ20">
        <f>AE20</f>
        <v>79.88</v>
      </c>
      <c r="DA20">
        <f>AI20</f>
        <v>1.44</v>
      </c>
      <c r="DB20">
        <f>ROUND(ROUND(AT20*CZ20,2),6)</f>
        <v>2.4</v>
      </c>
      <c r="DC20">
        <f>ROUND(ROUND(AT20*AG20,2),6)</f>
        <v>0</v>
      </c>
      <c r="DD20" t="s">
        <v>3</v>
      </c>
      <c r="DE20" t="s">
        <v>3</v>
      </c>
      <c r="DF20">
        <f>ROUND(ROUND(AE20*AI20,2)*CX20,2)</f>
        <v>0</v>
      </c>
      <c r="DG20">
        <f t="shared" si="4"/>
        <v>0</v>
      </c>
      <c r="DH20">
        <f t="shared" si="5"/>
        <v>0</v>
      </c>
      <c r="DI20">
        <f t="shared" si="6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ROW(Source!A34)</f>
        <v>34</v>
      </c>
      <c r="B21">
        <v>74507739</v>
      </c>
      <c r="C21">
        <v>74508191</v>
      </c>
      <c r="D21">
        <v>68122425</v>
      </c>
      <c r="E21">
        <v>117</v>
      </c>
      <c r="F21">
        <v>1</v>
      </c>
      <c r="G21">
        <v>1</v>
      </c>
      <c r="H21">
        <v>3</v>
      </c>
      <c r="I21" t="s">
        <v>45</v>
      </c>
      <c r="J21" t="s">
        <v>3</v>
      </c>
      <c r="K21" t="s">
        <v>46</v>
      </c>
      <c r="L21">
        <v>3277935</v>
      </c>
      <c r="N21">
        <v>1013</v>
      </c>
      <c r="O21" t="s">
        <v>47</v>
      </c>
      <c r="P21" t="s">
        <v>47</v>
      </c>
      <c r="Q21">
        <v>1</v>
      </c>
      <c r="W21">
        <v>0</v>
      </c>
      <c r="X21">
        <v>274903907</v>
      </c>
      <c r="Y21">
        <f>AT21</f>
        <v>2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2</v>
      </c>
      <c r="AU21" t="s">
        <v>3</v>
      </c>
      <c r="AV21">
        <v>0</v>
      </c>
      <c r="AW21">
        <v>2</v>
      </c>
      <c r="AX21">
        <v>74508205</v>
      </c>
      <c r="AY21">
        <v>1</v>
      </c>
      <c r="AZ21">
        <v>0</v>
      </c>
      <c r="BA21">
        <v>20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ROUND(Y21*Source!I34,7)</f>
        <v>0</v>
      </c>
      <c r="CY21">
        <f>AA21</f>
        <v>0</v>
      </c>
      <c r="CZ21">
        <f>AE21</f>
        <v>0</v>
      </c>
      <c r="DA21">
        <f>AI21</f>
        <v>1</v>
      </c>
      <c r="DB21">
        <f>ROUND(ROUND(AT21*CZ21,2),6)</f>
        <v>0</v>
      </c>
      <c r="DC21">
        <f>ROUND(ROUND(AT21*AG21,2),6)</f>
        <v>0</v>
      </c>
      <c r="DD21" t="s">
        <v>3</v>
      </c>
      <c r="DE21" t="s">
        <v>3</v>
      </c>
      <c r="DF21">
        <f>ROUND(ROUND(AE21,2)*CX21,2)</f>
        <v>0</v>
      </c>
      <c r="DG21">
        <f t="shared" si="4"/>
        <v>0</v>
      </c>
      <c r="DH21">
        <f t="shared" si="5"/>
        <v>0</v>
      </c>
      <c r="DI21">
        <f t="shared" si="6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ROW(Source!A36)</f>
        <v>36</v>
      </c>
      <c r="B22">
        <v>74507739</v>
      </c>
      <c r="C22">
        <v>74508207</v>
      </c>
      <c r="D22">
        <v>48936693</v>
      </c>
      <c r="E22">
        <v>109</v>
      </c>
      <c r="F22">
        <v>1</v>
      </c>
      <c r="G22">
        <v>1</v>
      </c>
      <c r="H22">
        <v>1</v>
      </c>
      <c r="I22" t="s">
        <v>364</v>
      </c>
      <c r="J22" t="s">
        <v>3</v>
      </c>
      <c r="K22" t="s">
        <v>365</v>
      </c>
      <c r="L22">
        <v>1191</v>
      </c>
      <c r="N22">
        <v>1013</v>
      </c>
      <c r="O22" t="s">
        <v>324</v>
      </c>
      <c r="P22" t="s">
        <v>324</v>
      </c>
      <c r="Q22">
        <v>1</v>
      </c>
      <c r="W22">
        <v>0</v>
      </c>
      <c r="X22">
        <v>-1046754522</v>
      </c>
      <c r="Y22">
        <f>(AT22*ROUND((0.2+1),7))</f>
        <v>106.2</v>
      </c>
      <c r="AA22">
        <v>0</v>
      </c>
      <c r="AB22">
        <v>0</v>
      </c>
      <c r="AC22">
        <v>0</v>
      </c>
      <c r="AD22">
        <v>633.07000000000005</v>
      </c>
      <c r="AE22">
        <v>0</v>
      </c>
      <c r="AF22">
        <v>0</v>
      </c>
      <c r="AG22">
        <v>0</v>
      </c>
      <c r="AH22">
        <v>633.07000000000005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88.5</v>
      </c>
      <c r="AU22" t="s">
        <v>26</v>
      </c>
      <c r="AV22">
        <v>1</v>
      </c>
      <c r="AW22">
        <v>2</v>
      </c>
      <c r="AX22">
        <v>74508209</v>
      </c>
      <c r="AY22">
        <v>2</v>
      </c>
      <c r="AZ22">
        <v>131072</v>
      </c>
      <c r="BA22">
        <v>21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56026.695000000007</v>
      </c>
      <c r="BN22">
        <v>88.5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67232.034000000014</v>
      </c>
      <c r="BU22">
        <v>106.2</v>
      </c>
      <c r="BV22">
        <v>0</v>
      </c>
      <c r="BW22">
        <v>1</v>
      </c>
      <c r="CU22">
        <f>ROUND(AT22*Source!I36*AH22*AL22,2)</f>
        <v>0</v>
      </c>
      <c r="CV22">
        <f>ROUND(Y22*Source!I36,7)</f>
        <v>0</v>
      </c>
      <c r="CW22">
        <v>0</v>
      </c>
      <c r="CX22">
        <f>ROUND(Y22*Source!I36,7)</f>
        <v>0</v>
      </c>
      <c r="CY22">
        <f>AD22</f>
        <v>633.07000000000005</v>
      </c>
      <c r="CZ22">
        <f>AH22</f>
        <v>633.07000000000005</v>
      </c>
      <c r="DA22">
        <f>AL22</f>
        <v>1</v>
      </c>
      <c r="DB22">
        <f>ROUND((ROUND(AT22*CZ22,2)*ROUND((0.2+1),7)),6)</f>
        <v>67232.039999999994</v>
      </c>
      <c r="DC22">
        <f>ROUND((ROUND(AT22*AG22,2)*ROUND((0.2+1),7)),6)</f>
        <v>0</v>
      </c>
      <c r="DD22" t="s">
        <v>3</v>
      </c>
      <c r="DE22" t="s">
        <v>3</v>
      </c>
      <c r="DF22">
        <f>ROUND(ROUND(AE22,2)*CX22,2)</f>
        <v>0</v>
      </c>
      <c r="DG22">
        <f t="shared" si="4"/>
        <v>0</v>
      </c>
      <c r="DH22">
        <f t="shared" si="5"/>
        <v>0</v>
      </c>
      <c r="DI22">
        <f t="shared" si="6"/>
        <v>0</v>
      </c>
      <c r="DJ22">
        <f>DI22</f>
        <v>0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ROW(Source!A37)</f>
        <v>37</v>
      </c>
      <c r="B23">
        <v>74507739</v>
      </c>
      <c r="C23">
        <v>74508210</v>
      </c>
      <c r="D23">
        <v>49736483</v>
      </c>
      <c r="E23">
        <v>110</v>
      </c>
      <c r="F23">
        <v>1</v>
      </c>
      <c r="G23">
        <v>1</v>
      </c>
      <c r="H23">
        <v>1</v>
      </c>
      <c r="I23" t="s">
        <v>366</v>
      </c>
      <c r="J23" t="s">
        <v>3</v>
      </c>
      <c r="K23" t="s">
        <v>367</v>
      </c>
      <c r="L23">
        <v>1191</v>
      </c>
      <c r="N23">
        <v>1013</v>
      </c>
      <c r="O23" t="s">
        <v>324</v>
      </c>
      <c r="P23" t="s">
        <v>324</v>
      </c>
      <c r="Q23">
        <v>1</v>
      </c>
      <c r="W23">
        <v>0</v>
      </c>
      <c r="X23">
        <v>246699258</v>
      </c>
      <c r="Y23">
        <f>(AT23*ROUND((0.2+1),7))</f>
        <v>0.73199999999999998</v>
      </c>
      <c r="AA23">
        <v>0</v>
      </c>
      <c r="AB23">
        <v>0</v>
      </c>
      <c r="AC23">
        <v>0</v>
      </c>
      <c r="AD23">
        <v>708.8</v>
      </c>
      <c r="AE23">
        <v>0</v>
      </c>
      <c r="AF23">
        <v>0</v>
      </c>
      <c r="AG23">
        <v>0</v>
      </c>
      <c r="AH23">
        <v>708.8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0.61</v>
      </c>
      <c r="AU23" t="s">
        <v>26</v>
      </c>
      <c r="AV23">
        <v>1</v>
      </c>
      <c r="AW23">
        <v>2</v>
      </c>
      <c r="AX23">
        <v>74508214</v>
      </c>
      <c r="AY23">
        <v>2</v>
      </c>
      <c r="AZ23">
        <v>131072</v>
      </c>
      <c r="BA23">
        <v>22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432.36799999999994</v>
      </c>
      <c r="BN23">
        <v>0.61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518.84159999999997</v>
      </c>
      <c r="BU23">
        <v>0.73199999999999998</v>
      </c>
      <c r="BV23">
        <v>0</v>
      </c>
      <c r="BW23">
        <v>1</v>
      </c>
      <c r="CU23">
        <f>ROUND(AT23*Source!I37*AH23*AL23,2)</f>
        <v>0</v>
      </c>
      <c r="CV23">
        <f>ROUND(Y23*Source!I37,7)</f>
        <v>0</v>
      </c>
      <c r="CW23">
        <v>0</v>
      </c>
      <c r="CX23">
        <f>ROUND(Y23*Source!I37,7)</f>
        <v>0</v>
      </c>
      <c r="CY23">
        <f>AD23</f>
        <v>708.8</v>
      </c>
      <c r="CZ23">
        <f>AH23</f>
        <v>708.8</v>
      </c>
      <c r="DA23">
        <f>AL23</f>
        <v>1</v>
      </c>
      <c r="DB23">
        <f>ROUND((ROUND(AT23*CZ23,2)*ROUND((0.2+1),7)),6)</f>
        <v>518.84400000000005</v>
      </c>
      <c r="DC23">
        <f>ROUND((ROUND(AT23*AG23,2)*ROUND((0.2+1),7)),6)</f>
        <v>0</v>
      </c>
      <c r="DD23" t="s">
        <v>3</v>
      </c>
      <c r="DE23" t="s">
        <v>3</v>
      </c>
      <c r="DF23">
        <f>ROUND(ROUND(AE23,2)*CX23,2)</f>
        <v>0</v>
      </c>
      <c r="DG23">
        <f t="shared" si="4"/>
        <v>0</v>
      </c>
      <c r="DH23">
        <f t="shared" si="5"/>
        <v>0</v>
      </c>
      <c r="DI23">
        <f t="shared" si="6"/>
        <v>0</v>
      </c>
      <c r="DJ23">
        <f>DI23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ROW(Source!A37)</f>
        <v>37</v>
      </c>
      <c r="B24">
        <v>74507739</v>
      </c>
      <c r="C24">
        <v>74508210</v>
      </c>
      <c r="D24">
        <v>49808331</v>
      </c>
      <c r="E24">
        <v>1</v>
      </c>
      <c r="F24">
        <v>1</v>
      </c>
      <c r="G24">
        <v>1</v>
      </c>
      <c r="H24">
        <v>3</v>
      </c>
      <c r="I24" t="s">
        <v>79</v>
      </c>
      <c r="J24" t="s">
        <v>81</v>
      </c>
      <c r="K24" t="s">
        <v>80</v>
      </c>
      <c r="L24">
        <v>1371</v>
      </c>
      <c r="N24">
        <v>1013</v>
      </c>
      <c r="O24" t="s">
        <v>56</v>
      </c>
      <c r="P24" t="s">
        <v>56</v>
      </c>
      <c r="Q24">
        <v>1</v>
      </c>
      <c r="W24">
        <v>0</v>
      </c>
      <c r="X24">
        <v>1832623655</v>
      </c>
      <c r="Y24">
        <f>AT24</f>
        <v>1</v>
      </c>
      <c r="AA24">
        <v>251.24</v>
      </c>
      <c r="AB24">
        <v>0</v>
      </c>
      <c r="AC24">
        <v>0</v>
      </c>
      <c r="AD24">
        <v>0</v>
      </c>
      <c r="AE24">
        <v>288.77999999999997</v>
      </c>
      <c r="AF24">
        <v>0</v>
      </c>
      <c r="AG24">
        <v>0</v>
      </c>
      <c r="AH24">
        <v>0</v>
      </c>
      <c r="AI24">
        <v>0.87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1</v>
      </c>
      <c r="AU24" t="s">
        <v>3</v>
      </c>
      <c r="AV24">
        <v>0</v>
      </c>
      <c r="AW24">
        <v>2</v>
      </c>
      <c r="AX24">
        <v>74508215</v>
      </c>
      <c r="AY24">
        <v>1</v>
      </c>
      <c r="AZ24">
        <v>0</v>
      </c>
      <c r="BA24">
        <v>23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ROUND(Y24*Source!I37,7)</f>
        <v>0</v>
      </c>
      <c r="CY24">
        <f>AA24</f>
        <v>251.24</v>
      </c>
      <c r="CZ24">
        <f>AE24</f>
        <v>288.77999999999997</v>
      </c>
      <c r="DA24">
        <f>AI24</f>
        <v>0.87</v>
      </c>
      <c r="DB24">
        <f>ROUND(ROUND(AT24*CZ24,2),6)</f>
        <v>288.77999999999997</v>
      </c>
      <c r="DC24">
        <f>ROUND(ROUND(AT24*AG24,2),6)</f>
        <v>0</v>
      </c>
      <c r="DD24" t="s">
        <v>3</v>
      </c>
      <c r="DE24" t="s">
        <v>3</v>
      </c>
      <c r="DF24">
        <f>ROUND(ROUND(AE24*AI24,2)*CX24,2)</f>
        <v>0</v>
      </c>
      <c r="DG24">
        <f t="shared" si="4"/>
        <v>0</v>
      </c>
      <c r="DH24">
        <f t="shared" si="5"/>
        <v>0</v>
      </c>
      <c r="DI24">
        <f t="shared" si="6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ROW(Source!A37)</f>
        <v>37</v>
      </c>
      <c r="B25">
        <v>74507739</v>
      </c>
      <c r="C25">
        <v>74508210</v>
      </c>
      <c r="D25">
        <v>49808331</v>
      </c>
      <c r="E25">
        <v>1</v>
      </c>
      <c r="F25">
        <v>1</v>
      </c>
      <c r="G25">
        <v>1</v>
      </c>
      <c r="H25">
        <v>3</v>
      </c>
      <c r="I25" t="s">
        <v>79</v>
      </c>
      <c r="J25" t="s">
        <v>81</v>
      </c>
      <c r="K25" t="s">
        <v>80</v>
      </c>
      <c r="L25">
        <v>1371</v>
      </c>
      <c r="N25">
        <v>1013</v>
      </c>
      <c r="O25" t="s">
        <v>56</v>
      </c>
      <c r="P25" t="s">
        <v>56</v>
      </c>
      <c r="Q25">
        <v>1</v>
      </c>
      <c r="W25">
        <v>0</v>
      </c>
      <c r="X25">
        <v>1832623655</v>
      </c>
      <c r="Y25">
        <f>AT25</f>
        <v>-1</v>
      </c>
      <c r="AA25">
        <v>251.24</v>
      </c>
      <c r="AB25">
        <v>0</v>
      </c>
      <c r="AC25">
        <v>0</v>
      </c>
      <c r="AD25">
        <v>0</v>
      </c>
      <c r="AE25">
        <v>288.77999999999997</v>
      </c>
      <c r="AF25">
        <v>0</v>
      </c>
      <c r="AG25">
        <v>0</v>
      </c>
      <c r="AH25">
        <v>0</v>
      </c>
      <c r="AI25">
        <v>0.87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-1</v>
      </c>
      <c r="AU25" t="s">
        <v>3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ROUND(Y25*Source!I37,7)</f>
        <v>0</v>
      </c>
      <c r="CY25">
        <f>AA25</f>
        <v>251.24</v>
      </c>
      <c r="CZ25">
        <f>AE25</f>
        <v>288.77999999999997</v>
      </c>
      <c r="DA25">
        <f>AI25</f>
        <v>0.87</v>
      </c>
      <c r="DB25">
        <f>ROUND(ROUND(AT25*CZ25,2),6)</f>
        <v>-288.77999999999997</v>
      </c>
      <c r="DC25">
        <f>ROUND(ROUND(AT25*AG25,2),6)</f>
        <v>0</v>
      </c>
      <c r="DD25" t="s">
        <v>3</v>
      </c>
      <c r="DE25" t="s">
        <v>3</v>
      </c>
      <c r="DF25">
        <f>ROUND(ROUND(AE25*AI25,2)*CX25,2)</f>
        <v>0</v>
      </c>
      <c r="DG25">
        <f t="shared" si="4"/>
        <v>0</v>
      </c>
      <c r="DH25">
        <f t="shared" si="5"/>
        <v>0</v>
      </c>
      <c r="DI25">
        <f t="shared" si="6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ROW(Source!A112)</f>
        <v>112</v>
      </c>
      <c r="B26">
        <v>74507739</v>
      </c>
      <c r="C26">
        <v>74508228</v>
      </c>
      <c r="D26">
        <v>48936703</v>
      </c>
      <c r="E26">
        <v>109</v>
      </c>
      <c r="F26">
        <v>1</v>
      </c>
      <c r="G26">
        <v>1</v>
      </c>
      <c r="H26">
        <v>1</v>
      </c>
      <c r="I26" t="s">
        <v>322</v>
      </c>
      <c r="J26" t="s">
        <v>3</v>
      </c>
      <c r="K26" t="s">
        <v>323</v>
      </c>
      <c r="L26">
        <v>1191</v>
      </c>
      <c r="N26">
        <v>1013</v>
      </c>
      <c r="O26" t="s">
        <v>324</v>
      </c>
      <c r="P26" t="s">
        <v>324</v>
      </c>
      <c r="Q26">
        <v>1</v>
      </c>
      <c r="W26">
        <v>0</v>
      </c>
      <c r="X26">
        <v>2031828327</v>
      </c>
      <c r="Y26">
        <f t="shared" ref="Y26:Y31" si="14">(AT26*ROUND((0.2+1),7))</f>
        <v>184.79999999999998</v>
      </c>
      <c r="AA26">
        <v>0</v>
      </c>
      <c r="AB26">
        <v>0</v>
      </c>
      <c r="AC26">
        <v>0</v>
      </c>
      <c r="AD26">
        <v>660.33</v>
      </c>
      <c r="AE26">
        <v>0</v>
      </c>
      <c r="AF26">
        <v>0</v>
      </c>
      <c r="AG26">
        <v>0</v>
      </c>
      <c r="AH26">
        <v>660.33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154</v>
      </c>
      <c r="AU26" t="s">
        <v>26</v>
      </c>
      <c r="AV26">
        <v>1</v>
      </c>
      <c r="AW26">
        <v>2</v>
      </c>
      <c r="AX26">
        <v>74508230</v>
      </c>
      <c r="AY26">
        <v>2</v>
      </c>
      <c r="AZ26">
        <v>131072</v>
      </c>
      <c r="BA26">
        <v>24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101690.82</v>
      </c>
      <c r="BN26">
        <v>154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122028.984</v>
      </c>
      <c r="BU26">
        <v>184.79999999999998</v>
      </c>
      <c r="BV26">
        <v>0</v>
      </c>
      <c r="BW26">
        <v>1</v>
      </c>
      <c r="CU26">
        <f>ROUND(AT26*Source!I112*AH26*AL26,2)</f>
        <v>0</v>
      </c>
      <c r="CV26">
        <f>ROUND(Y26*Source!I112,7)</f>
        <v>0</v>
      </c>
      <c r="CW26">
        <v>0</v>
      </c>
      <c r="CX26">
        <f>ROUND(Y26*Source!I112,7)</f>
        <v>0</v>
      </c>
      <c r="CY26">
        <f>AD26</f>
        <v>660.33</v>
      </c>
      <c r="CZ26">
        <f>AH26</f>
        <v>660.33</v>
      </c>
      <c r="DA26">
        <f>AL26</f>
        <v>1</v>
      </c>
      <c r="DB26">
        <f t="shared" ref="DB26:DB31" si="15">ROUND((ROUND(AT26*CZ26,2)*ROUND((0.2+1),7)),6)</f>
        <v>122028.984</v>
      </c>
      <c r="DC26">
        <f t="shared" ref="DC26:DC31" si="16">ROUND((ROUND(AT26*AG26,2)*ROUND((0.2+1),7)),6)</f>
        <v>0</v>
      </c>
      <c r="DD26" t="s">
        <v>3</v>
      </c>
      <c r="DE26" t="s">
        <v>3</v>
      </c>
      <c r="DF26">
        <f t="shared" ref="DF26:DF31" si="17">ROUND(ROUND(AE26,2)*CX26,2)</f>
        <v>0</v>
      </c>
      <c r="DG26">
        <f t="shared" si="4"/>
        <v>0</v>
      </c>
      <c r="DH26">
        <f t="shared" si="5"/>
        <v>0</v>
      </c>
      <c r="DI26">
        <f t="shared" si="6"/>
        <v>0</v>
      </c>
      <c r="DJ26">
        <f>DI26</f>
        <v>0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ROW(Source!A113)</f>
        <v>113</v>
      </c>
      <c r="B27">
        <v>74507739</v>
      </c>
      <c r="C27">
        <v>74508231</v>
      </c>
      <c r="D27">
        <v>48936763</v>
      </c>
      <c r="E27">
        <v>109</v>
      </c>
      <c r="F27">
        <v>1</v>
      </c>
      <c r="G27">
        <v>1</v>
      </c>
      <c r="H27">
        <v>1</v>
      </c>
      <c r="I27" t="s">
        <v>368</v>
      </c>
      <c r="J27" t="s">
        <v>3</v>
      </c>
      <c r="K27" t="s">
        <v>369</v>
      </c>
      <c r="L27">
        <v>1191</v>
      </c>
      <c r="N27">
        <v>1013</v>
      </c>
      <c r="O27" t="s">
        <v>324</v>
      </c>
      <c r="P27" t="s">
        <v>324</v>
      </c>
      <c r="Q27">
        <v>1</v>
      </c>
      <c r="W27">
        <v>0</v>
      </c>
      <c r="X27">
        <v>-2012709214</v>
      </c>
      <c r="Y27">
        <f t="shared" si="14"/>
        <v>17.28</v>
      </c>
      <c r="AA27">
        <v>0</v>
      </c>
      <c r="AB27">
        <v>0</v>
      </c>
      <c r="AC27">
        <v>0</v>
      </c>
      <c r="AD27">
        <v>793.61</v>
      </c>
      <c r="AE27">
        <v>0</v>
      </c>
      <c r="AF27">
        <v>0</v>
      </c>
      <c r="AG27">
        <v>0</v>
      </c>
      <c r="AH27">
        <v>793.61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14.4</v>
      </c>
      <c r="AU27" t="s">
        <v>26</v>
      </c>
      <c r="AV27">
        <v>1</v>
      </c>
      <c r="AW27">
        <v>2</v>
      </c>
      <c r="AX27">
        <v>74508240</v>
      </c>
      <c r="AY27">
        <v>2</v>
      </c>
      <c r="AZ27">
        <v>131072</v>
      </c>
      <c r="BA27">
        <v>25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11427.984</v>
      </c>
      <c r="BN27">
        <v>14.4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13713.580800000002</v>
      </c>
      <c r="BU27">
        <v>17.28</v>
      </c>
      <c r="BV27">
        <v>0</v>
      </c>
      <c r="BW27">
        <v>1</v>
      </c>
      <c r="CU27">
        <f>ROUND(AT27*Source!I113*AH27*AL27,2)</f>
        <v>0</v>
      </c>
      <c r="CV27">
        <f>ROUND(Y27*Source!I113,7)</f>
        <v>0</v>
      </c>
      <c r="CW27">
        <v>0</v>
      </c>
      <c r="CX27">
        <f>ROUND(Y27*Source!I113,7)</f>
        <v>0</v>
      </c>
      <c r="CY27">
        <f>AD27</f>
        <v>793.61</v>
      </c>
      <c r="CZ27">
        <f>AH27</f>
        <v>793.61</v>
      </c>
      <c r="DA27">
        <f>AL27</f>
        <v>1</v>
      </c>
      <c r="DB27">
        <f t="shared" si="15"/>
        <v>13713.575999999999</v>
      </c>
      <c r="DC27">
        <f t="shared" si="16"/>
        <v>0</v>
      </c>
      <c r="DD27" t="s">
        <v>3</v>
      </c>
      <c r="DE27" t="s">
        <v>3</v>
      </c>
      <c r="DF27">
        <f t="shared" si="17"/>
        <v>0</v>
      </c>
      <c r="DG27">
        <f t="shared" si="4"/>
        <v>0</v>
      </c>
      <c r="DH27">
        <f t="shared" si="5"/>
        <v>0</v>
      </c>
      <c r="DI27">
        <f t="shared" si="6"/>
        <v>0</v>
      </c>
      <c r="DJ27">
        <f>DI27</f>
        <v>0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ROW(Source!A113)</f>
        <v>113</v>
      </c>
      <c r="B28">
        <v>74507739</v>
      </c>
      <c r="C28">
        <v>74508231</v>
      </c>
      <c r="D28">
        <v>48936941</v>
      </c>
      <c r="E28">
        <v>109</v>
      </c>
      <c r="F28">
        <v>1</v>
      </c>
      <c r="G28">
        <v>1</v>
      </c>
      <c r="H28">
        <v>1</v>
      </c>
      <c r="I28" t="s">
        <v>327</v>
      </c>
      <c r="J28" t="s">
        <v>3</v>
      </c>
      <c r="K28" t="s">
        <v>328</v>
      </c>
      <c r="L28">
        <v>1191</v>
      </c>
      <c r="N28">
        <v>1013</v>
      </c>
      <c r="O28" t="s">
        <v>324</v>
      </c>
      <c r="P28" t="s">
        <v>324</v>
      </c>
      <c r="Q28">
        <v>1</v>
      </c>
      <c r="W28">
        <v>0</v>
      </c>
      <c r="X28">
        <v>-1417349443</v>
      </c>
      <c r="Y28">
        <f t="shared" si="14"/>
        <v>0.48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0.4</v>
      </c>
      <c r="AU28" t="s">
        <v>26</v>
      </c>
      <c r="AV28">
        <v>2</v>
      </c>
      <c r="AW28">
        <v>2</v>
      </c>
      <c r="AX28">
        <v>74508241</v>
      </c>
      <c r="AY28">
        <v>1</v>
      </c>
      <c r="AZ28">
        <v>0</v>
      </c>
      <c r="BA28">
        <v>26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ROUND(Y28*Source!I113,7)</f>
        <v>0</v>
      </c>
      <c r="CY28">
        <f>AD28</f>
        <v>0</v>
      </c>
      <c r="CZ28">
        <f>AH28</f>
        <v>0</v>
      </c>
      <c r="DA28">
        <f>AL28</f>
        <v>1</v>
      </c>
      <c r="DB28">
        <f t="shared" si="15"/>
        <v>0</v>
      </c>
      <c r="DC28">
        <f t="shared" si="16"/>
        <v>0</v>
      </c>
      <c r="DD28" t="s">
        <v>3</v>
      </c>
      <c r="DE28" t="s">
        <v>3</v>
      </c>
      <c r="DF28">
        <f t="shared" si="17"/>
        <v>0</v>
      </c>
      <c r="DG28">
        <f t="shared" si="4"/>
        <v>0</v>
      </c>
      <c r="DH28">
        <f t="shared" si="5"/>
        <v>0</v>
      </c>
      <c r="DI28">
        <f t="shared" si="6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ROW(Source!A113)</f>
        <v>113</v>
      </c>
      <c r="B29">
        <v>74507739</v>
      </c>
      <c r="C29">
        <v>74508231</v>
      </c>
      <c r="D29">
        <v>49057144</v>
      </c>
      <c r="E29">
        <v>1</v>
      </c>
      <c r="F29">
        <v>1</v>
      </c>
      <c r="G29">
        <v>1</v>
      </c>
      <c r="H29">
        <v>2</v>
      </c>
      <c r="I29" t="s">
        <v>329</v>
      </c>
      <c r="J29" t="s">
        <v>330</v>
      </c>
      <c r="K29" t="s">
        <v>331</v>
      </c>
      <c r="L29">
        <v>1368</v>
      </c>
      <c r="N29">
        <v>1011</v>
      </c>
      <c r="O29" t="s">
        <v>332</v>
      </c>
      <c r="P29" t="s">
        <v>332</v>
      </c>
      <c r="Q29">
        <v>1</v>
      </c>
      <c r="W29">
        <v>0</v>
      </c>
      <c r="X29">
        <v>-776243211</v>
      </c>
      <c r="Y29">
        <f t="shared" si="14"/>
        <v>0.24</v>
      </c>
      <c r="AA29">
        <v>0</v>
      </c>
      <c r="AB29">
        <v>1626.29</v>
      </c>
      <c r="AC29">
        <v>1090.46</v>
      </c>
      <c r="AD29">
        <v>0</v>
      </c>
      <c r="AE29">
        <v>0</v>
      </c>
      <c r="AF29">
        <v>1626.29</v>
      </c>
      <c r="AG29">
        <v>1090.46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</v>
      </c>
      <c r="AU29" t="s">
        <v>26</v>
      </c>
      <c r="AV29">
        <v>1</v>
      </c>
      <c r="AW29">
        <v>2</v>
      </c>
      <c r="AX29">
        <v>74508242</v>
      </c>
      <c r="AY29">
        <v>1</v>
      </c>
      <c r="AZ29">
        <v>0</v>
      </c>
      <c r="BA29">
        <v>27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325.25800000000004</v>
      </c>
      <c r="BL29">
        <v>218.09200000000001</v>
      </c>
      <c r="BM29">
        <v>0</v>
      </c>
      <c r="BN29">
        <v>0</v>
      </c>
      <c r="BO29">
        <v>0.2</v>
      </c>
      <c r="BP29">
        <v>1</v>
      </c>
      <c r="BQ29">
        <v>0</v>
      </c>
      <c r="BR29">
        <v>390.30959999999999</v>
      </c>
      <c r="BS29">
        <v>261.71039999999999</v>
      </c>
      <c r="BT29">
        <v>0</v>
      </c>
      <c r="BU29">
        <v>0</v>
      </c>
      <c r="BV29">
        <v>0.24</v>
      </c>
      <c r="BW29">
        <v>1</v>
      </c>
      <c r="CV29">
        <v>0</v>
      </c>
      <c r="CW29">
        <f>ROUND(Y29*Source!I113*DO29,7)</f>
        <v>0</v>
      </c>
      <c r="CX29">
        <f>ROUND(Y29*Source!I113,7)</f>
        <v>0</v>
      </c>
      <c r="CY29">
        <f>AB29</f>
        <v>1626.29</v>
      </c>
      <c r="CZ29">
        <f>AF29</f>
        <v>1626.29</v>
      </c>
      <c r="DA29">
        <f>AJ29</f>
        <v>1</v>
      </c>
      <c r="DB29">
        <f t="shared" si="15"/>
        <v>390.31200000000001</v>
      </c>
      <c r="DC29">
        <f t="shared" si="16"/>
        <v>261.70800000000003</v>
      </c>
      <c r="DD29" t="s">
        <v>3</v>
      </c>
      <c r="DE29" t="s">
        <v>3</v>
      </c>
      <c r="DF29">
        <f t="shared" si="17"/>
        <v>0</v>
      </c>
      <c r="DG29">
        <f t="shared" si="4"/>
        <v>0</v>
      </c>
      <c r="DH29">
        <f t="shared" si="5"/>
        <v>0</v>
      </c>
      <c r="DI29">
        <f t="shared" si="6"/>
        <v>0</v>
      </c>
      <c r="DJ29">
        <f>DG29+DH29</f>
        <v>0</v>
      </c>
      <c r="DK29">
        <v>1</v>
      </c>
      <c r="DL29" t="s">
        <v>333</v>
      </c>
      <c r="DM29">
        <v>6</v>
      </c>
      <c r="DN29" t="s">
        <v>324</v>
      </c>
      <c r="DO29">
        <v>1</v>
      </c>
    </row>
    <row r="30" spans="1:119" x14ac:dyDescent="0.2">
      <c r="A30">
        <f>ROW(Source!A113)</f>
        <v>113</v>
      </c>
      <c r="B30">
        <v>74507739</v>
      </c>
      <c r="C30">
        <v>74508231</v>
      </c>
      <c r="D30">
        <v>49058026</v>
      </c>
      <c r="E30">
        <v>1</v>
      </c>
      <c r="F30">
        <v>1</v>
      </c>
      <c r="G30">
        <v>1</v>
      </c>
      <c r="H30">
        <v>2</v>
      </c>
      <c r="I30" t="s">
        <v>334</v>
      </c>
      <c r="J30" t="s">
        <v>335</v>
      </c>
      <c r="K30" t="s">
        <v>336</v>
      </c>
      <c r="L30">
        <v>1368</v>
      </c>
      <c r="N30">
        <v>1011</v>
      </c>
      <c r="O30" t="s">
        <v>332</v>
      </c>
      <c r="P30" t="s">
        <v>332</v>
      </c>
      <c r="Q30">
        <v>1</v>
      </c>
      <c r="W30">
        <v>0</v>
      </c>
      <c r="X30">
        <v>721652621</v>
      </c>
      <c r="Y30">
        <f t="shared" si="14"/>
        <v>0.24</v>
      </c>
      <c r="AA30">
        <v>0</v>
      </c>
      <c r="AB30">
        <v>641.70000000000005</v>
      </c>
      <c r="AC30">
        <v>811.79</v>
      </c>
      <c r="AD30">
        <v>0</v>
      </c>
      <c r="AE30">
        <v>0</v>
      </c>
      <c r="AF30">
        <v>641.70000000000005</v>
      </c>
      <c r="AG30">
        <v>811.79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0.2</v>
      </c>
      <c r="AU30" t="s">
        <v>26</v>
      </c>
      <c r="AV30">
        <v>1</v>
      </c>
      <c r="AW30">
        <v>2</v>
      </c>
      <c r="AX30">
        <v>74508243</v>
      </c>
      <c r="AY30">
        <v>1</v>
      </c>
      <c r="AZ30">
        <v>0</v>
      </c>
      <c r="BA30">
        <v>28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128.34</v>
      </c>
      <c r="BL30">
        <v>162.358</v>
      </c>
      <c r="BM30">
        <v>0</v>
      </c>
      <c r="BN30">
        <v>0</v>
      </c>
      <c r="BO30">
        <v>0.2</v>
      </c>
      <c r="BP30">
        <v>1</v>
      </c>
      <c r="BQ30">
        <v>0</v>
      </c>
      <c r="BR30">
        <v>154.00800000000001</v>
      </c>
      <c r="BS30">
        <v>194.82959999999997</v>
      </c>
      <c r="BT30">
        <v>0</v>
      </c>
      <c r="BU30">
        <v>0</v>
      </c>
      <c r="BV30">
        <v>0.24</v>
      </c>
      <c r="BW30">
        <v>1</v>
      </c>
      <c r="CV30">
        <v>0</v>
      </c>
      <c r="CW30">
        <f>ROUND(Y30*Source!I113*DO30,7)</f>
        <v>0</v>
      </c>
      <c r="CX30">
        <f>ROUND(Y30*Source!I113,7)</f>
        <v>0</v>
      </c>
      <c r="CY30">
        <f>AB30</f>
        <v>641.70000000000005</v>
      </c>
      <c r="CZ30">
        <f>AF30</f>
        <v>641.70000000000005</v>
      </c>
      <c r="DA30">
        <f>AJ30</f>
        <v>1</v>
      </c>
      <c r="DB30">
        <f t="shared" si="15"/>
        <v>154.00800000000001</v>
      </c>
      <c r="DC30">
        <f t="shared" si="16"/>
        <v>194.83199999999999</v>
      </c>
      <c r="DD30" t="s">
        <v>3</v>
      </c>
      <c r="DE30" t="s">
        <v>3</v>
      </c>
      <c r="DF30">
        <f t="shared" si="17"/>
        <v>0</v>
      </c>
      <c r="DG30">
        <f t="shared" si="4"/>
        <v>0</v>
      </c>
      <c r="DH30">
        <f t="shared" si="5"/>
        <v>0</v>
      </c>
      <c r="DI30">
        <f t="shared" si="6"/>
        <v>0</v>
      </c>
      <c r="DJ30">
        <f>DG30+DH30</f>
        <v>0</v>
      </c>
      <c r="DK30">
        <v>1</v>
      </c>
      <c r="DL30" t="s">
        <v>337</v>
      </c>
      <c r="DM30">
        <v>4</v>
      </c>
      <c r="DN30" t="s">
        <v>324</v>
      </c>
      <c r="DO30">
        <v>1</v>
      </c>
    </row>
    <row r="31" spans="1:119" x14ac:dyDescent="0.2">
      <c r="A31">
        <f>ROW(Source!A113)</f>
        <v>113</v>
      </c>
      <c r="B31">
        <v>74507739</v>
      </c>
      <c r="C31">
        <v>74508231</v>
      </c>
      <c r="D31">
        <v>49058216</v>
      </c>
      <c r="E31">
        <v>1</v>
      </c>
      <c r="F31">
        <v>1</v>
      </c>
      <c r="G31">
        <v>1</v>
      </c>
      <c r="H31">
        <v>2</v>
      </c>
      <c r="I31" t="s">
        <v>338</v>
      </c>
      <c r="J31" t="s">
        <v>339</v>
      </c>
      <c r="K31" t="s">
        <v>340</v>
      </c>
      <c r="L31">
        <v>1368</v>
      </c>
      <c r="N31">
        <v>1011</v>
      </c>
      <c r="O31" t="s">
        <v>332</v>
      </c>
      <c r="P31" t="s">
        <v>332</v>
      </c>
      <c r="Q31">
        <v>1</v>
      </c>
      <c r="W31">
        <v>0</v>
      </c>
      <c r="X31">
        <v>-278178338</v>
      </c>
      <c r="Y31">
        <f t="shared" si="14"/>
        <v>3.24</v>
      </c>
      <c r="AA31">
        <v>0</v>
      </c>
      <c r="AB31">
        <v>34.61</v>
      </c>
      <c r="AC31">
        <v>0</v>
      </c>
      <c r="AD31">
        <v>0</v>
      </c>
      <c r="AE31">
        <v>0</v>
      </c>
      <c r="AF31">
        <v>34.61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2.7</v>
      </c>
      <c r="AU31" t="s">
        <v>26</v>
      </c>
      <c r="AV31">
        <v>1</v>
      </c>
      <c r="AW31">
        <v>2</v>
      </c>
      <c r="AX31">
        <v>74508244</v>
      </c>
      <c r="AY31">
        <v>1</v>
      </c>
      <c r="AZ31">
        <v>0</v>
      </c>
      <c r="BA31">
        <v>29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93.447000000000003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112.13640000000001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f>ROUND(Y31*Source!I113*DO31,7)</f>
        <v>0</v>
      </c>
      <c r="CX31">
        <f>ROUND(Y31*Source!I113,7)</f>
        <v>0</v>
      </c>
      <c r="CY31">
        <f>AB31</f>
        <v>34.61</v>
      </c>
      <c r="CZ31">
        <f>AF31</f>
        <v>34.61</v>
      </c>
      <c r="DA31">
        <f>AJ31</f>
        <v>1</v>
      </c>
      <c r="DB31">
        <f t="shared" si="15"/>
        <v>112.14</v>
      </c>
      <c r="DC31">
        <f t="shared" si="16"/>
        <v>0</v>
      </c>
      <c r="DD31" t="s">
        <v>3</v>
      </c>
      <c r="DE31" t="s">
        <v>3</v>
      </c>
      <c r="DF31">
        <f t="shared" si="17"/>
        <v>0</v>
      </c>
      <c r="DG31">
        <f t="shared" si="4"/>
        <v>0</v>
      </c>
      <c r="DH31">
        <f t="shared" si="5"/>
        <v>0</v>
      </c>
      <c r="DI31">
        <f t="shared" si="6"/>
        <v>0</v>
      </c>
      <c r="DJ31">
        <f>DG31+DH31</f>
        <v>0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ROW(Source!A113)</f>
        <v>113</v>
      </c>
      <c r="B32">
        <v>74507739</v>
      </c>
      <c r="C32">
        <v>74508231</v>
      </c>
      <c r="D32">
        <v>49012170</v>
      </c>
      <c r="E32">
        <v>1</v>
      </c>
      <c r="F32">
        <v>1</v>
      </c>
      <c r="G32">
        <v>1</v>
      </c>
      <c r="H32">
        <v>3</v>
      </c>
      <c r="I32" t="s">
        <v>341</v>
      </c>
      <c r="J32" t="s">
        <v>342</v>
      </c>
      <c r="K32" t="s">
        <v>343</v>
      </c>
      <c r="L32">
        <v>1346</v>
      </c>
      <c r="N32">
        <v>1009</v>
      </c>
      <c r="O32" t="s">
        <v>344</v>
      </c>
      <c r="P32" t="s">
        <v>344</v>
      </c>
      <c r="Q32">
        <v>1</v>
      </c>
      <c r="W32">
        <v>0</v>
      </c>
      <c r="X32">
        <v>1568892381</v>
      </c>
      <c r="Y32">
        <f>AT32</f>
        <v>0.9</v>
      </c>
      <c r="AA32">
        <v>121.39</v>
      </c>
      <c r="AB32">
        <v>0</v>
      </c>
      <c r="AC32">
        <v>0</v>
      </c>
      <c r="AD32">
        <v>0</v>
      </c>
      <c r="AE32">
        <v>155.63</v>
      </c>
      <c r="AF32">
        <v>0</v>
      </c>
      <c r="AG32">
        <v>0</v>
      </c>
      <c r="AH32">
        <v>0</v>
      </c>
      <c r="AI32">
        <v>0.78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0.9</v>
      </c>
      <c r="AU32" t="s">
        <v>3</v>
      </c>
      <c r="AV32">
        <v>0</v>
      </c>
      <c r="AW32">
        <v>2</v>
      </c>
      <c r="AX32">
        <v>74508245</v>
      </c>
      <c r="AY32">
        <v>1</v>
      </c>
      <c r="AZ32">
        <v>0</v>
      </c>
      <c r="BA32">
        <v>30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140.06700000000001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140.06700000000001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v>0</v>
      </c>
      <c r="CX32">
        <f>ROUND(Y32*Source!I113,7)</f>
        <v>0</v>
      </c>
      <c r="CY32">
        <f>AA32</f>
        <v>121.39</v>
      </c>
      <c r="CZ32">
        <f>AE32</f>
        <v>155.63</v>
      </c>
      <c r="DA32">
        <f>AI32</f>
        <v>0.78</v>
      </c>
      <c r="DB32">
        <f>ROUND(ROUND(AT32*CZ32,2),6)</f>
        <v>140.07</v>
      </c>
      <c r="DC32">
        <f>ROUND(ROUND(AT32*AG32,2),6)</f>
        <v>0</v>
      </c>
      <c r="DD32" t="s">
        <v>3</v>
      </c>
      <c r="DE32" t="s">
        <v>3</v>
      </c>
      <c r="DF32">
        <f>ROUND(ROUND(AE32*AI32,2)*CX32,2)</f>
        <v>0</v>
      </c>
      <c r="DG32">
        <f t="shared" si="4"/>
        <v>0</v>
      </c>
      <c r="DH32">
        <f t="shared" si="5"/>
        <v>0</v>
      </c>
      <c r="DI32">
        <f t="shared" si="6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ROW(Source!A113)</f>
        <v>113</v>
      </c>
      <c r="B33">
        <v>74507739</v>
      </c>
      <c r="C33">
        <v>74508231</v>
      </c>
      <c r="D33">
        <v>49028746</v>
      </c>
      <c r="E33">
        <v>1</v>
      </c>
      <c r="F33">
        <v>1</v>
      </c>
      <c r="G33">
        <v>1</v>
      </c>
      <c r="H33">
        <v>3</v>
      </c>
      <c r="I33" t="s">
        <v>370</v>
      </c>
      <c r="J33" t="s">
        <v>371</v>
      </c>
      <c r="K33" t="s">
        <v>372</v>
      </c>
      <c r="L33">
        <v>1346</v>
      </c>
      <c r="N33">
        <v>1009</v>
      </c>
      <c r="O33" t="s">
        <v>344</v>
      </c>
      <c r="P33" t="s">
        <v>344</v>
      </c>
      <c r="Q33">
        <v>1</v>
      </c>
      <c r="W33">
        <v>0</v>
      </c>
      <c r="X33">
        <v>1808131550</v>
      </c>
      <c r="Y33">
        <f>AT33</f>
        <v>3.7</v>
      </c>
      <c r="AA33">
        <v>1139.45</v>
      </c>
      <c r="AB33">
        <v>0</v>
      </c>
      <c r="AC33">
        <v>0</v>
      </c>
      <c r="AD33">
        <v>0</v>
      </c>
      <c r="AE33">
        <v>911.56</v>
      </c>
      <c r="AF33">
        <v>0</v>
      </c>
      <c r="AG33">
        <v>0</v>
      </c>
      <c r="AH33">
        <v>0</v>
      </c>
      <c r="AI33">
        <v>1.25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3.7</v>
      </c>
      <c r="AU33" t="s">
        <v>3</v>
      </c>
      <c r="AV33">
        <v>0</v>
      </c>
      <c r="AW33">
        <v>2</v>
      </c>
      <c r="AX33">
        <v>74508246</v>
      </c>
      <c r="AY33">
        <v>1</v>
      </c>
      <c r="AZ33">
        <v>0</v>
      </c>
      <c r="BA33">
        <v>31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3372.7719999999999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3372.7719999999999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ROUND(Y33*Source!I113,7)</f>
        <v>0</v>
      </c>
      <c r="CY33">
        <f>AA33</f>
        <v>1139.45</v>
      </c>
      <c r="CZ33">
        <f>AE33</f>
        <v>911.56</v>
      </c>
      <c r="DA33">
        <f>AI33</f>
        <v>1.25</v>
      </c>
      <c r="DB33">
        <f>ROUND(ROUND(AT33*CZ33,2),6)</f>
        <v>3372.77</v>
      </c>
      <c r="DC33">
        <f>ROUND(ROUND(AT33*AG33,2),6)</f>
        <v>0</v>
      </c>
      <c r="DD33" t="s">
        <v>3</v>
      </c>
      <c r="DE33" t="s">
        <v>3</v>
      </c>
      <c r="DF33">
        <f>ROUND(ROUND(AE33*AI33,2)*CX33,2)</f>
        <v>0</v>
      </c>
      <c r="DG33">
        <f t="shared" ref="DG33:DG59" si="18">ROUND(ROUND(AF33,2)*CX33,2)</f>
        <v>0</v>
      </c>
      <c r="DH33">
        <f t="shared" ref="DH33:DH64" si="19">ROUND(ROUND(AG33,2)*CX33,2)</f>
        <v>0</v>
      </c>
      <c r="DI33">
        <f t="shared" ref="DI33:DI64" si="20">ROUND(ROUND(AH33,2)*CX33,2)</f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ROW(Source!A113)</f>
        <v>113</v>
      </c>
      <c r="B34">
        <v>74507739</v>
      </c>
      <c r="C34">
        <v>74508231</v>
      </c>
      <c r="D34">
        <v>48942393</v>
      </c>
      <c r="E34">
        <v>109</v>
      </c>
      <c r="F34">
        <v>1</v>
      </c>
      <c r="G34">
        <v>1</v>
      </c>
      <c r="H34">
        <v>3</v>
      </c>
      <c r="I34" t="s">
        <v>45</v>
      </c>
      <c r="J34" t="s">
        <v>3</v>
      </c>
      <c r="K34" t="s">
        <v>46</v>
      </c>
      <c r="L34">
        <v>3277935</v>
      </c>
      <c r="N34">
        <v>1013</v>
      </c>
      <c r="O34" t="s">
        <v>47</v>
      </c>
      <c r="P34" t="s">
        <v>47</v>
      </c>
      <c r="Q34">
        <v>1</v>
      </c>
      <c r="W34">
        <v>0</v>
      </c>
      <c r="X34">
        <v>274903907</v>
      </c>
      <c r="Y34">
        <f>AT34</f>
        <v>2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2</v>
      </c>
      <c r="AU34" t="s">
        <v>3</v>
      </c>
      <c r="AV34">
        <v>0</v>
      </c>
      <c r="AW34">
        <v>2</v>
      </c>
      <c r="AX34">
        <v>74508247</v>
      </c>
      <c r="AY34">
        <v>1</v>
      </c>
      <c r="AZ34">
        <v>0</v>
      </c>
      <c r="BA34">
        <v>32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ROUND(Y34*Source!I113,7)</f>
        <v>0</v>
      </c>
      <c r="CY34">
        <f>AA34</f>
        <v>0</v>
      </c>
      <c r="CZ34">
        <f>AE34</f>
        <v>0</v>
      </c>
      <c r="DA34">
        <f>AI34</f>
        <v>1</v>
      </c>
      <c r="DB34">
        <f>ROUND(ROUND(AT34*CZ34,2),6)</f>
        <v>0</v>
      </c>
      <c r="DC34">
        <f>ROUND(ROUND(AT34*AG34,2),6)</f>
        <v>0</v>
      </c>
      <c r="DD34" t="s">
        <v>3</v>
      </c>
      <c r="DE34" t="s">
        <v>3</v>
      </c>
      <c r="DF34">
        <f t="shared" ref="DF34:DF39" si="21">ROUND(ROUND(AE34,2)*CX34,2)</f>
        <v>0</v>
      </c>
      <c r="DG34">
        <f t="shared" si="18"/>
        <v>0</v>
      </c>
      <c r="DH34">
        <f t="shared" si="19"/>
        <v>0</v>
      </c>
      <c r="DI34">
        <f t="shared" si="20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ROW(Source!A116)</f>
        <v>116</v>
      </c>
      <c r="B35">
        <v>74507739</v>
      </c>
      <c r="C35">
        <v>74508250</v>
      </c>
      <c r="D35">
        <v>54379099</v>
      </c>
      <c r="E35">
        <v>112</v>
      </c>
      <c r="F35">
        <v>1</v>
      </c>
      <c r="G35">
        <v>1</v>
      </c>
      <c r="H35">
        <v>1</v>
      </c>
      <c r="I35" t="s">
        <v>368</v>
      </c>
      <c r="J35" t="s">
        <v>3</v>
      </c>
      <c r="K35" t="s">
        <v>373</v>
      </c>
      <c r="L35">
        <v>1191</v>
      </c>
      <c r="N35">
        <v>1013</v>
      </c>
      <c r="O35" t="s">
        <v>324</v>
      </c>
      <c r="P35" t="s">
        <v>324</v>
      </c>
      <c r="Q35">
        <v>1</v>
      </c>
      <c r="W35">
        <v>0</v>
      </c>
      <c r="X35">
        <v>44848675</v>
      </c>
      <c r="Y35">
        <f>(AT35*ROUND((0.2+1),7))</f>
        <v>22.2</v>
      </c>
      <c r="AA35">
        <v>0</v>
      </c>
      <c r="AB35">
        <v>0</v>
      </c>
      <c r="AC35">
        <v>0</v>
      </c>
      <c r="AD35">
        <v>793.61</v>
      </c>
      <c r="AE35">
        <v>0</v>
      </c>
      <c r="AF35">
        <v>0</v>
      </c>
      <c r="AG35">
        <v>0</v>
      </c>
      <c r="AH35">
        <v>793.61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18.5</v>
      </c>
      <c r="AU35" t="s">
        <v>26</v>
      </c>
      <c r="AV35">
        <v>1</v>
      </c>
      <c r="AW35">
        <v>2</v>
      </c>
      <c r="AX35">
        <v>74508261</v>
      </c>
      <c r="AY35">
        <v>2</v>
      </c>
      <c r="AZ35">
        <v>131072</v>
      </c>
      <c r="BA35">
        <v>33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14681.785</v>
      </c>
      <c r="BN35">
        <v>18.5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17618.142</v>
      </c>
      <c r="BU35">
        <v>22.2</v>
      </c>
      <c r="BV35">
        <v>0</v>
      </c>
      <c r="BW35">
        <v>1</v>
      </c>
      <c r="CU35">
        <f>ROUND(AT35*Source!I116*AH35*AL35,2)</f>
        <v>0</v>
      </c>
      <c r="CV35">
        <f>ROUND(Y35*Source!I116,7)</f>
        <v>0</v>
      </c>
      <c r="CW35">
        <v>0</v>
      </c>
      <c r="CX35">
        <f>ROUND(Y35*Source!I116,7)</f>
        <v>0</v>
      </c>
      <c r="CY35">
        <f>AD35</f>
        <v>793.61</v>
      </c>
      <c r="CZ35">
        <f>AH35</f>
        <v>793.61</v>
      </c>
      <c r="DA35">
        <f>AL35</f>
        <v>1</v>
      </c>
      <c r="DB35">
        <f>ROUND((ROUND(AT35*CZ35,2)*ROUND((0.2+1),7)),6)</f>
        <v>17618.148000000001</v>
      </c>
      <c r="DC35">
        <f>ROUND((ROUND(AT35*AG35,2)*ROUND((0.2+1),7)),6)</f>
        <v>0</v>
      </c>
      <c r="DD35" t="s">
        <v>3</v>
      </c>
      <c r="DE35" t="s">
        <v>3</v>
      </c>
      <c r="DF35">
        <f t="shared" si="21"/>
        <v>0</v>
      </c>
      <c r="DG35">
        <f t="shared" si="18"/>
        <v>0</v>
      </c>
      <c r="DH35">
        <f t="shared" si="19"/>
        <v>0</v>
      </c>
      <c r="DI35">
        <f t="shared" si="20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ROW(Source!A116)</f>
        <v>116</v>
      </c>
      <c r="B36">
        <v>74507739</v>
      </c>
      <c r="C36">
        <v>74508250</v>
      </c>
      <c r="D36">
        <v>54379317</v>
      </c>
      <c r="E36">
        <v>112</v>
      </c>
      <c r="F36">
        <v>1</v>
      </c>
      <c r="G36">
        <v>1</v>
      </c>
      <c r="H36">
        <v>1</v>
      </c>
      <c r="I36" t="s">
        <v>327</v>
      </c>
      <c r="J36" t="s">
        <v>3</v>
      </c>
      <c r="K36" t="s">
        <v>328</v>
      </c>
      <c r="L36">
        <v>1191</v>
      </c>
      <c r="N36">
        <v>1013</v>
      </c>
      <c r="O36" t="s">
        <v>324</v>
      </c>
      <c r="P36" t="s">
        <v>324</v>
      </c>
      <c r="Q36">
        <v>1</v>
      </c>
      <c r="W36">
        <v>0</v>
      </c>
      <c r="X36">
        <v>-1417349443</v>
      </c>
      <c r="Y36">
        <f>(AT36*ROUND((0.2+1),7))</f>
        <v>0.55200000000000005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0.46</v>
      </c>
      <c r="AU36" t="s">
        <v>26</v>
      </c>
      <c r="AV36">
        <v>2</v>
      </c>
      <c r="AW36">
        <v>2</v>
      </c>
      <c r="AX36">
        <v>74508262</v>
      </c>
      <c r="AY36">
        <v>1</v>
      </c>
      <c r="AZ36">
        <v>0</v>
      </c>
      <c r="BA36">
        <v>34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ROUND(Y36*Source!I116,7)</f>
        <v>0</v>
      </c>
      <c r="CY36">
        <f>AD36</f>
        <v>0</v>
      </c>
      <c r="CZ36">
        <f>AH36</f>
        <v>0</v>
      </c>
      <c r="DA36">
        <f>AL36</f>
        <v>1</v>
      </c>
      <c r="DB36">
        <f>ROUND((ROUND(AT36*CZ36,2)*ROUND((0.2+1),7)),6)</f>
        <v>0</v>
      </c>
      <c r="DC36">
        <f>ROUND((ROUND(AT36*AG36,2)*ROUND((0.2+1),7)),6)</f>
        <v>0</v>
      </c>
      <c r="DD36" t="s">
        <v>3</v>
      </c>
      <c r="DE36" t="s">
        <v>3</v>
      </c>
      <c r="DF36">
        <f t="shared" si="21"/>
        <v>0</v>
      </c>
      <c r="DG36">
        <f t="shared" si="18"/>
        <v>0</v>
      </c>
      <c r="DH36">
        <f t="shared" si="19"/>
        <v>0</v>
      </c>
      <c r="DI36">
        <f t="shared" si="20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ROW(Source!A116)</f>
        <v>116</v>
      </c>
      <c r="B37">
        <v>74507739</v>
      </c>
      <c r="C37">
        <v>74508250</v>
      </c>
      <c r="D37">
        <v>54496445</v>
      </c>
      <c r="E37">
        <v>1</v>
      </c>
      <c r="F37">
        <v>1</v>
      </c>
      <c r="G37">
        <v>1</v>
      </c>
      <c r="H37">
        <v>2</v>
      </c>
      <c r="I37" t="s">
        <v>329</v>
      </c>
      <c r="J37" t="s">
        <v>330</v>
      </c>
      <c r="K37" t="s">
        <v>331</v>
      </c>
      <c r="L37">
        <v>1368</v>
      </c>
      <c r="N37">
        <v>1011</v>
      </c>
      <c r="O37" t="s">
        <v>332</v>
      </c>
      <c r="P37" t="s">
        <v>332</v>
      </c>
      <c r="Q37">
        <v>1</v>
      </c>
      <c r="W37">
        <v>0</v>
      </c>
      <c r="X37">
        <v>-613270886</v>
      </c>
      <c r="Y37">
        <f>(AT37*ROUND((0.2+1),7))</f>
        <v>0.27600000000000002</v>
      </c>
      <c r="AA37">
        <v>0</v>
      </c>
      <c r="AB37">
        <v>1626.29</v>
      </c>
      <c r="AC37">
        <v>1090.46</v>
      </c>
      <c r="AD37">
        <v>0</v>
      </c>
      <c r="AE37">
        <v>0</v>
      </c>
      <c r="AF37">
        <v>1626.29</v>
      </c>
      <c r="AG37">
        <v>1090.46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0.23</v>
      </c>
      <c r="AU37" t="s">
        <v>26</v>
      </c>
      <c r="AV37">
        <v>1</v>
      </c>
      <c r="AW37">
        <v>2</v>
      </c>
      <c r="AX37">
        <v>74508263</v>
      </c>
      <c r="AY37">
        <v>1</v>
      </c>
      <c r="AZ37">
        <v>0</v>
      </c>
      <c r="BA37">
        <v>35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374.04669999999999</v>
      </c>
      <c r="BL37">
        <v>250.80580000000003</v>
      </c>
      <c r="BM37">
        <v>0</v>
      </c>
      <c r="BN37">
        <v>0</v>
      </c>
      <c r="BO37">
        <v>0.23</v>
      </c>
      <c r="BP37">
        <v>1</v>
      </c>
      <c r="BQ37">
        <v>0</v>
      </c>
      <c r="BR37">
        <v>448.85604000000001</v>
      </c>
      <c r="BS37">
        <v>300.96696000000003</v>
      </c>
      <c r="BT37">
        <v>0</v>
      </c>
      <c r="BU37">
        <v>0</v>
      </c>
      <c r="BV37">
        <v>0.27600000000000002</v>
      </c>
      <c r="BW37">
        <v>1</v>
      </c>
      <c r="CV37">
        <v>0</v>
      </c>
      <c r="CW37">
        <f>ROUND(Y37*Source!I116*DO37,7)</f>
        <v>0</v>
      </c>
      <c r="CX37">
        <f>ROUND(Y37*Source!I116,7)</f>
        <v>0</v>
      </c>
      <c r="CY37">
        <f>AB37</f>
        <v>1626.29</v>
      </c>
      <c r="CZ37">
        <f>AF37</f>
        <v>1626.29</v>
      </c>
      <c r="DA37">
        <f>AJ37</f>
        <v>1</v>
      </c>
      <c r="DB37">
        <f>ROUND((ROUND(AT37*CZ37,2)*ROUND((0.2+1),7)),6)</f>
        <v>448.86</v>
      </c>
      <c r="DC37">
        <f>ROUND((ROUND(AT37*AG37,2)*ROUND((0.2+1),7)),6)</f>
        <v>300.97199999999998</v>
      </c>
      <c r="DD37" t="s">
        <v>3</v>
      </c>
      <c r="DE37" t="s">
        <v>3</v>
      </c>
      <c r="DF37">
        <f t="shared" si="21"/>
        <v>0</v>
      </c>
      <c r="DG37">
        <f t="shared" si="18"/>
        <v>0</v>
      </c>
      <c r="DH37">
        <f t="shared" si="19"/>
        <v>0</v>
      </c>
      <c r="DI37">
        <f t="shared" si="20"/>
        <v>0</v>
      </c>
      <c r="DJ37">
        <f>DG37+DH37</f>
        <v>0</v>
      </c>
      <c r="DK37">
        <v>1</v>
      </c>
      <c r="DL37" t="s">
        <v>333</v>
      </c>
      <c r="DM37">
        <v>6</v>
      </c>
      <c r="DN37" t="s">
        <v>324</v>
      </c>
      <c r="DO37">
        <v>1</v>
      </c>
    </row>
    <row r="38" spans="1:119" x14ac:dyDescent="0.2">
      <c r="A38">
        <f>ROW(Source!A116)</f>
        <v>116</v>
      </c>
      <c r="B38">
        <v>74507739</v>
      </c>
      <c r="C38">
        <v>74508250</v>
      </c>
      <c r="D38">
        <v>54497330</v>
      </c>
      <c r="E38">
        <v>1</v>
      </c>
      <c r="F38">
        <v>1</v>
      </c>
      <c r="G38">
        <v>1</v>
      </c>
      <c r="H38">
        <v>2</v>
      </c>
      <c r="I38" t="s">
        <v>334</v>
      </c>
      <c r="J38" t="s">
        <v>335</v>
      </c>
      <c r="K38" t="s">
        <v>336</v>
      </c>
      <c r="L38">
        <v>1368</v>
      </c>
      <c r="N38">
        <v>1011</v>
      </c>
      <c r="O38" t="s">
        <v>332</v>
      </c>
      <c r="P38" t="s">
        <v>332</v>
      </c>
      <c r="Q38">
        <v>1</v>
      </c>
      <c r="W38">
        <v>0</v>
      </c>
      <c r="X38">
        <v>1032761012</v>
      </c>
      <c r="Y38">
        <f>(AT38*ROUND((0.2+1),7))</f>
        <v>0.27600000000000002</v>
      </c>
      <c r="AA38">
        <v>0</v>
      </c>
      <c r="AB38">
        <v>641.70000000000005</v>
      </c>
      <c r="AC38">
        <v>811.79</v>
      </c>
      <c r="AD38">
        <v>0</v>
      </c>
      <c r="AE38">
        <v>0</v>
      </c>
      <c r="AF38">
        <v>641.70000000000005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0.23</v>
      </c>
      <c r="AU38" t="s">
        <v>26</v>
      </c>
      <c r="AV38">
        <v>1</v>
      </c>
      <c r="AW38">
        <v>2</v>
      </c>
      <c r="AX38">
        <v>74508264</v>
      </c>
      <c r="AY38">
        <v>1</v>
      </c>
      <c r="AZ38">
        <v>0</v>
      </c>
      <c r="BA38">
        <v>36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147.59100000000001</v>
      </c>
      <c r="BL38">
        <v>186.71170000000001</v>
      </c>
      <c r="BM38">
        <v>0</v>
      </c>
      <c r="BN38">
        <v>0</v>
      </c>
      <c r="BO38">
        <v>0.23</v>
      </c>
      <c r="BP38">
        <v>1</v>
      </c>
      <c r="BQ38">
        <v>0</v>
      </c>
      <c r="BR38">
        <v>177.10920000000002</v>
      </c>
      <c r="BS38">
        <v>224.05404000000001</v>
      </c>
      <c r="BT38">
        <v>0</v>
      </c>
      <c r="BU38">
        <v>0</v>
      </c>
      <c r="BV38">
        <v>0.27600000000000002</v>
      </c>
      <c r="BW38">
        <v>1</v>
      </c>
      <c r="CV38">
        <v>0</v>
      </c>
      <c r="CW38">
        <f>ROUND(Y38*Source!I116*DO38,7)</f>
        <v>0</v>
      </c>
      <c r="CX38">
        <f>ROUND(Y38*Source!I116,7)</f>
        <v>0</v>
      </c>
      <c r="CY38">
        <f>AB38</f>
        <v>641.70000000000005</v>
      </c>
      <c r="CZ38">
        <f>AF38</f>
        <v>641.70000000000005</v>
      </c>
      <c r="DA38">
        <f>AJ38</f>
        <v>1</v>
      </c>
      <c r="DB38">
        <f>ROUND((ROUND(AT38*CZ38,2)*ROUND((0.2+1),7)),6)</f>
        <v>177.108</v>
      </c>
      <c r="DC38">
        <f>ROUND((ROUND(AT38*AG38,2)*ROUND((0.2+1),7)),6)</f>
        <v>224.05199999999999</v>
      </c>
      <c r="DD38" t="s">
        <v>3</v>
      </c>
      <c r="DE38" t="s">
        <v>3</v>
      </c>
      <c r="DF38">
        <f t="shared" si="21"/>
        <v>0</v>
      </c>
      <c r="DG38">
        <f t="shared" si="18"/>
        <v>0</v>
      </c>
      <c r="DH38">
        <f t="shared" si="19"/>
        <v>0</v>
      </c>
      <c r="DI38">
        <f t="shared" si="20"/>
        <v>0</v>
      </c>
      <c r="DJ38">
        <f>DG38+DH38</f>
        <v>0</v>
      </c>
      <c r="DK38">
        <v>1</v>
      </c>
      <c r="DL38" t="s">
        <v>337</v>
      </c>
      <c r="DM38">
        <v>4</v>
      </c>
      <c r="DN38" t="s">
        <v>324</v>
      </c>
      <c r="DO38">
        <v>1</v>
      </c>
    </row>
    <row r="39" spans="1:119" x14ac:dyDescent="0.2">
      <c r="A39">
        <f>ROW(Source!A116)</f>
        <v>116</v>
      </c>
      <c r="B39">
        <v>74507739</v>
      </c>
      <c r="C39">
        <v>74508250</v>
      </c>
      <c r="D39">
        <v>54497522</v>
      </c>
      <c r="E39">
        <v>1</v>
      </c>
      <c r="F39">
        <v>1</v>
      </c>
      <c r="G39">
        <v>1</v>
      </c>
      <c r="H39">
        <v>2</v>
      </c>
      <c r="I39" t="s">
        <v>338</v>
      </c>
      <c r="J39" t="s">
        <v>339</v>
      </c>
      <c r="K39" t="s">
        <v>340</v>
      </c>
      <c r="L39">
        <v>1368</v>
      </c>
      <c r="N39">
        <v>1011</v>
      </c>
      <c r="O39" t="s">
        <v>332</v>
      </c>
      <c r="P39" t="s">
        <v>332</v>
      </c>
      <c r="Q39">
        <v>1</v>
      </c>
      <c r="W39">
        <v>0</v>
      </c>
      <c r="X39">
        <v>646454608</v>
      </c>
      <c r="Y39">
        <f>(AT39*ROUND((0.2+1),7))</f>
        <v>3.48</v>
      </c>
      <c r="AA39">
        <v>0</v>
      </c>
      <c r="AB39">
        <v>34.61</v>
      </c>
      <c r="AC39">
        <v>0</v>
      </c>
      <c r="AD39">
        <v>0</v>
      </c>
      <c r="AE39">
        <v>0</v>
      </c>
      <c r="AF39">
        <v>34.61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2.9</v>
      </c>
      <c r="AU39" t="s">
        <v>26</v>
      </c>
      <c r="AV39">
        <v>1</v>
      </c>
      <c r="AW39">
        <v>2</v>
      </c>
      <c r="AX39">
        <v>74508265</v>
      </c>
      <c r="AY39">
        <v>1</v>
      </c>
      <c r="AZ39">
        <v>0</v>
      </c>
      <c r="BA39">
        <v>37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100.369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120.44279999999999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f>ROUND(Y39*Source!I116*DO39,7)</f>
        <v>0</v>
      </c>
      <c r="CX39">
        <f>ROUND(Y39*Source!I116,7)</f>
        <v>0</v>
      </c>
      <c r="CY39">
        <f>AB39</f>
        <v>34.61</v>
      </c>
      <c r="CZ39">
        <f>AF39</f>
        <v>34.61</v>
      </c>
      <c r="DA39">
        <f>AJ39</f>
        <v>1</v>
      </c>
      <c r="DB39">
        <f>ROUND((ROUND(AT39*CZ39,2)*ROUND((0.2+1),7)),6)</f>
        <v>120.444</v>
      </c>
      <c r="DC39">
        <f>ROUND((ROUND(AT39*AG39,2)*ROUND((0.2+1),7)),6)</f>
        <v>0</v>
      </c>
      <c r="DD39" t="s">
        <v>3</v>
      </c>
      <c r="DE39" t="s">
        <v>3</v>
      </c>
      <c r="DF39">
        <f t="shared" si="21"/>
        <v>0</v>
      </c>
      <c r="DG39">
        <f t="shared" si="18"/>
        <v>0</v>
      </c>
      <c r="DH39">
        <f t="shared" si="19"/>
        <v>0</v>
      </c>
      <c r="DI39">
        <f t="shared" si="20"/>
        <v>0</v>
      </c>
      <c r="DJ39">
        <f>DG39+DH39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ROW(Source!A116)</f>
        <v>116</v>
      </c>
      <c r="B40">
        <v>74507739</v>
      </c>
      <c r="C40">
        <v>74508250</v>
      </c>
      <c r="D40">
        <v>54450472</v>
      </c>
      <c r="E40">
        <v>1</v>
      </c>
      <c r="F40">
        <v>1</v>
      </c>
      <c r="G40">
        <v>1</v>
      </c>
      <c r="H40">
        <v>3</v>
      </c>
      <c r="I40" t="s">
        <v>341</v>
      </c>
      <c r="J40" t="s">
        <v>342</v>
      </c>
      <c r="K40" t="s">
        <v>343</v>
      </c>
      <c r="L40">
        <v>1346</v>
      </c>
      <c r="N40">
        <v>1009</v>
      </c>
      <c r="O40" t="s">
        <v>344</v>
      </c>
      <c r="P40" t="s">
        <v>344</v>
      </c>
      <c r="Q40">
        <v>1</v>
      </c>
      <c r="W40">
        <v>0</v>
      </c>
      <c r="X40">
        <v>18064107</v>
      </c>
      <c r="Y40">
        <f>AT40</f>
        <v>1.3</v>
      </c>
      <c r="AA40">
        <v>121.39</v>
      </c>
      <c r="AB40">
        <v>0</v>
      </c>
      <c r="AC40">
        <v>0</v>
      </c>
      <c r="AD40">
        <v>0</v>
      </c>
      <c r="AE40">
        <v>155.63</v>
      </c>
      <c r="AF40">
        <v>0</v>
      </c>
      <c r="AG40">
        <v>0</v>
      </c>
      <c r="AH40">
        <v>0</v>
      </c>
      <c r="AI40">
        <v>0.78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0</v>
      </c>
      <c r="AQ40">
        <v>1</v>
      </c>
      <c r="AR40">
        <v>0</v>
      </c>
      <c r="AS40" t="s">
        <v>3</v>
      </c>
      <c r="AT40">
        <v>1.3</v>
      </c>
      <c r="AU40" t="s">
        <v>3</v>
      </c>
      <c r="AV40">
        <v>0</v>
      </c>
      <c r="AW40">
        <v>2</v>
      </c>
      <c r="AX40">
        <v>74508266</v>
      </c>
      <c r="AY40">
        <v>1</v>
      </c>
      <c r="AZ40">
        <v>0</v>
      </c>
      <c r="BA40">
        <v>38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202.31899999999999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202.31899999999999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ROUND(Y40*Source!I116,7)</f>
        <v>0</v>
      </c>
      <c r="CY40">
        <f>AA40</f>
        <v>121.39</v>
      </c>
      <c r="CZ40">
        <f>AE40</f>
        <v>155.63</v>
      </c>
      <c r="DA40">
        <f>AI40</f>
        <v>0.78</v>
      </c>
      <c r="DB40">
        <f>ROUND(ROUND(AT40*CZ40,2),6)</f>
        <v>202.32</v>
      </c>
      <c r="DC40">
        <f>ROUND(ROUND(AT40*AG40,2),6)</f>
        <v>0</v>
      </c>
      <c r="DD40" t="s">
        <v>3</v>
      </c>
      <c r="DE40" t="s">
        <v>3</v>
      </c>
      <c r="DF40">
        <f>ROUND(ROUND(AE40*AI40,2)*CX40,2)</f>
        <v>0</v>
      </c>
      <c r="DG40">
        <f t="shared" si="18"/>
        <v>0</v>
      </c>
      <c r="DH40">
        <f t="shared" si="19"/>
        <v>0</v>
      </c>
      <c r="DI40">
        <f t="shared" si="20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ROW(Source!A116)</f>
        <v>116</v>
      </c>
      <c r="B41">
        <v>74507739</v>
      </c>
      <c r="C41">
        <v>74508250</v>
      </c>
      <c r="D41">
        <v>54457952</v>
      </c>
      <c r="E41">
        <v>1</v>
      </c>
      <c r="F41">
        <v>1</v>
      </c>
      <c r="G41">
        <v>1</v>
      </c>
      <c r="H41">
        <v>3</v>
      </c>
      <c r="I41" t="s">
        <v>167</v>
      </c>
      <c r="J41" t="s">
        <v>169</v>
      </c>
      <c r="K41" t="s">
        <v>168</v>
      </c>
      <c r="L41">
        <v>1348</v>
      </c>
      <c r="N41">
        <v>1009</v>
      </c>
      <c r="O41" t="s">
        <v>37</v>
      </c>
      <c r="P41" t="s">
        <v>37</v>
      </c>
      <c r="Q41">
        <v>1000</v>
      </c>
      <c r="W41">
        <v>0</v>
      </c>
      <c r="X41">
        <v>-1547460450</v>
      </c>
      <c r="Y41">
        <f>AT41</f>
        <v>4.0000000000000001E-3</v>
      </c>
      <c r="AA41">
        <v>49995.77</v>
      </c>
      <c r="AB41">
        <v>0</v>
      </c>
      <c r="AC41">
        <v>0</v>
      </c>
      <c r="AD41">
        <v>0</v>
      </c>
      <c r="AE41">
        <v>49995.77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3</v>
      </c>
      <c r="AT41">
        <v>4.0000000000000001E-3</v>
      </c>
      <c r="AU41" t="s">
        <v>3</v>
      </c>
      <c r="AV41">
        <v>0</v>
      </c>
      <c r="AW41">
        <v>2</v>
      </c>
      <c r="AX41">
        <v>74508267</v>
      </c>
      <c r="AY41">
        <v>1</v>
      </c>
      <c r="AZ41">
        <v>0</v>
      </c>
      <c r="BA41">
        <v>39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ROUND(Y41*Source!I116,7)</f>
        <v>0</v>
      </c>
      <c r="CY41">
        <f>AA41</f>
        <v>49995.77</v>
      </c>
      <c r="CZ41">
        <f>AE41</f>
        <v>49995.77</v>
      </c>
      <c r="DA41">
        <f>AI41</f>
        <v>1</v>
      </c>
      <c r="DB41">
        <f>ROUND(ROUND(AT41*CZ41,2),6)</f>
        <v>199.98</v>
      </c>
      <c r="DC41">
        <f>ROUND(ROUND(AT41*AG41,2),6)</f>
        <v>0</v>
      </c>
      <c r="DD41" t="s">
        <v>3</v>
      </c>
      <c r="DE41" t="s">
        <v>3</v>
      </c>
      <c r="DF41">
        <f>ROUND(ROUND(AE41,2)*CX41,2)</f>
        <v>0</v>
      </c>
      <c r="DG41">
        <f t="shared" si="18"/>
        <v>0</v>
      </c>
      <c r="DH41">
        <f t="shared" si="19"/>
        <v>0</v>
      </c>
      <c r="DI41">
        <f t="shared" si="20"/>
        <v>0</v>
      </c>
      <c r="DJ41">
        <f>DF41</f>
        <v>0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ROW(Source!A116)</f>
        <v>116</v>
      </c>
      <c r="B42">
        <v>74507739</v>
      </c>
      <c r="C42">
        <v>74508250</v>
      </c>
      <c r="D42">
        <v>54457952</v>
      </c>
      <c r="E42">
        <v>1</v>
      </c>
      <c r="F42">
        <v>1</v>
      </c>
      <c r="G42">
        <v>1</v>
      </c>
      <c r="H42">
        <v>3</v>
      </c>
      <c r="I42" t="s">
        <v>167</v>
      </c>
      <c r="J42" t="s">
        <v>169</v>
      </c>
      <c r="K42" t="s">
        <v>168</v>
      </c>
      <c r="L42">
        <v>1348</v>
      </c>
      <c r="N42">
        <v>1009</v>
      </c>
      <c r="O42" t="s">
        <v>37</v>
      </c>
      <c r="P42" t="s">
        <v>37</v>
      </c>
      <c r="Q42">
        <v>1000</v>
      </c>
      <c r="W42">
        <v>0</v>
      </c>
      <c r="X42">
        <v>-1547460450</v>
      </c>
      <c r="Y42">
        <f>AT42</f>
        <v>-4.0000000000000001E-3</v>
      </c>
      <c r="AA42">
        <v>49995.77</v>
      </c>
      <c r="AB42">
        <v>0</v>
      </c>
      <c r="AC42">
        <v>0</v>
      </c>
      <c r="AD42">
        <v>0</v>
      </c>
      <c r="AE42">
        <v>49995.77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-4.0000000000000001E-3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ROUND(Y42*Source!I116,7)</f>
        <v>0</v>
      </c>
      <c r="CY42">
        <f>AA42</f>
        <v>49995.77</v>
      </c>
      <c r="CZ42">
        <f>AE42</f>
        <v>49995.77</v>
      </c>
      <c r="DA42">
        <f>AI42</f>
        <v>1</v>
      </c>
      <c r="DB42">
        <f>ROUND(ROUND(AT42*CZ42,2),6)</f>
        <v>-199.98</v>
      </c>
      <c r="DC42">
        <f>ROUND(ROUND(AT42*AG42,2),6)</f>
        <v>0</v>
      </c>
      <c r="DD42" t="s">
        <v>3</v>
      </c>
      <c r="DE42" t="s">
        <v>3</v>
      </c>
      <c r="DF42">
        <f>ROUND(ROUND(AE42,2)*CX42,2)</f>
        <v>0</v>
      </c>
      <c r="DG42">
        <f t="shared" si="18"/>
        <v>0</v>
      </c>
      <c r="DH42">
        <f t="shared" si="19"/>
        <v>0</v>
      </c>
      <c r="DI42">
        <f t="shared" si="20"/>
        <v>0</v>
      </c>
      <c r="DJ42">
        <f>DF42</f>
        <v>0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ROW(Source!A116)</f>
        <v>116</v>
      </c>
      <c r="B43">
        <v>74507739</v>
      </c>
      <c r="C43">
        <v>74508250</v>
      </c>
      <c r="D43">
        <v>54467502</v>
      </c>
      <c r="E43">
        <v>1</v>
      </c>
      <c r="F43">
        <v>1</v>
      </c>
      <c r="G43">
        <v>1</v>
      </c>
      <c r="H43">
        <v>3</v>
      </c>
      <c r="I43" t="s">
        <v>370</v>
      </c>
      <c r="J43" t="s">
        <v>371</v>
      </c>
      <c r="K43" t="s">
        <v>372</v>
      </c>
      <c r="L43">
        <v>1346</v>
      </c>
      <c r="N43">
        <v>1009</v>
      </c>
      <c r="O43" t="s">
        <v>344</v>
      </c>
      <c r="P43" t="s">
        <v>344</v>
      </c>
      <c r="Q43">
        <v>1</v>
      </c>
      <c r="W43">
        <v>0</v>
      </c>
      <c r="X43">
        <v>-812931825</v>
      </c>
      <c r="Y43">
        <f>AT43</f>
        <v>2.2999999999999998</v>
      </c>
      <c r="AA43">
        <v>1139.45</v>
      </c>
      <c r="AB43">
        <v>0</v>
      </c>
      <c r="AC43">
        <v>0</v>
      </c>
      <c r="AD43">
        <v>0</v>
      </c>
      <c r="AE43">
        <v>911.56</v>
      </c>
      <c r="AF43">
        <v>0</v>
      </c>
      <c r="AG43">
        <v>0</v>
      </c>
      <c r="AH43">
        <v>0</v>
      </c>
      <c r="AI43">
        <v>1.25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0</v>
      </c>
      <c r="AQ43">
        <v>1</v>
      </c>
      <c r="AR43">
        <v>0</v>
      </c>
      <c r="AS43" t="s">
        <v>3</v>
      </c>
      <c r="AT43">
        <v>2.2999999999999998</v>
      </c>
      <c r="AU43" t="s">
        <v>3</v>
      </c>
      <c r="AV43">
        <v>0</v>
      </c>
      <c r="AW43">
        <v>2</v>
      </c>
      <c r="AX43">
        <v>74508268</v>
      </c>
      <c r="AY43">
        <v>1</v>
      </c>
      <c r="AZ43">
        <v>0</v>
      </c>
      <c r="BA43">
        <v>40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2096.5879999999997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2096.5879999999997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ROUND(Y43*Source!I116,7)</f>
        <v>0</v>
      </c>
      <c r="CY43">
        <f>AA43</f>
        <v>1139.45</v>
      </c>
      <c r="CZ43">
        <f>AE43</f>
        <v>911.56</v>
      </c>
      <c r="DA43">
        <f>AI43</f>
        <v>1.25</v>
      </c>
      <c r="DB43">
        <f>ROUND(ROUND(AT43*CZ43,2),6)</f>
        <v>2096.59</v>
      </c>
      <c r="DC43">
        <f>ROUND(ROUND(AT43*AG43,2),6)</f>
        <v>0</v>
      </c>
      <c r="DD43" t="s">
        <v>3</v>
      </c>
      <c r="DE43" t="s">
        <v>3</v>
      </c>
      <c r="DF43">
        <f>ROUND(ROUND(AE43*AI43,2)*CX43,2)</f>
        <v>0</v>
      </c>
      <c r="DG43">
        <f t="shared" si="18"/>
        <v>0</v>
      </c>
      <c r="DH43">
        <f t="shared" si="19"/>
        <v>0</v>
      </c>
      <c r="DI43">
        <f t="shared" si="20"/>
        <v>0</v>
      </c>
      <c r="DJ43">
        <f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ROW(Source!A116)</f>
        <v>116</v>
      </c>
      <c r="B44">
        <v>74507739</v>
      </c>
      <c r="C44">
        <v>74508250</v>
      </c>
      <c r="D44">
        <v>54384908</v>
      </c>
      <c r="E44">
        <v>112</v>
      </c>
      <c r="F44">
        <v>1</v>
      </c>
      <c r="G44">
        <v>1</v>
      </c>
      <c r="H44">
        <v>3</v>
      </c>
      <c r="I44" t="s">
        <v>45</v>
      </c>
      <c r="J44" t="s">
        <v>3</v>
      </c>
      <c r="K44" t="s">
        <v>46</v>
      </c>
      <c r="L44">
        <v>3277935</v>
      </c>
      <c r="N44">
        <v>1013</v>
      </c>
      <c r="O44" t="s">
        <v>47</v>
      </c>
      <c r="P44" t="s">
        <v>47</v>
      </c>
      <c r="Q44">
        <v>1</v>
      </c>
      <c r="W44">
        <v>0</v>
      </c>
      <c r="X44">
        <v>274903907</v>
      </c>
      <c r="Y44">
        <f>AT44</f>
        <v>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2</v>
      </c>
      <c r="AU44" t="s">
        <v>3</v>
      </c>
      <c r="AV44">
        <v>0</v>
      </c>
      <c r="AW44">
        <v>2</v>
      </c>
      <c r="AX44">
        <v>74508269</v>
      </c>
      <c r="AY44">
        <v>1</v>
      </c>
      <c r="AZ44">
        <v>0</v>
      </c>
      <c r="BA44">
        <v>41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ROUND(Y44*Source!I116,7)</f>
        <v>0</v>
      </c>
      <c r="CY44">
        <f>AA44</f>
        <v>0</v>
      </c>
      <c r="CZ44">
        <f>AE44</f>
        <v>0</v>
      </c>
      <c r="DA44">
        <f>AI44</f>
        <v>1</v>
      </c>
      <c r="DB44">
        <f>ROUND(ROUND(AT44*CZ44,2),6)</f>
        <v>0</v>
      </c>
      <c r="DC44">
        <f>ROUND(ROUND(AT44*AG44,2),6)</f>
        <v>0</v>
      </c>
      <c r="DD44" t="s">
        <v>3</v>
      </c>
      <c r="DE44" t="s">
        <v>3</v>
      </c>
      <c r="DF44">
        <f t="shared" ref="DF44:DF49" si="22">ROUND(ROUND(AE44,2)*CX44,2)</f>
        <v>0</v>
      </c>
      <c r="DG44">
        <f t="shared" si="18"/>
        <v>0</v>
      </c>
      <c r="DH44">
        <f t="shared" si="19"/>
        <v>0</v>
      </c>
      <c r="DI44">
        <f t="shared" si="20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ROW(Source!A121)</f>
        <v>121</v>
      </c>
      <c r="B45">
        <v>74507739</v>
      </c>
      <c r="C45">
        <v>74508274</v>
      </c>
      <c r="D45">
        <v>48936763</v>
      </c>
      <c r="E45">
        <v>109</v>
      </c>
      <c r="F45">
        <v>1</v>
      </c>
      <c r="G45">
        <v>1</v>
      </c>
      <c r="H45">
        <v>1</v>
      </c>
      <c r="I45" t="s">
        <v>368</v>
      </c>
      <c r="J45" t="s">
        <v>3</v>
      </c>
      <c r="K45" t="s">
        <v>369</v>
      </c>
      <c r="L45">
        <v>1191</v>
      </c>
      <c r="N45">
        <v>1013</v>
      </c>
      <c r="O45" t="s">
        <v>324</v>
      </c>
      <c r="P45" t="s">
        <v>324</v>
      </c>
      <c r="Q45">
        <v>1</v>
      </c>
      <c r="W45">
        <v>0</v>
      </c>
      <c r="X45">
        <v>-2012709214</v>
      </c>
      <c r="Y45">
        <f>(AT45*ROUND((0.2+1),7))</f>
        <v>11.123999999999999</v>
      </c>
      <c r="AA45">
        <v>0</v>
      </c>
      <c r="AB45">
        <v>0</v>
      </c>
      <c r="AC45">
        <v>0</v>
      </c>
      <c r="AD45">
        <v>793.61</v>
      </c>
      <c r="AE45">
        <v>0</v>
      </c>
      <c r="AF45">
        <v>0</v>
      </c>
      <c r="AG45">
        <v>0</v>
      </c>
      <c r="AH45">
        <v>793.61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9.27</v>
      </c>
      <c r="AU45" t="s">
        <v>26</v>
      </c>
      <c r="AV45">
        <v>1</v>
      </c>
      <c r="AW45">
        <v>2</v>
      </c>
      <c r="AX45">
        <v>74508283</v>
      </c>
      <c r="AY45">
        <v>2</v>
      </c>
      <c r="AZ45">
        <v>131072</v>
      </c>
      <c r="BA45">
        <v>42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7356.7646999999997</v>
      </c>
      <c r="BN45">
        <v>9.27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8828.1176399999986</v>
      </c>
      <c r="BU45">
        <v>11.123999999999999</v>
      </c>
      <c r="BV45">
        <v>0</v>
      </c>
      <c r="BW45">
        <v>1</v>
      </c>
      <c r="CU45">
        <f>ROUND(AT45*Source!I121*AH45*AL45,2)</f>
        <v>0</v>
      </c>
      <c r="CV45">
        <f>ROUND(Y45*Source!I121,7)</f>
        <v>0</v>
      </c>
      <c r="CW45">
        <v>0</v>
      </c>
      <c r="CX45">
        <f>ROUND(Y45*Source!I121,7)</f>
        <v>0</v>
      </c>
      <c r="CY45">
        <f>AD45</f>
        <v>793.61</v>
      </c>
      <c r="CZ45">
        <f>AH45</f>
        <v>793.61</v>
      </c>
      <c r="DA45">
        <f>AL45</f>
        <v>1</v>
      </c>
      <c r="DB45">
        <f>ROUND((ROUND(AT45*CZ45,2)*ROUND((0.2+1),7)),6)</f>
        <v>8828.1119999999992</v>
      </c>
      <c r="DC45">
        <f>ROUND((ROUND(AT45*AG45,2)*ROUND((0.2+1),7)),6)</f>
        <v>0</v>
      </c>
      <c r="DD45" t="s">
        <v>3</v>
      </c>
      <c r="DE45" t="s">
        <v>3</v>
      </c>
      <c r="DF45">
        <f t="shared" si="22"/>
        <v>0</v>
      </c>
      <c r="DG45">
        <f t="shared" si="18"/>
        <v>0</v>
      </c>
      <c r="DH45">
        <f t="shared" si="19"/>
        <v>0</v>
      </c>
      <c r="DI45">
        <f t="shared" si="20"/>
        <v>0</v>
      </c>
      <c r="DJ45">
        <f>DI45</f>
        <v>0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ROW(Source!A121)</f>
        <v>121</v>
      </c>
      <c r="B46">
        <v>74507739</v>
      </c>
      <c r="C46">
        <v>74508274</v>
      </c>
      <c r="D46">
        <v>48936941</v>
      </c>
      <c r="E46">
        <v>109</v>
      </c>
      <c r="F46">
        <v>1</v>
      </c>
      <c r="G46">
        <v>1</v>
      </c>
      <c r="H46">
        <v>1</v>
      </c>
      <c r="I46" t="s">
        <v>327</v>
      </c>
      <c r="J46" t="s">
        <v>3</v>
      </c>
      <c r="K46" t="s">
        <v>328</v>
      </c>
      <c r="L46">
        <v>1191</v>
      </c>
      <c r="N46">
        <v>1013</v>
      </c>
      <c r="O46" t="s">
        <v>324</v>
      </c>
      <c r="P46" t="s">
        <v>324</v>
      </c>
      <c r="Q46">
        <v>1</v>
      </c>
      <c r="W46">
        <v>0</v>
      </c>
      <c r="X46">
        <v>-1417349443</v>
      </c>
      <c r="Y46">
        <f>(AT46*ROUND((0.2+1),7))</f>
        <v>0.40800000000000003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0.34</v>
      </c>
      <c r="AU46" t="s">
        <v>26</v>
      </c>
      <c r="AV46">
        <v>2</v>
      </c>
      <c r="AW46">
        <v>2</v>
      </c>
      <c r="AX46">
        <v>74508284</v>
      </c>
      <c r="AY46">
        <v>1</v>
      </c>
      <c r="AZ46">
        <v>0</v>
      </c>
      <c r="BA46">
        <v>43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ROUND(Y46*Source!I121,7)</f>
        <v>0</v>
      </c>
      <c r="CY46">
        <f>AD46</f>
        <v>0</v>
      </c>
      <c r="CZ46">
        <f>AH46</f>
        <v>0</v>
      </c>
      <c r="DA46">
        <f>AL46</f>
        <v>1</v>
      </c>
      <c r="DB46">
        <f>ROUND((ROUND(AT46*CZ46,2)*ROUND((0.2+1),7)),6)</f>
        <v>0</v>
      </c>
      <c r="DC46">
        <f>ROUND((ROUND(AT46*AG46,2)*ROUND((0.2+1),7)),6)</f>
        <v>0</v>
      </c>
      <c r="DD46" t="s">
        <v>3</v>
      </c>
      <c r="DE46" t="s">
        <v>3</v>
      </c>
      <c r="DF46">
        <f t="shared" si="22"/>
        <v>0</v>
      </c>
      <c r="DG46">
        <f t="shared" si="18"/>
        <v>0</v>
      </c>
      <c r="DH46">
        <f t="shared" si="19"/>
        <v>0</v>
      </c>
      <c r="DI46">
        <f t="shared" si="20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ROW(Source!A121)</f>
        <v>121</v>
      </c>
      <c r="B47">
        <v>74507739</v>
      </c>
      <c r="C47">
        <v>74508274</v>
      </c>
      <c r="D47">
        <v>49057144</v>
      </c>
      <c r="E47">
        <v>1</v>
      </c>
      <c r="F47">
        <v>1</v>
      </c>
      <c r="G47">
        <v>1</v>
      </c>
      <c r="H47">
        <v>2</v>
      </c>
      <c r="I47" t="s">
        <v>329</v>
      </c>
      <c r="J47" t="s">
        <v>330</v>
      </c>
      <c r="K47" t="s">
        <v>331</v>
      </c>
      <c r="L47">
        <v>1368</v>
      </c>
      <c r="N47">
        <v>1011</v>
      </c>
      <c r="O47" t="s">
        <v>332</v>
      </c>
      <c r="P47" t="s">
        <v>332</v>
      </c>
      <c r="Q47">
        <v>1</v>
      </c>
      <c r="W47">
        <v>0</v>
      </c>
      <c r="X47">
        <v>-776243211</v>
      </c>
      <c r="Y47">
        <f>(AT47*ROUND((0.2+1),7))</f>
        <v>0.20400000000000001</v>
      </c>
      <c r="AA47">
        <v>0</v>
      </c>
      <c r="AB47">
        <v>1626.29</v>
      </c>
      <c r="AC47">
        <v>1090.46</v>
      </c>
      <c r="AD47">
        <v>0</v>
      </c>
      <c r="AE47">
        <v>0</v>
      </c>
      <c r="AF47">
        <v>1626.29</v>
      </c>
      <c r="AG47">
        <v>1090.46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0.17</v>
      </c>
      <c r="AU47" t="s">
        <v>26</v>
      </c>
      <c r="AV47">
        <v>1</v>
      </c>
      <c r="AW47">
        <v>2</v>
      </c>
      <c r="AX47">
        <v>74508285</v>
      </c>
      <c r="AY47">
        <v>1</v>
      </c>
      <c r="AZ47">
        <v>0</v>
      </c>
      <c r="BA47">
        <v>44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276.46930000000003</v>
      </c>
      <c r="BL47">
        <v>185.37820000000002</v>
      </c>
      <c r="BM47">
        <v>0</v>
      </c>
      <c r="BN47">
        <v>0</v>
      </c>
      <c r="BO47">
        <v>0.17</v>
      </c>
      <c r="BP47">
        <v>1</v>
      </c>
      <c r="BQ47">
        <v>0</v>
      </c>
      <c r="BR47">
        <v>331.76316000000003</v>
      </c>
      <c r="BS47">
        <v>222.45384000000001</v>
      </c>
      <c r="BT47">
        <v>0</v>
      </c>
      <c r="BU47">
        <v>0</v>
      </c>
      <c r="BV47">
        <v>0.20400000000000001</v>
      </c>
      <c r="BW47">
        <v>1</v>
      </c>
      <c r="CV47">
        <v>0</v>
      </c>
      <c r="CW47">
        <f>ROUND(Y47*Source!I121*DO47,7)</f>
        <v>0</v>
      </c>
      <c r="CX47">
        <f>ROUND(Y47*Source!I121,7)</f>
        <v>0</v>
      </c>
      <c r="CY47">
        <f>AB47</f>
        <v>1626.29</v>
      </c>
      <c r="CZ47">
        <f>AF47</f>
        <v>1626.29</v>
      </c>
      <c r="DA47">
        <f>AJ47</f>
        <v>1</v>
      </c>
      <c r="DB47">
        <f>ROUND((ROUND(AT47*CZ47,2)*ROUND((0.2+1),7)),6)</f>
        <v>331.76400000000001</v>
      </c>
      <c r="DC47">
        <f>ROUND((ROUND(AT47*AG47,2)*ROUND((0.2+1),7)),6)</f>
        <v>222.45599999999999</v>
      </c>
      <c r="DD47" t="s">
        <v>3</v>
      </c>
      <c r="DE47" t="s">
        <v>3</v>
      </c>
      <c r="DF47">
        <f t="shared" si="22"/>
        <v>0</v>
      </c>
      <c r="DG47">
        <f t="shared" si="18"/>
        <v>0</v>
      </c>
      <c r="DH47">
        <f t="shared" si="19"/>
        <v>0</v>
      </c>
      <c r="DI47">
        <f t="shared" si="20"/>
        <v>0</v>
      </c>
      <c r="DJ47">
        <f>DG47+DH47</f>
        <v>0</v>
      </c>
      <c r="DK47">
        <v>1</v>
      </c>
      <c r="DL47" t="s">
        <v>333</v>
      </c>
      <c r="DM47">
        <v>6</v>
      </c>
      <c r="DN47" t="s">
        <v>324</v>
      </c>
      <c r="DO47">
        <v>1</v>
      </c>
    </row>
    <row r="48" spans="1:119" x14ac:dyDescent="0.2">
      <c r="A48">
        <f>ROW(Source!A121)</f>
        <v>121</v>
      </c>
      <c r="B48">
        <v>74507739</v>
      </c>
      <c r="C48">
        <v>74508274</v>
      </c>
      <c r="D48">
        <v>49058026</v>
      </c>
      <c r="E48">
        <v>1</v>
      </c>
      <c r="F48">
        <v>1</v>
      </c>
      <c r="G48">
        <v>1</v>
      </c>
      <c r="H48">
        <v>2</v>
      </c>
      <c r="I48" t="s">
        <v>334</v>
      </c>
      <c r="J48" t="s">
        <v>335</v>
      </c>
      <c r="K48" t="s">
        <v>336</v>
      </c>
      <c r="L48">
        <v>1368</v>
      </c>
      <c r="N48">
        <v>1011</v>
      </c>
      <c r="O48" t="s">
        <v>332</v>
      </c>
      <c r="P48" t="s">
        <v>332</v>
      </c>
      <c r="Q48">
        <v>1</v>
      </c>
      <c r="W48">
        <v>0</v>
      </c>
      <c r="X48">
        <v>721652621</v>
      </c>
      <c r="Y48">
        <f>(AT48*ROUND((0.2+1),7))</f>
        <v>0.20400000000000001</v>
      </c>
      <c r="AA48">
        <v>0</v>
      </c>
      <c r="AB48">
        <v>641.70000000000005</v>
      </c>
      <c r="AC48">
        <v>811.79</v>
      </c>
      <c r="AD48">
        <v>0</v>
      </c>
      <c r="AE48">
        <v>0</v>
      </c>
      <c r="AF48">
        <v>641.70000000000005</v>
      </c>
      <c r="AG48">
        <v>811.79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0.17</v>
      </c>
      <c r="AU48" t="s">
        <v>26</v>
      </c>
      <c r="AV48">
        <v>1</v>
      </c>
      <c r="AW48">
        <v>2</v>
      </c>
      <c r="AX48">
        <v>74508286</v>
      </c>
      <c r="AY48">
        <v>1</v>
      </c>
      <c r="AZ48">
        <v>0</v>
      </c>
      <c r="BA48">
        <v>45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109.08900000000001</v>
      </c>
      <c r="BL48">
        <v>138.0043</v>
      </c>
      <c r="BM48">
        <v>0</v>
      </c>
      <c r="BN48">
        <v>0</v>
      </c>
      <c r="BO48">
        <v>0.17</v>
      </c>
      <c r="BP48">
        <v>1</v>
      </c>
      <c r="BQ48">
        <v>0</v>
      </c>
      <c r="BR48">
        <v>130.90680000000003</v>
      </c>
      <c r="BS48">
        <v>165.60516000000001</v>
      </c>
      <c r="BT48">
        <v>0</v>
      </c>
      <c r="BU48">
        <v>0</v>
      </c>
      <c r="BV48">
        <v>0.20400000000000001</v>
      </c>
      <c r="BW48">
        <v>1</v>
      </c>
      <c r="CV48">
        <v>0</v>
      </c>
      <c r="CW48">
        <f>ROUND(Y48*Source!I121*DO48,7)</f>
        <v>0</v>
      </c>
      <c r="CX48">
        <f>ROUND(Y48*Source!I121,7)</f>
        <v>0</v>
      </c>
      <c r="CY48">
        <f>AB48</f>
        <v>641.70000000000005</v>
      </c>
      <c r="CZ48">
        <f>AF48</f>
        <v>641.70000000000005</v>
      </c>
      <c r="DA48">
        <f>AJ48</f>
        <v>1</v>
      </c>
      <c r="DB48">
        <f>ROUND((ROUND(AT48*CZ48,2)*ROUND((0.2+1),7)),6)</f>
        <v>130.90799999999999</v>
      </c>
      <c r="DC48">
        <f>ROUND((ROUND(AT48*AG48,2)*ROUND((0.2+1),7)),6)</f>
        <v>165.6</v>
      </c>
      <c r="DD48" t="s">
        <v>3</v>
      </c>
      <c r="DE48" t="s">
        <v>3</v>
      </c>
      <c r="DF48">
        <f t="shared" si="22"/>
        <v>0</v>
      </c>
      <c r="DG48">
        <f t="shared" si="18"/>
        <v>0</v>
      </c>
      <c r="DH48">
        <f t="shared" si="19"/>
        <v>0</v>
      </c>
      <c r="DI48">
        <f t="shared" si="20"/>
        <v>0</v>
      </c>
      <c r="DJ48">
        <f>DG48+DH48</f>
        <v>0</v>
      </c>
      <c r="DK48">
        <v>1</v>
      </c>
      <c r="DL48" t="s">
        <v>337</v>
      </c>
      <c r="DM48">
        <v>4</v>
      </c>
      <c r="DN48" t="s">
        <v>324</v>
      </c>
      <c r="DO48">
        <v>1</v>
      </c>
    </row>
    <row r="49" spans="1:119" x14ac:dyDescent="0.2">
      <c r="A49">
        <f>ROW(Source!A121)</f>
        <v>121</v>
      </c>
      <c r="B49">
        <v>74507739</v>
      </c>
      <c r="C49">
        <v>74508274</v>
      </c>
      <c r="D49">
        <v>49058216</v>
      </c>
      <c r="E49">
        <v>1</v>
      </c>
      <c r="F49">
        <v>1</v>
      </c>
      <c r="G49">
        <v>1</v>
      </c>
      <c r="H49">
        <v>2</v>
      </c>
      <c r="I49" t="s">
        <v>338</v>
      </c>
      <c r="J49" t="s">
        <v>339</v>
      </c>
      <c r="K49" t="s">
        <v>340</v>
      </c>
      <c r="L49">
        <v>1368</v>
      </c>
      <c r="N49">
        <v>1011</v>
      </c>
      <c r="O49" t="s">
        <v>332</v>
      </c>
      <c r="P49" t="s">
        <v>332</v>
      </c>
      <c r="Q49">
        <v>1</v>
      </c>
      <c r="W49">
        <v>0</v>
      </c>
      <c r="X49">
        <v>-278178338</v>
      </c>
      <c r="Y49">
        <f>(AT49*ROUND((0.2+1),7))</f>
        <v>1.8119999999999998</v>
      </c>
      <c r="AA49">
        <v>0</v>
      </c>
      <c r="AB49">
        <v>34.61</v>
      </c>
      <c r="AC49">
        <v>0</v>
      </c>
      <c r="AD49">
        <v>0</v>
      </c>
      <c r="AE49">
        <v>0</v>
      </c>
      <c r="AF49">
        <v>34.61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1.51</v>
      </c>
      <c r="AU49" t="s">
        <v>26</v>
      </c>
      <c r="AV49">
        <v>1</v>
      </c>
      <c r="AW49">
        <v>2</v>
      </c>
      <c r="AX49">
        <v>74508287</v>
      </c>
      <c r="AY49">
        <v>1</v>
      </c>
      <c r="AZ49">
        <v>0</v>
      </c>
      <c r="BA49">
        <v>46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52.261099999999999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  <c r="BR49">
        <v>62.713319999999996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f>ROUND(Y49*Source!I121*DO49,7)</f>
        <v>0</v>
      </c>
      <c r="CX49">
        <f>ROUND(Y49*Source!I121,7)</f>
        <v>0</v>
      </c>
      <c r="CY49">
        <f>AB49</f>
        <v>34.61</v>
      </c>
      <c r="CZ49">
        <f>AF49</f>
        <v>34.61</v>
      </c>
      <c r="DA49">
        <f>AJ49</f>
        <v>1</v>
      </c>
      <c r="DB49">
        <f>ROUND((ROUND(AT49*CZ49,2)*ROUND((0.2+1),7)),6)</f>
        <v>62.712000000000003</v>
      </c>
      <c r="DC49">
        <f>ROUND((ROUND(AT49*AG49,2)*ROUND((0.2+1),7)),6)</f>
        <v>0</v>
      </c>
      <c r="DD49" t="s">
        <v>3</v>
      </c>
      <c r="DE49" t="s">
        <v>3</v>
      </c>
      <c r="DF49">
        <f t="shared" si="22"/>
        <v>0</v>
      </c>
      <c r="DG49">
        <f t="shared" si="18"/>
        <v>0</v>
      </c>
      <c r="DH49">
        <f t="shared" si="19"/>
        <v>0</v>
      </c>
      <c r="DI49">
        <f t="shared" si="20"/>
        <v>0</v>
      </c>
      <c r="DJ49">
        <f>DG49+DH49</f>
        <v>0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ROW(Source!A121)</f>
        <v>121</v>
      </c>
      <c r="B50">
        <v>74507739</v>
      </c>
      <c r="C50">
        <v>74508274</v>
      </c>
      <c r="D50">
        <v>49012170</v>
      </c>
      <c r="E50">
        <v>1</v>
      </c>
      <c r="F50">
        <v>1</v>
      </c>
      <c r="G50">
        <v>1</v>
      </c>
      <c r="H50">
        <v>3</v>
      </c>
      <c r="I50" t="s">
        <v>341</v>
      </c>
      <c r="J50" t="s">
        <v>342</v>
      </c>
      <c r="K50" t="s">
        <v>343</v>
      </c>
      <c r="L50">
        <v>1346</v>
      </c>
      <c r="N50">
        <v>1009</v>
      </c>
      <c r="O50" t="s">
        <v>344</v>
      </c>
      <c r="P50" t="s">
        <v>344</v>
      </c>
      <c r="Q50">
        <v>1</v>
      </c>
      <c r="W50">
        <v>0</v>
      </c>
      <c r="X50">
        <v>1568892381</v>
      </c>
      <c r="Y50">
        <f>AT50</f>
        <v>0.65</v>
      </c>
      <c r="AA50">
        <v>121.39</v>
      </c>
      <c r="AB50">
        <v>0</v>
      </c>
      <c r="AC50">
        <v>0</v>
      </c>
      <c r="AD50">
        <v>0</v>
      </c>
      <c r="AE50">
        <v>155.63</v>
      </c>
      <c r="AF50">
        <v>0</v>
      </c>
      <c r="AG50">
        <v>0</v>
      </c>
      <c r="AH50">
        <v>0</v>
      </c>
      <c r="AI50">
        <v>0.78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0</v>
      </c>
      <c r="AQ50">
        <v>1</v>
      </c>
      <c r="AR50">
        <v>0</v>
      </c>
      <c r="AS50" t="s">
        <v>3</v>
      </c>
      <c r="AT50">
        <v>0.65</v>
      </c>
      <c r="AU50" t="s">
        <v>3</v>
      </c>
      <c r="AV50">
        <v>0</v>
      </c>
      <c r="AW50">
        <v>2</v>
      </c>
      <c r="AX50">
        <v>74508288</v>
      </c>
      <c r="AY50">
        <v>1</v>
      </c>
      <c r="AZ50">
        <v>0</v>
      </c>
      <c r="BA50">
        <v>47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101.15949999999999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101.15949999999999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v>0</v>
      </c>
      <c r="CX50">
        <f>ROUND(Y50*Source!I121,7)</f>
        <v>0</v>
      </c>
      <c r="CY50">
        <f>AA50</f>
        <v>121.39</v>
      </c>
      <c r="CZ50">
        <f>AE50</f>
        <v>155.63</v>
      </c>
      <c r="DA50">
        <f>AI50</f>
        <v>0.78</v>
      </c>
      <c r="DB50">
        <f>ROUND(ROUND(AT50*CZ50,2),6)</f>
        <v>101.16</v>
      </c>
      <c r="DC50">
        <f>ROUND(ROUND(AT50*AG50,2),6)</f>
        <v>0</v>
      </c>
      <c r="DD50" t="s">
        <v>3</v>
      </c>
      <c r="DE50" t="s">
        <v>3</v>
      </c>
      <c r="DF50">
        <f>ROUND(ROUND(AE50*AI50,2)*CX50,2)</f>
        <v>0</v>
      </c>
      <c r="DG50">
        <f t="shared" si="18"/>
        <v>0</v>
      </c>
      <c r="DH50">
        <f t="shared" si="19"/>
        <v>0</v>
      </c>
      <c r="DI50">
        <f t="shared" si="20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ROW(Source!A121)</f>
        <v>121</v>
      </c>
      <c r="B51">
        <v>74507739</v>
      </c>
      <c r="C51">
        <v>74508274</v>
      </c>
      <c r="D51">
        <v>49028746</v>
      </c>
      <c r="E51">
        <v>1</v>
      </c>
      <c r="F51">
        <v>1</v>
      </c>
      <c r="G51">
        <v>1</v>
      </c>
      <c r="H51">
        <v>3</v>
      </c>
      <c r="I51" t="s">
        <v>370</v>
      </c>
      <c r="J51" t="s">
        <v>371</v>
      </c>
      <c r="K51" t="s">
        <v>372</v>
      </c>
      <c r="L51">
        <v>1346</v>
      </c>
      <c r="N51">
        <v>1009</v>
      </c>
      <c r="O51" t="s">
        <v>344</v>
      </c>
      <c r="P51" t="s">
        <v>344</v>
      </c>
      <c r="Q51">
        <v>1</v>
      </c>
      <c r="W51">
        <v>0</v>
      </c>
      <c r="X51">
        <v>1808131550</v>
      </c>
      <c r="Y51">
        <f>AT51</f>
        <v>2</v>
      </c>
      <c r="AA51">
        <v>1139.45</v>
      </c>
      <c r="AB51">
        <v>0</v>
      </c>
      <c r="AC51">
        <v>0</v>
      </c>
      <c r="AD51">
        <v>0</v>
      </c>
      <c r="AE51">
        <v>911.56</v>
      </c>
      <c r="AF51">
        <v>0</v>
      </c>
      <c r="AG51">
        <v>0</v>
      </c>
      <c r="AH51">
        <v>0</v>
      </c>
      <c r="AI51">
        <v>1.25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0</v>
      </c>
      <c r="AQ51">
        <v>1</v>
      </c>
      <c r="AR51">
        <v>0</v>
      </c>
      <c r="AS51" t="s">
        <v>3</v>
      </c>
      <c r="AT51">
        <v>2</v>
      </c>
      <c r="AU51" t="s">
        <v>3</v>
      </c>
      <c r="AV51">
        <v>0</v>
      </c>
      <c r="AW51">
        <v>2</v>
      </c>
      <c r="AX51">
        <v>74508289</v>
      </c>
      <c r="AY51">
        <v>1</v>
      </c>
      <c r="AZ51">
        <v>0</v>
      </c>
      <c r="BA51">
        <v>48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1823.12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1823.12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</v>
      </c>
      <c r="CV51">
        <v>0</v>
      </c>
      <c r="CW51">
        <v>0</v>
      </c>
      <c r="CX51">
        <f>ROUND(Y51*Source!I121,7)</f>
        <v>0</v>
      </c>
      <c r="CY51">
        <f>AA51</f>
        <v>1139.45</v>
      </c>
      <c r="CZ51">
        <f>AE51</f>
        <v>911.56</v>
      </c>
      <c r="DA51">
        <f>AI51</f>
        <v>1.25</v>
      </c>
      <c r="DB51">
        <f>ROUND(ROUND(AT51*CZ51,2),6)</f>
        <v>1823.12</v>
      </c>
      <c r="DC51">
        <f>ROUND(ROUND(AT51*AG51,2),6)</f>
        <v>0</v>
      </c>
      <c r="DD51" t="s">
        <v>3</v>
      </c>
      <c r="DE51" t="s">
        <v>3</v>
      </c>
      <c r="DF51">
        <f>ROUND(ROUND(AE51*AI51,2)*CX51,2)</f>
        <v>0</v>
      </c>
      <c r="DG51">
        <f t="shared" si="18"/>
        <v>0</v>
      </c>
      <c r="DH51">
        <f t="shared" si="19"/>
        <v>0</v>
      </c>
      <c r="DI51">
        <f t="shared" si="20"/>
        <v>0</v>
      </c>
      <c r="DJ51">
        <f>DF51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ROW(Source!A121)</f>
        <v>121</v>
      </c>
      <c r="B52">
        <v>74507739</v>
      </c>
      <c r="C52">
        <v>74508274</v>
      </c>
      <c r="D52">
        <v>48942393</v>
      </c>
      <c r="E52">
        <v>109</v>
      </c>
      <c r="F52">
        <v>1</v>
      </c>
      <c r="G52">
        <v>1</v>
      </c>
      <c r="H52">
        <v>3</v>
      </c>
      <c r="I52" t="s">
        <v>45</v>
      </c>
      <c r="J52" t="s">
        <v>3</v>
      </c>
      <c r="K52" t="s">
        <v>46</v>
      </c>
      <c r="L52">
        <v>3277935</v>
      </c>
      <c r="N52">
        <v>1013</v>
      </c>
      <c r="O52" t="s">
        <v>47</v>
      </c>
      <c r="P52" t="s">
        <v>47</v>
      </c>
      <c r="Q52">
        <v>1</v>
      </c>
      <c r="W52">
        <v>0</v>
      </c>
      <c r="X52">
        <v>274903907</v>
      </c>
      <c r="Y52">
        <f>AT52</f>
        <v>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3</v>
      </c>
      <c r="AT52">
        <v>2</v>
      </c>
      <c r="AU52" t="s">
        <v>3</v>
      </c>
      <c r="AV52">
        <v>0</v>
      </c>
      <c r="AW52">
        <v>2</v>
      </c>
      <c r="AX52">
        <v>74508290</v>
      </c>
      <c r="AY52">
        <v>1</v>
      </c>
      <c r="AZ52">
        <v>0</v>
      </c>
      <c r="BA52">
        <v>49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ROUND(Y52*Source!I121,7)</f>
        <v>0</v>
      </c>
      <c r="CY52">
        <f>AA52</f>
        <v>0</v>
      </c>
      <c r="CZ52">
        <f>AE52</f>
        <v>0</v>
      </c>
      <c r="DA52">
        <f>AI52</f>
        <v>1</v>
      </c>
      <c r="DB52">
        <f>ROUND(ROUND(AT52*CZ52,2),6)</f>
        <v>0</v>
      </c>
      <c r="DC52">
        <f>ROUND(ROUND(AT52*AG52,2),6)</f>
        <v>0</v>
      </c>
      <c r="DD52" t="s">
        <v>3</v>
      </c>
      <c r="DE52" t="s">
        <v>3</v>
      </c>
      <c r="DF52">
        <f t="shared" ref="DF52:DF75" si="23">ROUND(ROUND(AE52,2)*CX52,2)</f>
        <v>0</v>
      </c>
      <c r="DG52">
        <f t="shared" si="18"/>
        <v>0</v>
      </c>
      <c r="DH52">
        <f t="shared" si="19"/>
        <v>0</v>
      </c>
      <c r="DI52">
        <f t="shared" si="20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ROW(Source!A124)</f>
        <v>124</v>
      </c>
      <c r="B53">
        <v>74507739</v>
      </c>
      <c r="C53">
        <v>74508300</v>
      </c>
      <c r="D53">
        <v>48936693</v>
      </c>
      <c r="E53">
        <v>109</v>
      </c>
      <c r="F53">
        <v>1</v>
      </c>
      <c r="G53">
        <v>1</v>
      </c>
      <c r="H53">
        <v>1</v>
      </c>
      <c r="I53" t="s">
        <v>364</v>
      </c>
      <c r="J53" t="s">
        <v>3</v>
      </c>
      <c r="K53" t="s">
        <v>365</v>
      </c>
      <c r="L53">
        <v>1191</v>
      </c>
      <c r="N53">
        <v>1013</v>
      </c>
      <c r="O53" t="s">
        <v>324</v>
      </c>
      <c r="P53" t="s">
        <v>324</v>
      </c>
      <c r="Q53">
        <v>1</v>
      </c>
      <c r="W53">
        <v>0</v>
      </c>
      <c r="X53">
        <v>-1046754522</v>
      </c>
      <c r="Y53">
        <f t="shared" ref="Y53:Y75" si="24">(AT53*ROUND((0.2+1),7))</f>
        <v>106.2</v>
      </c>
      <c r="AA53">
        <v>0</v>
      </c>
      <c r="AB53">
        <v>0</v>
      </c>
      <c r="AC53">
        <v>0</v>
      </c>
      <c r="AD53">
        <v>633.07000000000005</v>
      </c>
      <c r="AE53">
        <v>0</v>
      </c>
      <c r="AF53">
        <v>0</v>
      </c>
      <c r="AG53">
        <v>0</v>
      </c>
      <c r="AH53">
        <v>633.07000000000005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88.5</v>
      </c>
      <c r="AU53" t="s">
        <v>26</v>
      </c>
      <c r="AV53">
        <v>1</v>
      </c>
      <c r="AW53">
        <v>2</v>
      </c>
      <c r="AX53">
        <v>74508302</v>
      </c>
      <c r="AY53">
        <v>2</v>
      </c>
      <c r="AZ53">
        <v>131072</v>
      </c>
      <c r="BA53">
        <v>50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56026.695000000007</v>
      </c>
      <c r="BN53">
        <v>88.5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67232.034000000014</v>
      </c>
      <c r="BU53">
        <v>106.2</v>
      </c>
      <c r="BV53">
        <v>0</v>
      </c>
      <c r="BW53">
        <v>1</v>
      </c>
      <c r="CU53">
        <f>ROUND(AT53*Source!I124*AH53*AL53,2)</f>
        <v>0</v>
      </c>
      <c r="CV53">
        <f>ROUND(Y53*Source!I124,7)</f>
        <v>0</v>
      </c>
      <c r="CW53">
        <v>0</v>
      </c>
      <c r="CX53">
        <f>ROUND(Y53*Source!I124,7)</f>
        <v>0</v>
      </c>
      <c r="CY53">
        <f t="shared" ref="CY53:CY58" si="25">AD53</f>
        <v>633.07000000000005</v>
      </c>
      <c r="CZ53">
        <f t="shared" ref="CZ53:CZ58" si="26">AH53</f>
        <v>633.07000000000005</v>
      </c>
      <c r="DA53">
        <f t="shared" ref="DA53:DA58" si="27">AL53</f>
        <v>1</v>
      </c>
      <c r="DB53">
        <f t="shared" ref="DB53:DB75" si="28">ROUND((ROUND(AT53*CZ53,2)*ROUND((0.2+1),7)),6)</f>
        <v>67232.039999999994</v>
      </c>
      <c r="DC53">
        <f t="shared" ref="DC53:DC75" si="29">ROUND((ROUND(AT53*AG53,2)*ROUND((0.2+1),7)),6)</f>
        <v>0</v>
      </c>
      <c r="DD53" t="s">
        <v>3</v>
      </c>
      <c r="DE53" t="s">
        <v>3</v>
      </c>
      <c r="DF53">
        <f t="shared" si="23"/>
        <v>0</v>
      </c>
      <c r="DG53">
        <f t="shared" si="18"/>
        <v>0</v>
      </c>
      <c r="DH53">
        <f t="shared" si="19"/>
        <v>0</v>
      </c>
      <c r="DI53">
        <f t="shared" si="20"/>
        <v>0</v>
      </c>
      <c r="DJ53">
        <f t="shared" ref="DJ53:DJ58" si="30"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ROW(Source!A160)</f>
        <v>160</v>
      </c>
      <c r="B54">
        <v>74507739</v>
      </c>
      <c r="C54">
        <v>74508303</v>
      </c>
      <c r="D54">
        <v>57126044</v>
      </c>
      <c r="E54">
        <v>113</v>
      </c>
      <c r="F54">
        <v>1</v>
      </c>
      <c r="G54">
        <v>1</v>
      </c>
      <c r="H54">
        <v>1</v>
      </c>
      <c r="I54" t="s">
        <v>374</v>
      </c>
      <c r="J54" t="s">
        <v>3</v>
      </c>
      <c r="K54" t="s">
        <v>375</v>
      </c>
      <c r="L54">
        <v>1369</v>
      </c>
      <c r="N54">
        <v>1013</v>
      </c>
      <c r="O54" t="s">
        <v>376</v>
      </c>
      <c r="P54" t="s">
        <v>376</v>
      </c>
      <c r="Q54">
        <v>1</v>
      </c>
      <c r="W54">
        <v>0</v>
      </c>
      <c r="X54">
        <v>-236928766</v>
      </c>
      <c r="Y54">
        <f t="shared" si="24"/>
        <v>1.1879999999999999</v>
      </c>
      <c r="AA54">
        <v>0</v>
      </c>
      <c r="AB54">
        <v>0</v>
      </c>
      <c r="AC54">
        <v>0</v>
      </c>
      <c r="AD54">
        <v>660.33</v>
      </c>
      <c r="AE54">
        <v>0</v>
      </c>
      <c r="AF54">
        <v>0</v>
      </c>
      <c r="AG54">
        <v>0</v>
      </c>
      <c r="AH54">
        <v>660.33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0.99</v>
      </c>
      <c r="AU54" t="s">
        <v>26</v>
      </c>
      <c r="AV54">
        <v>1</v>
      </c>
      <c r="AW54">
        <v>2</v>
      </c>
      <c r="AX54">
        <v>74508314</v>
      </c>
      <c r="AY54">
        <v>2</v>
      </c>
      <c r="AZ54">
        <v>131072</v>
      </c>
      <c r="BA54">
        <v>51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653.72670000000005</v>
      </c>
      <c r="BN54">
        <v>0.99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784.47203999999999</v>
      </c>
      <c r="BU54">
        <v>1.1879999999999999</v>
      </c>
      <c r="BV54">
        <v>0</v>
      </c>
      <c r="BW54">
        <v>1</v>
      </c>
      <c r="CU54">
        <f>ROUND(AT54*Source!I160*AH54*AL54,2)</f>
        <v>7.19</v>
      </c>
      <c r="CV54">
        <f>ROUND(Y54*Source!I160,7)</f>
        <v>1.3068E-2</v>
      </c>
      <c r="CW54">
        <v>0</v>
      </c>
      <c r="CX54">
        <f>ROUND(Y54*Source!I160,7)</f>
        <v>1.3068E-2</v>
      </c>
      <c r="CY54">
        <f t="shared" si="25"/>
        <v>660.33</v>
      </c>
      <c r="CZ54">
        <f t="shared" si="26"/>
        <v>660.33</v>
      </c>
      <c r="DA54">
        <f t="shared" si="27"/>
        <v>1</v>
      </c>
      <c r="DB54">
        <f t="shared" si="28"/>
        <v>784.476</v>
      </c>
      <c r="DC54">
        <f t="shared" si="29"/>
        <v>0</v>
      </c>
      <c r="DD54" t="s">
        <v>3</v>
      </c>
      <c r="DE54" t="s">
        <v>3</v>
      </c>
      <c r="DF54">
        <f t="shared" si="23"/>
        <v>0</v>
      </c>
      <c r="DG54">
        <f t="shared" si="18"/>
        <v>0</v>
      </c>
      <c r="DH54">
        <f t="shared" si="19"/>
        <v>0</v>
      </c>
      <c r="DI54">
        <f t="shared" si="20"/>
        <v>8.6300000000000008</v>
      </c>
      <c r="DJ54">
        <f t="shared" si="30"/>
        <v>8.6300000000000008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ROW(Source!A160)</f>
        <v>160</v>
      </c>
      <c r="B55">
        <v>74507739</v>
      </c>
      <c r="C55">
        <v>74508303</v>
      </c>
      <c r="D55">
        <v>57126048</v>
      </c>
      <c r="E55">
        <v>113</v>
      </c>
      <c r="F55">
        <v>1</v>
      </c>
      <c r="G55">
        <v>1</v>
      </c>
      <c r="H55">
        <v>1</v>
      </c>
      <c r="I55" t="s">
        <v>377</v>
      </c>
      <c r="J55" t="s">
        <v>3</v>
      </c>
      <c r="K55" t="s">
        <v>378</v>
      </c>
      <c r="L55">
        <v>1369</v>
      </c>
      <c r="N55">
        <v>1013</v>
      </c>
      <c r="O55" t="s">
        <v>376</v>
      </c>
      <c r="P55" t="s">
        <v>376</v>
      </c>
      <c r="Q55">
        <v>1</v>
      </c>
      <c r="W55">
        <v>0</v>
      </c>
      <c r="X55">
        <v>-587036825</v>
      </c>
      <c r="Y55">
        <f t="shared" si="24"/>
        <v>56.747999999999998</v>
      </c>
      <c r="AA55">
        <v>0</v>
      </c>
      <c r="AB55">
        <v>0</v>
      </c>
      <c r="AC55">
        <v>0</v>
      </c>
      <c r="AD55">
        <v>720.91</v>
      </c>
      <c r="AE55">
        <v>0</v>
      </c>
      <c r="AF55">
        <v>0</v>
      </c>
      <c r="AG55">
        <v>0</v>
      </c>
      <c r="AH55">
        <v>720.91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47.29</v>
      </c>
      <c r="AU55" t="s">
        <v>26</v>
      </c>
      <c r="AV55">
        <v>1</v>
      </c>
      <c r="AW55">
        <v>2</v>
      </c>
      <c r="AX55">
        <v>74508315</v>
      </c>
      <c r="AY55">
        <v>2</v>
      </c>
      <c r="AZ55">
        <v>131072</v>
      </c>
      <c r="BA55">
        <v>52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34091.833899999998</v>
      </c>
      <c r="BN55">
        <v>47.29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40910.200679999994</v>
      </c>
      <c r="BU55">
        <v>56.747999999999998</v>
      </c>
      <c r="BV55">
        <v>0</v>
      </c>
      <c r="BW55">
        <v>1</v>
      </c>
      <c r="CU55">
        <f>ROUND(AT55*Source!I160*AH55*AL55,2)</f>
        <v>375.01</v>
      </c>
      <c r="CV55">
        <f>ROUND(Y55*Source!I160,7)</f>
        <v>0.62422800000000001</v>
      </c>
      <c r="CW55">
        <v>0</v>
      </c>
      <c r="CX55">
        <f>ROUND(Y55*Source!I160,7)</f>
        <v>0.62422800000000001</v>
      </c>
      <c r="CY55">
        <f t="shared" si="25"/>
        <v>720.91</v>
      </c>
      <c r="CZ55">
        <f t="shared" si="26"/>
        <v>720.91</v>
      </c>
      <c r="DA55">
        <f t="shared" si="27"/>
        <v>1</v>
      </c>
      <c r="DB55">
        <f t="shared" si="28"/>
        <v>40910.196000000004</v>
      </c>
      <c r="DC55">
        <f t="shared" si="29"/>
        <v>0</v>
      </c>
      <c r="DD55" t="s">
        <v>3</v>
      </c>
      <c r="DE55" t="s">
        <v>3</v>
      </c>
      <c r="DF55">
        <f t="shared" si="23"/>
        <v>0</v>
      </c>
      <c r="DG55">
        <f t="shared" si="18"/>
        <v>0</v>
      </c>
      <c r="DH55">
        <f t="shared" si="19"/>
        <v>0</v>
      </c>
      <c r="DI55">
        <f t="shared" si="20"/>
        <v>450.01</v>
      </c>
      <c r="DJ55">
        <f t="shared" si="30"/>
        <v>450.01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ROW(Source!A160)</f>
        <v>160</v>
      </c>
      <c r="B56">
        <v>74507739</v>
      </c>
      <c r="C56">
        <v>74508303</v>
      </c>
      <c r="D56">
        <v>57126050</v>
      </c>
      <c r="E56">
        <v>113</v>
      </c>
      <c r="F56">
        <v>1</v>
      </c>
      <c r="G56">
        <v>1</v>
      </c>
      <c r="H56">
        <v>1</v>
      </c>
      <c r="I56" t="s">
        <v>379</v>
      </c>
      <c r="J56" t="s">
        <v>3</v>
      </c>
      <c r="K56" t="s">
        <v>380</v>
      </c>
      <c r="L56">
        <v>1369</v>
      </c>
      <c r="N56">
        <v>1013</v>
      </c>
      <c r="O56" t="s">
        <v>376</v>
      </c>
      <c r="P56" t="s">
        <v>376</v>
      </c>
      <c r="Q56">
        <v>1</v>
      </c>
      <c r="W56">
        <v>0</v>
      </c>
      <c r="X56">
        <v>-512803540</v>
      </c>
      <c r="Y56">
        <f t="shared" si="24"/>
        <v>28.104000000000003</v>
      </c>
      <c r="AA56">
        <v>0</v>
      </c>
      <c r="AB56">
        <v>0</v>
      </c>
      <c r="AC56">
        <v>0</v>
      </c>
      <c r="AD56">
        <v>811.79</v>
      </c>
      <c r="AE56">
        <v>0</v>
      </c>
      <c r="AF56">
        <v>0</v>
      </c>
      <c r="AG56">
        <v>0</v>
      </c>
      <c r="AH56">
        <v>811.79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23.42</v>
      </c>
      <c r="AU56" t="s">
        <v>26</v>
      </c>
      <c r="AV56">
        <v>1</v>
      </c>
      <c r="AW56">
        <v>2</v>
      </c>
      <c r="AX56">
        <v>74508316</v>
      </c>
      <c r="AY56">
        <v>2</v>
      </c>
      <c r="AZ56">
        <v>131072</v>
      </c>
      <c r="BA56">
        <v>53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19012.121800000001</v>
      </c>
      <c r="BN56">
        <v>23.42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22814.546160000002</v>
      </c>
      <c r="BU56">
        <v>28.104000000000003</v>
      </c>
      <c r="BV56">
        <v>0</v>
      </c>
      <c r="BW56">
        <v>1</v>
      </c>
      <c r="CU56">
        <f>ROUND(AT56*Source!I160*AH56*AL56,2)</f>
        <v>209.13</v>
      </c>
      <c r="CV56">
        <f>ROUND(Y56*Source!I160,7)</f>
        <v>0.30914399999999997</v>
      </c>
      <c r="CW56">
        <v>0</v>
      </c>
      <c r="CX56">
        <f>ROUND(Y56*Source!I160,7)</f>
        <v>0.30914399999999997</v>
      </c>
      <c r="CY56">
        <f t="shared" si="25"/>
        <v>811.79</v>
      </c>
      <c r="CZ56">
        <f t="shared" si="26"/>
        <v>811.79</v>
      </c>
      <c r="DA56">
        <f t="shared" si="27"/>
        <v>1</v>
      </c>
      <c r="DB56">
        <f t="shared" si="28"/>
        <v>22814.544000000002</v>
      </c>
      <c r="DC56">
        <f t="shared" si="29"/>
        <v>0</v>
      </c>
      <c r="DD56" t="s">
        <v>3</v>
      </c>
      <c r="DE56" t="s">
        <v>3</v>
      </c>
      <c r="DF56">
        <f t="shared" si="23"/>
        <v>0</v>
      </c>
      <c r="DG56">
        <f t="shared" si="18"/>
        <v>0</v>
      </c>
      <c r="DH56">
        <f t="shared" si="19"/>
        <v>0</v>
      </c>
      <c r="DI56">
        <f t="shared" si="20"/>
        <v>250.96</v>
      </c>
      <c r="DJ56">
        <f t="shared" si="30"/>
        <v>250.96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ROW(Source!A160)</f>
        <v>160</v>
      </c>
      <c r="B57">
        <v>74507739</v>
      </c>
      <c r="C57">
        <v>74508303</v>
      </c>
      <c r="D57">
        <v>57126052</v>
      </c>
      <c r="E57">
        <v>113</v>
      </c>
      <c r="F57">
        <v>1</v>
      </c>
      <c r="G57">
        <v>1</v>
      </c>
      <c r="H57">
        <v>1</v>
      </c>
      <c r="I57" t="s">
        <v>381</v>
      </c>
      <c r="J57" t="s">
        <v>3</v>
      </c>
      <c r="K57" t="s">
        <v>382</v>
      </c>
      <c r="L57">
        <v>1369</v>
      </c>
      <c r="N57">
        <v>1013</v>
      </c>
      <c r="O57" t="s">
        <v>376</v>
      </c>
      <c r="P57" t="s">
        <v>376</v>
      </c>
      <c r="Q57">
        <v>1</v>
      </c>
      <c r="W57">
        <v>0</v>
      </c>
      <c r="X57">
        <v>1518711480</v>
      </c>
      <c r="Y57">
        <f t="shared" si="24"/>
        <v>28.104000000000003</v>
      </c>
      <c r="AA57">
        <v>0</v>
      </c>
      <c r="AB57">
        <v>0</v>
      </c>
      <c r="AC57">
        <v>0</v>
      </c>
      <c r="AD57">
        <v>932.95</v>
      </c>
      <c r="AE57">
        <v>0</v>
      </c>
      <c r="AF57">
        <v>0</v>
      </c>
      <c r="AG57">
        <v>0</v>
      </c>
      <c r="AH57">
        <v>932.95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23.42</v>
      </c>
      <c r="AU57" t="s">
        <v>26</v>
      </c>
      <c r="AV57">
        <v>1</v>
      </c>
      <c r="AW57">
        <v>2</v>
      </c>
      <c r="AX57">
        <v>74508317</v>
      </c>
      <c r="AY57">
        <v>2</v>
      </c>
      <c r="AZ57">
        <v>131072</v>
      </c>
      <c r="BA57">
        <v>54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21849.689000000002</v>
      </c>
      <c r="BN57">
        <v>23.42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26219.626800000005</v>
      </c>
      <c r="BU57">
        <v>28.104000000000003</v>
      </c>
      <c r="BV57">
        <v>0</v>
      </c>
      <c r="BW57">
        <v>1</v>
      </c>
      <c r="CU57">
        <f>ROUND(AT57*Source!I160*AH57*AL57,2)</f>
        <v>240.35</v>
      </c>
      <c r="CV57">
        <f>ROUND(Y57*Source!I160,7)</f>
        <v>0.30914399999999997</v>
      </c>
      <c r="CW57">
        <v>0</v>
      </c>
      <c r="CX57">
        <f>ROUND(Y57*Source!I160,7)</f>
        <v>0.30914399999999997</v>
      </c>
      <c r="CY57">
        <f t="shared" si="25"/>
        <v>932.95</v>
      </c>
      <c r="CZ57">
        <f t="shared" si="26"/>
        <v>932.95</v>
      </c>
      <c r="DA57">
        <f t="shared" si="27"/>
        <v>1</v>
      </c>
      <c r="DB57">
        <f t="shared" si="28"/>
        <v>26219.628000000001</v>
      </c>
      <c r="DC57">
        <f t="shared" si="29"/>
        <v>0</v>
      </c>
      <c r="DD57" t="s">
        <v>3</v>
      </c>
      <c r="DE57" t="s">
        <v>3</v>
      </c>
      <c r="DF57">
        <f t="shared" si="23"/>
        <v>0</v>
      </c>
      <c r="DG57">
        <f t="shared" si="18"/>
        <v>0</v>
      </c>
      <c r="DH57">
        <f t="shared" si="19"/>
        <v>0</v>
      </c>
      <c r="DI57">
        <f t="shared" si="20"/>
        <v>288.42</v>
      </c>
      <c r="DJ57">
        <f t="shared" si="30"/>
        <v>288.42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ROW(Source!A160)</f>
        <v>160</v>
      </c>
      <c r="B58">
        <v>74507739</v>
      </c>
      <c r="C58">
        <v>74508303</v>
      </c>
      <c r="D58">
        <v>57126085</v>
      </c>
      <c r="E58">
        <v>113</v>
      </c>
      <c r="F58">
        <v>1</v>
      </c>
      <c r="G58">
        <v>1</v>
      </c>
      <c r="H58">
        <v>1</v>
      </c>
      <c r="I58" t="s">
        <v>327</v>
      </c>
      <c r="J58" t="s">
        <v>3</v>
      </c>
      <c r="K58" t="s">
        <v>328</v>
      </c>
      <c r="L58">
        <v>1191</v>
      </c>
      <c r="N58">
        <v>1013</v>
      </c>
      <c r="O58" t="s">
        <v>324</v>
      </c>
      <c r="P58" t="s">
        <v>324</v>
      </c>
      <c r="Q58">
        <v>1</v>
      </c>
      <c r="W58">
        <v>0</v>
      </c>
      <c r="X58">
        <v>-1417349443</v>
      </c>
      <c r="Y58">
        <f t="shared" si="24"/>
        <v>29.867999999999999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24.89</v>
      </c>
      <c r="AU58" t="s">
        <v>26</v>
      </c>
      <c r="AV58">
        <v>2</v>
      </c>
      <c r="AW58">
        <v>2</v>
      </c>
      <c r="AX58">
        <v>74508318</v>
      </c>
      <c r="AY58">
        <v>1</v>
      </c>
      <c r="AZ58">
        <v>0</v>
      </c>
      <c r="BA58">
        <v>55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ROUND(Y58*Source!I160,7)</f>
        <v>0.32854800000000001</v>
      </c>
      <c r="CY58">
        <f t="shared" si="25"/>
        <v>0</v>
      </c>
      <c r="CZ58">
        <f t="shared" si="26"/>
        <v>0</v>
      </c>
      <c r="DA58">
        <f t="shared" si="27"/>
        <v>1</v>
      </c>
      <c r="DB58">
        <f t="shared" si="28"/>
        <v>0</v>
      </c>
      <c r="DC58">
        <f t="shared" si="29"/>
        <v>0</v>
      </c>
      <c r="DD58" t="s">
        <v>3</v>
      </c>
      <c r="DE58" t="s">
        <v>3</v>
      </c>
      <c r="DF58">
        <f t="shared" si="23"/>
        <v>0</v>
      </c>
      <c r="DG58">
        <f t="shared" si="18"/>
        <v>0</v>
      </c>
      <c r="DH58">
        <f t="shared" si="19"/>
        <v>0</v>
      </c>
      <c r="DI58">
        <f t="shared" si="20"/>
        <v>0</v>
      </c>
      <c r="DJ58">
        <f t="shared" si="30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ROW(Source!A160)</f>
        <v>160</v>
      </c>
      <c r="B59">
        <v>74507739</v>
      </c>
      <c r="C59">
        <v>74508303</v>
      </c>
      <c r="D59">
        <v>57249990</v>
      </c>
      <c r="E59">
        <v>1</v>
      </c>
      <c r="F59">
        <v>1</v>
      </c>
      <c r="G59">
        <v>1</v>
      </c>
      <c r="H59">
        <v>2</v>
      </c>
      <c r="I59" t="s">
        <v>329</v>
      </c>
      <c r="J59" t="s">
        <v>330</v>
      </c>
      <c r="K59" t="s">
        <v>331</v>
      </c>
      <c r="L59">
        <v>1368</v>
      </c>
      <c r="N59">
        <v>1011</v>
      </c>
      <c r="O59" t="s">
        <v>332</v>
      </c>
      <c r="P59" t="s">
        <v>332</v>
      </c>
      <c r="Q59">
        <v>1</v>
      </c>
      <c r="W59">
        <v>0</v>
      </c>
      <c r="X59">
        <v>940321537</v>
      </c>
      <c r="Y59">
        <f t="shared" si="24"/>
        <v>0.89999999999999991</v>
      </c>
      <c r="AA59">
        <v>0</v>
      </c>
      <c r="AB59">
        <v>1626.29</v>
      </c>
      <c r="AC59">
        <v>1090.46</v>
      </c>
      <c r="AD59">
        <v>0</v>
      </c>
      <c r="AE59">
        <v>0</v>
      </c>
      <c r="AF59">
        <v>1626.29</v>
      </c>
      <c r="AG59">
        <v>1090.46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0.75</v>
      </c>
      <c r="AU59" t="s">
        <v>26</v>
      </c>
      <c r="AV59">
        <v>1</v>
      </c>
      <c r="AW59">
        <v>2</v>
      </c>
      <c r="AX59">
        <v>74508319</v>
      </c>
      <c r="AY59">
        <v>1</v>
      </c>
      <c r="AZ59">
        <v>0</v>
      </c>
      <c r="BA59">
        <v>56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1219.7175</v>
      </c>
      <c r="BL59">
        <v>817.84500000000003</v>
      </c>
      <c r="BM59">
        <v>0</v>
      </c>
      <c r="BN59">
        <v>0</v>
      </c>
      <c r="BO59">
        <v>0.75</v>
      </c>
      <c r="BP59">
        <v>1</v>
      </c>
      <c r="BQ59">
        <v>0</v>
      </c>
      <c r="BR59">
        <v>1463.6609999999998</v>
      </c>
      <c r="BS59">
        <v>981.41399999999999</v>
      </c>
      <c r="BT59">
        <v>0</v>
      </c>
      <c r="BU59">
        <v>0</v>
      </c>
      <c r="BV59">
        <v>0.89999999999999991</v>
      </c>
      <c r="BW59">
        <v>1</v>
      </c>
      <c r="CV59">
        <v>0</v>
      </c>
      <c r="CW59">
        <f>ROUND(Y59*Source!I160*DO59,7)</f>
        <v>9.9000000000000008E-3</v>
      </c>
      <c r="CX59">
        <f>ROUND(Y59*Source!I160,7)</f>
        <v>9.9000000000000008E-3</v>
      </c>
      <c r="CY59">
        <f>AB59</f>
        <v>1626.29</v>
      </c>
      <c r="CZ59">
        <f>AF59</f>
        <v>1626.29</v>
      </c>
      <c r="DA59">
        <f>AJ59</f>
        <v>1</v>
      </c>
      <c r="DB59">
        <f t="shared" si="28"/>
        <v>1463.664</v>
      </c>
      <c r="DC59">
        <f t="shared" si="29"/>
        <v>981.42</v>
      </c>
      <c r="DD59" t="s">
        <v>3</v>
      </c>
      <c r="DE59" t="s">
        <v>3</v>
      </c>
      <c r="DF59">
        <f t="shared" si="23"/>
        <v>0</v>
      </c>
      <c r="DG59">
        <f t="shared" si="18"/>
        <v>16.100000000000001</v>
      </c>
      <c r="DH59">
        <f t="shared" si="19"/>
        <v>10.8</v>
      </c>
      <c r="DI59">
        <f t="shared" si="20"/>
        <v>0</v>
      </c>
      <c r="DJ59">
        <f>DG59+DH59</f>
        <v>26.900000000000002</v>
      </c>
      <c r="DK59">
        <v>1</v>
      </c>
      <c r="DL59" t="s">
        <v>333</v>
      </c>
      <c r="DM59">
        <v>6</v>
      </c>
      <c r="DN59" t="s">
        <v>324</v>
      </c>
      <c r="DO59">
        <v>1</v>
      </c>
    </row>
    <row r="60" spans="1:119" x14ac:dyDescent="0.2">
      <c r="A60">
        <f>ROW(Source!A160)</f>
        <v>160</v>
      </c>
      <c r="B60">
        <v>74507739</v>
      </c>
      <c r="C60">
        <v>74508303</v>
      </c>
      <c r="D60">
        <v>57250124</v>
      </c>
      <c r="E60">
        <v>1</v>
      </c>
      <c r="F60">
        <v>1</v>
      </c>
      <c r="G60">
        <v>1</v>
      </c>
      <c r="H60">
        <v>2</v>
      </c>
      <c r="I60" t="s">
        <v>383</v>
      </c>
      <c r="J60" t="s">
        <v>384</v>
      </c>
      <c r="K60" t="s">
        <v>385</v>
      </c>
      <c r="L60">
        <v>1368</v>
      </c>
      <c r="N60">
        <v>1011</v>
      </c>
      <c r="O60" t="s">
        <v>332</v>
      </c>
      <c r="P60" t="s">
        <v>332</v>
      </c>
      <c r="Q60">
        <v>1</v>
      </c>
      <c r="W60">
        <v>0</v>
      </c>
      <c r="X60">
        <v>1126934919</v>
      </c>
      <c r="Y60">
        <f t="shared" si="24"/>
        <v>0.97199999999999998</v>
      </c>
      <c r="AA60">
        <v>0</v>
      </c>
      <c r="AB60">
        <v>16.95</v>
      </c>
      <c r="AC60">
        <v>0</v>
      </c>
      <c r="AD60">
        <v>0</v>
      </c>
      <c r="AE60">
        <v>0</v>
      </c>
      <c r="AF60">
        <v>11.45</v>
      </c>
      <c r="AG60">
        <v>0</v>
      </c>
      <c r="AH60">
        <v>0</v>
      </c>
      <c r="AI60">
        <v>1</v>
      </c>
      <c r="AJ60">
        <v>1.48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0.81</v>
      </c>
      <c r="AU60" t="s">
        <v>26</v>
      </c>
      <c r="AV60">
        <v>1</v>
      </c>
      <c r="AW60">
        <v>2</v>
      </c>
      <c r="AX60">
        <v>74508320</v>
      </c>
      <c r="AY60">
        <v>1</v>
      </c>
      <c r="AZ60">
        <v>0</v>
      </c>
      <c r="BA60">
        <v>57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9.2744999999999997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11.129399999999999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f>ROUND(Y60*Source!I160*DO60,7)</f>
        <v>0</v>
      </c>
      <c r="CX60">
        <f>ROUND(Y60*Source!I160,7)</f>
        <v>1.0692E-2</v>
      </c>
      <c r="CY60">
        <f>AB60</f>
        <v>16.95</v>
      </c>
      <c r="CZ60">
        <f>AF60</f>
        <v>11.45</v>
      </c>
      <c r="DA60">
        <f>AJ60</f>
        <v>1.48</v>
      </c>
      <c r="DB60">
        <f t="shared" si="28"/>
        <v>11.124000000000001</v>
      </c>
      <c r="DC60">
        <f t="shared" si="29"/>
        <v>0</v>
      </c>
      <c r="DD60" t="s">
        <v>3</v>
      </c>
      <c r="DE60" t="s">
        <v>3</v>
      </c>
      <c r="DF60">
        <f t="shared" si="23"/>
        <v>0</v>
      </c>
      <c r="DG60">
        <f>ROUND(ROUND(AF60*AJ60,2)*CX60,2)</f>
        <v>0.18</v>
      </c>
      <c r="DH60">
        <f t="shared" si="19"/>
        <v>0</v>
      </c>
      <c r="DI60">
        <f t="shared" si="20"/>
        <v>0</v>
      </c>
      <c r="DJ60">
        <f>DG60+DH60</f>
        <v>0.18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ROW(Source!A160)</f>
        <v>160</v>
      </c>
      <c r="B61">
        <v>74507739</v>
      </c>
      <c r="C61">
        <v>74508303</v>
      </c>
      <c r="D61">
        <v>57250163</v>
      </c>
      <c r="E61">
        <v>1</v>
      </c>
      <c r="F61">
        <v>1</v>
      </c>
      <c r="G61">
        <v>1</v>
      </c>
      <c r="H61">
        <v>2</v>
      </c>
      <c r="I61" t="s">
        <v>386</v>
      </c>
      <c r="J61" t="s">
        <v>387</v>
      </c>
      <c r="K61" t="s">
        <v>388</v>
      </c>
      <c r="L61">
        <v>1368</v>
      </c>
      <c r="N61">
        <v>1011</v>
      </c>
      <c r="O61" t="s">
        <v>332</v>
      </c>
      <c r="P61" t="s">
        <v>332</v>
      </c>
      <c r="Q61">
        <v>1</v>
      </c>
      <c r="W61">
        <v>0</v>
      </c>
      <c r="X61">
        <v>-865772018</v>
      </c>
      <c r="Y61">
        <f t="shared" si="24"/>
        <v>27.287999999999997</v>
      </c>
      <c r="AA61">
        <v>0</v>
      </c>
      <c r="AB61">
        <v>506.23</v>
      </c>
      <c r="AC61">
        <v>539.69000000000005</v>
      </c>
      <c r="AD61">
        <v>0</v>
      </c>
      <c r="AE61">
        <v>0</v>
      </c>
      <c r="AF61">
        <v>346.73</v>
      </c>
      <c r="AG61">
        <v>539.69000000000005</v>
      </c>
      <c r="AH61">
        <v>0</v>
      </c>
      <c r="AI61">
        <v>1</v>
      </c>
      <c r="AJ61">
        <v>1.46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22.74</v>
      </c>
      <c r="AU61" t="s">
        <v>26</v>
      </c>
      <c r="AV61">
        <v>1</v>
      </c>
      <c r="AW61">
        <v>2</v>
      </c>
      <c r="AX61">
        <v>74508321</v>
      </c>
      <c r="AY61">
        <v>2</v>
      </c>
      <c r="AZ61">
        <v>65536</v>
      </c>
      <c r="BA61">
        <v>58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7884.6401999999998</v>
      </c>
      <c r="BL61">
        <v>12272.5506</v>
      </c>
      <c r="BM61">
        <v>0</v>
      </c>
      <c r="BN61">
        <v>0</v>
      </c>
      <c r="BO61">
        <v>22.74</v>
      </c>
      <c r="BP61">
        <v>1</v>
      </c>
      <c r="BQ61">
        <v>0</v>
      </c>
      <c r="BR61">
        <v>9461.5682399999987</v>
      </c>
      <c r="BS61">
        <v>14727.060719999999</v>
      </c>
      <c r="BT61">
        <v>0</v>
      </c>
      <c r="BU61">
        <v>0</v>
      </c>
      <c r="BV61">
        <v>27.287999999999997</v>
      </c>
      <c r="BW61">
        <v>1</v>
      </c>
      <c r="CV61">
        <v>0</v>
      </c>
      <c r="CW61">
        <f>ROUND(Y61*Source!I160*DO61,7)</f>
        <v>0.30016799999999999</v>
      </c>
      <c r="CX61">
        <f>ROUND(Y61*Source!I160,7)</f>
        <v>0.30016799999999999</v>
      </c>
      <c r="CY61">
        <f>AB61</f>
        <v>506.23</v>
      </c>
      <c r="CZ61">
        <f>AF61</f>
        <v>346.73</v>
      </c>
      <c r="DA61">
        <f>AJ61</f>
        <v>1.46</v>
      </c>
      <c r="DB61">
        <f t="shared" si="28"/>
        <v>9461.5679999999993</v>
      </c>
      <c r="DC61">
        <f t="shared" si="29"/>
        <v>14727.06</v>
      </c>
      <c r="DD61" t="s">
        <v>3</v>
      </c>
      <c r="DE61" t="s">
        <v>3</v>
      </c>
      <c r="DF61">
        <f t="shared" si="23"/>
        <v>0</v>
      </c>
      <c r="DG61">
        <f>ROUND(ROUND(AF61*AJ61,2)*CX61,2)</f>
        <v>151.94999999999999</v>
      </c>
      <c r="DH61">
        <f t="shared" si="19"/>
        <v>162</v>
      </c>
      <c r="DI61">
        <f t="shared" si="20"/>
        <v>0</v>
      </c>
      <c r="DJ61">
        <f>DG61+DH61</f>
        <v>313.95</v>
      </c>
      <c r="DK61">
        <v>0</v>
      </c>
      <c r="DL61" t="s">
        <v>337</v>
      </c>
      <c r="DM61">
        <v>4</v>
      </c>
      <c r="DN61" t="s">
        <v>324</v>
      </c>
      <c r="DO61">
        <v>1</v>
      </c>
    </row>
    <row r="62" spans="1:119" x14ac:dyDescent="0.2">
      <c r="A62">
        <f>ROW(Source!A160)</f>
        <v>160</v>
      </c>
      <c r="B62">
        <v>74507739</v>
      </c>
      <c r="C62">
        <v>74508303</v>
      </c>
      <c r="D62">
        <v>57250880</v>
      </c>
      <c r="E62">
        <v>1</v>
      </c>
      <c r="F62">
        <v>1</v>
      </c>
      <c r="G62">
        <v>1</v>
      </c>
      <c r="H62">
        <v>2</v>
      </c>
      <c r="I62" t="s">
        <v>334</v>
      </c>
      <c r="J62" t="s">
        <v>335</v>
      </c>
      <c r="K62" t="s">
        <v>336</v>
      </c>
      <c r="L62">
        <v>1368</v>
      </c>
      <c r="N62">
        <v>1011</v>
      </c>
      <c r="O62" t="s">
        <v>332</v>
      </c>
      <c r="P62" t="s">
        <v>332</v>
      </c>
      <c r="Q62">
        <v>1</v>
      </c>
      <c r="W62">
        <v>0</v>
      </c>
      <c r="X62">
        <v>1489071418</v>
      </c>
      <c r="Y62">
        <f t="shared" si="24"/>
        <v>0.70799999999999996</v>
      </c>
      <c r="AA62">
        <v>0</v>
      </c>
      <c r="AB62">
        <v>641.70000000000005</v>
      </c>
      <c r="AC62">
        <v>811.79</v>
      </c>
      <c r="AD62">
        <v>0</v>
      </c>
      <c r="AE62">
        <v>0</v>
      </c>
      <c r="AF62">
        <v>641.70000000000005</v>
      </c>
      <c r="AG62">
        <v>811.79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0.59</v>
      </c>
      <c r="AU62" t="s">
        <v>26</v>
      </c>
      <c r="AV62">
        <v>1</v>
      </c>
      <c r="AW62">
        <v>2</v>
      </c>
      <c r="AX62">
        <v>74508322</v>
      </c>
      <c r="AY62">
        <v>1</v>
      </c>
      <c r="AZ62">
        <v>0</v>
      </c>
      <c r="BA62">
        <v>59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378.60300000000001</v>
      </c>
      <c r="BL62">
        <v>478.95609999999994</v>
      </c>
      <c r="BM62">
        <v>0</v>
      </c>
      <c r="BN62">
        <v>0</v>
      </c>
      <c r="BO62">
        <v>0.59</v>
      </c>
      <c r="BP62">
        <v>1</v>
      </c>
      <c r="BQ62">
        <v>0</v>
      </c>
      <c r="BR62">
        <v>454.3236</v>
      </c>
      <c r="BS62">
        <v>574.74731999999995</v>
      </c>
      <c r="BT62">
        <v>0</v>
      </c>
      <c r="BU62">
        <v>0</v>
      </c>
      <c r="BV62">
        <v>0.70799999999999996</v>
      </c>
      <c r="BW62">
        <v>1</v>
      </c>
      <c r="CV62">
        <v>0</v>
      </c>
      <c r="CW62">
        <f>ROUND(Y62*Source!I160*DO62,7)</f>
        <v>7.7879999999999998E-3</v>
      </c>
      <c r="CX62">
        <f>ROUND(Y62*Source!I160,7)</f>
        <v>7.7879999999999998E-3</v>
      </c>
      <c r="CY62">
        <f>AB62</f>
        <v>641.70000000000005</v>
      </c>
      <c r="CZ62">
        <f>AF62</f>
        <v>641.70000000000005</v>
      </c>
      <c r="DA62">
        <f>AJ62</f>
        <v>1</v>
      </c>
      <c r="DB62">
        <f t="shared" si="28"/>
        <v>454.32</v>
      </c>
      <c r="DC62">
        <f t="shared" si="29"/>
        <v>574.75199999999995</v>
      </c>
      <c r="DD62" t="s">
        <v>3</v>
      </c>
      <c r="DE62" t="s">
        <v>3</v>
      </c>
      <c r="DF62">
        <f t="shared" si="23"/>
        <v>0</v>
      </c>
      <c r="DG62">
        <f t="shared" ref="DG62:DG75" si="31">ROUND(ROUND(AF62,2)*CX62,2)</f>
        <v>5</v>
      </c>
      <c r="DH62">
        <f t="shared" si="19"/>
        <v>6.32</v>
      </c>
      <c r="DI62">
        <f t="shared" si="20"/>
        <v>0</v>
      </c>
      <c r="DJ62">
        <f>DG62+DH62</f>
        <v>11.32</v>
      </c>
      <c r="DK62">
        <v>1</v>
      </c>
      <c r="DL62" t="s">
        <v>337</v>
      </c>
      <c r="DM62">
        <v>4</v>
      </c>
      <c r="DN62" t="s">
        <v>324</v>
      </c>
      <c r="DO62">
        <v>1</v>
      </c>
    </row>
    <row r="63" spans="1:119" x14ac:dyDescent="0.2">
      <c r="A63">
        <f>ROW(Source!A160)</f>
        <v>160</v>
      </c>
      <c r="B63">
        <v>74507739</v>
      </c>
      <c r="C63">
        <v>74508303</v>
      </c>
      <c r="D63">
        <v>57251075</v>
      </c>
      <c r="E63">
        <v>1</v>
      </c>
      <c r="F63">
        <v>1</v>
      </c>
      <c r="G63">
        <v>1</v>
      </c>
      <c r="H63">
        <v>2</v>
      </c>
      <c r="I63" t="s">
        <v>389</v>
      </c>
      <c r="J63" t="s">
        <v>390</v>
      </c>
      <c r="K63" t="s">
        <v>391</v>
      </c>
      <c r="L63">
        <v>1368</v>
      </c>
      <c r="N63">
        <v>1011</v>
      </c>
      <c r="O63" t="s">
        <v>332</v>
      </c>
      <c r="P63" t="s">
        <v>332</v>
      </c>
      <c r="Q63">
        <v>1</v>
      </c>
      <c r="W63">
        <v>0</v>
      </c>
      <c r="X63">
        <v>-1432148101</v>
      </c>
      <c r="Y63">
        <f t="shared" si="24"/>
        <v>0.97199999999999998</v>
      </c>
      <c r="AA63">
        <v>0</v>
      </c>
      <c r="AB63">
        <v>192.86</v>
      </c>
      <c r="AC63">
        <v>811.79</v>
      </c>
      <c r="AD63">
        <v>0</v>
      </c>
      <c r="AE63">
        <v>0</v>
      </c>
      <c r="AF63">
        <v>192.86</v>
      </c>
      <c r="AG63">
        <v>811.79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0.81</v>
      </c>
      <c r="AU63" t="s">
        <v>26</v>
      </c>
      <c r="AV63">
        <v>1</v>
      </c>
      <c r="AW63">
        <v>2</v>
      </c>
      <c r="AX63">
        <v>74508323</v>
      </c>
      <c r="AY63">
        <v>1</v>
      </c>
      <c r="AZ63">
        <v>0</v>
      </c>
      <c r="BA63">
        <v>60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156.21660000000003</v>
      </c>
      <c r="BL63">
        <v>657.54989999999998</v>
      </c>
      <c r="BM63">
        <v>0</v>
      </c>
      <c r="BN63">
        <v>0</v>
      </c>
      <c r="BO63">
        <v>0.81</v>
      </c>
      <c r="BP63">
        <v>1</v>
      </c>
      <c r="BQ63">
        <v>0</v>
      </c>
      <c r="BR63">
        <v>187.45992000000001</v>
      </c>
      <c r="BS63">
        <v>789.05987999999991</v>
      </c>
      <c r="BT63">
        <v>0</v>
      </c>
      <c r="BU63">
        <v>0</v>
      </c>
      <c r="BV63">
        <v>0.97199999999999998</v>
      </c>
      <c r="BW63">
        <v>1</v>
      </c>
      <c r="CV63">
        <v>0</v>
      </c>
      <c r="CW63">
        <f>ROUND(Y63*Source!I160*DO63,7)</f>
        <v>1.0692E-2</v>
      </c>
      <c r="CX63">
        <f>ROUND(Y63*Source!I160,7)</f>
        <v>1.0692E-2</v>
      </c>
      <c r="CY63">
        <f>AB63</f>
        <v>192.86</v>
      </c>
      <c r="CZ63">
        <f>AF63</f>
        <v>192.86</v>
      </c>
      <c r="DA63">
        <f>AJ63</f>
        <v>1</v>
      </c>
      <c r="DB63">
        <f t="shared" si="28"/>
        <v>187.464</v>
      </c>
      <c r="DC63">
        <f t="shared" si="29"/>
        <v>789.06</v>
      </c>
      <c r="DD63" t="s">
        <v>3</v>
      </c>
      <c r="DE63" t="s">
        <v>3</v>
      </c>
      <c r="DF63">
        <f t="shared" si="23"/>
        <v>0</v>
      </c>
      <c r="DG63">
        <f t="shared" si="31"/>
        <v>2.06</v>
      </c>
      <c r="DH63">
        <f t="shared" si="19"/>
        <v>8.68</v>
      </c>
      <c r="DI63">
        <f t="shared" si="20"/>
        <v>0</v>
      </c>
      <c r="DJ63">
        <f>DG63+DH63</f>
        <v>10.74</v>
      </c>
      <c r="DK63">
        <v>1</v>
      </c>
      <c r="DL63" t="s">
        <v>337</v>
      </c>
      <c r="DM63">
        <v>4</v>
      </c>
      <c r="DN63" t="s">
        <v>324</v>
      </c>
      <c r="DO63">
        <v>1</v>
      </c>
    </row>
    <row r="64" spans="1:119" x14ac:dyDescent="0.2">
      <c r="A64">
        <f>ROW(Source!A235)</f>
        <v>235</v>
      </c>
      <c r="B64">
        <v>74507739</v>
      </c>
      <c r="C64">
        <v>74508360</v>
      </c>
      <c r="D64">
        <v>48936913</v>
      </c>
      <c r="E64">
        <v>109</v>
      </c>
      <c r="F64">
        <v>1</v>
      </c>
      <c r="G64">
        <v>1</v>
      </c>
      <c r="H64">
        <v>1</v>
      </c>
      <c r="I64" t="s">
        <v>392</v>
      </c>
      <c r="J64" t="s">
        <v>3</v>
      </c>
      <c r="K64" t="s">
        <v>393</v>
      </c>
      <c r="L64">
        <v>1369</v>
      </c>
      <c r="N64">
        <v>1013</v>
      </c>
      <c r="O64" t="s">
        <v>376</v>
      </c>
      <c r="P64" t="s">
        <v>376</v>
      </c>
      <c r="Q64">
        <v>1</v>
      </c>
      <c r="W64">
        <v>0</v>
      </c>
      <c r="X64">
        <v>286205319</v>
      </c>
      <c r="Y64">
        <f t="shared" si="24"/>
        <v>7.7759999999999998</v>
      </c>
      <c r="AA64">
        <v>0</v>
      </c>
      <c r="AB64">
        <v>0</v>
      </c>
      <c r="AC64">
        <v>0</v>
      </c>
      <c r="AD64">
        <v>1090.46</v>
      </c>
      <c r="AE64">
        <v>0</v>
      </c>
      <c r="AF64">
        <v>0</v>
      </c>
      <c r="AG64">
        <v>0</v>
      </c>
      <c r="AH64">
        <v>1090.46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6.48</v>
      </c>
      <c r="AU64" t="s">
        <v>26</v>
      </c>
      <c r="AV64">
        <v>1</v>
      </c>
      <c r="AW64">
        <v>2</v>
      </c>
      <c r="AX64">
        <v>74508363</v>
      </c>
      <c r="AY64">
        <v>2</v>
      </c>
      <c r="AZ64">
        <v>131072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7066.180800000001</v>
      </c>
      <c r="BN64">
        <v>6.48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8479.4169600000005</v>
      </c>
      <c r="BU64">
        <v>7.7759999999999998</v>
      </c>
      <c r="BV64">
        <v>0</v>
      </c>
      <c r="BW64">
        <v>1</v>
      </c>
      <c r="CU64">
        <f>ROUND(AT64*Source!I235*AH64*AL64,2)</f>
        <v>211.99</v>
      </c>
      <c r="CV64">
        <f>ROUND(Y64*Source!I235,7)</f>
        <v>0.23327999999999999</v>
      </c>
      <c r="CW64">
        <v>0</v>
      </c>
      <c r="CX64">
        <f>ROUND(Y64*Source!I235,7)</f>
        <v>0.23327999999999999</v>
      </c>
      <c r="CY64">
        <f t="shared" ref="CY64:CY75" si="32">AD64</f>
        <v>1090.46</v>
      </c>
      <c r="CZ64">
        <f t="shared" ref="CZ64:CZ75" si="33">AH64</f>
        <v>1090.46</v>
      </c>
      <c r="DA64">
        <f t="shared" ref="DA64:DA75" si="34">AL64</f>
        <v>1</v>
      </c>
      <c r="DB64">
        <f t="shared" si="28"/>
        <v>8479.4159999999993</v>
      </c>
      <c r="DC64">
        <f t="shared" si="29"/>
        <v>0</v>
      </c>
      <c r="DD64" t="s">
        <v>3</v>
      </c>
      <c r="DE64" t="s">
        <v>3</v>
      </c>
      <c r="DF64">
        <f t="shared" si="23"/>
        <v>0</v>
      </c>
      <c r="DG64">
        <f t="shared" si="31"/>
        <v>0</v>
      </c>
      <c r="DH64">
        <f t="shared" si="19"/>
        <v>0</v>
      </c>
      <c r="DI64">
        <f t="shared" si="20"/>
        <v>254.38</v>
      </c>
      <c r="DJ64">
        <f t="shared" ref="DJ64:DJ75" si="35">DI64</f>
        <v>254.38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ROW(Source!A235)</f>
        <v>235</v>
      </c>
      <c r="B65">
        <v>74507739</v>
      </c>
      <c r="C65">
        <v>74508360</v>
      </c>
      <c r="D65">
        <v>48936933</v>
      </c>
      <c r="E65">
        <v>109</v>
      </c>
      <c r="F65">
        <v>1</v>
      </c>
      <c r="G65">
        <v>1</v>
      </c>
      <c r="H65">
        <v>1</v>
      </c>
      <c r="I65" t="s">
        <v>394</v>
      </c>
      <c r="J65" t="s">
        <v>3</v>
      </c>
      <c r="K65" t="s">
        <v>395</v>
      </c>
      <c r="L65">
        <v>1369</v>
      </c>
      <c r="N65">
        <v>1013</v>
      </c>
      <c r="O65" t="s">
        <v>376</v>
      </c>
      <c r="P65" t="s">
        <v>376</v>
      </c>
      <c r="Q65">
        <v>1</v>
      </c>
      <c r="W65">
        <v>0</v>
      </c>
      <c r="X65">
        <v>126826561</v>
      </c>
      <c r="Y65">
        <f t="shared" si="24"/>
        <v>7.7759999999999998</v>
      </c>
      <c r="AA65">
        <v>0</v>
      </c>
      <c r="AB65">
        <v>0</v>
      </c>
      <c r="AC65">
        <v>0</v>
      </c>
      <c r="AD65">
        <v>1066.23</v>
      </c>
      <c r="AE65">
        <v>0</v>
      </c>
      <c r="AF65">
        <v>0</v>
      </c>
      <c r="AG65">
        <v>0</v>
      </c>
      <c r="AH65">
        <v>1066.23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6.48</v>
      </c>
      <c r="AU65" t="s">
        <v>26</v>
      </c>
      <c r="AV65">
        <v>1</v>
      </c>
      <c r="AW65">
        <v>2</v>
      </c>
      <c r="AX65">
        <v>74508364</v>
      </c>
      <c r="AY65">
        <v>2</v>
      </c>
      <c r="AZ65">
        <v>131072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6909.1704000000009</v>
      </c>
      <c r="BN65">
        <v>6.48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8291.0044799999996</v>
      </c>
      <c r="BU65">
        <v>7.7759999999999998</v>
      </c>
      <c r="BV65">
        <v>0</v>
      </c>
      <c r="BW65">
        <v>1</v>
      </c>
      <c r="CU65">
        <f>ROUND(AT65*Source!I235*AH65*AL65,2)</f>
        <v>207.28</v>
      </c>
      <c r="CV65">
        <f>ROUND(Y65*Source!I235,7)</f>
        <v>0.23327999999999999</v>
      </c>
      <c r="CW65">
        <v>0</v>
      </c>
      <c r="CX65">
        <f>ROUND(Y65*Source!I235,7)</f>
        <v>0.23327999999999999</v>
      </c>
      <c r="CY65">
        <f t="shared" si="32"/>
        <v>1066.23</v>
      </c>
      <c r="CZ65">
        <f t="shared" si="33"/>
        <v>1066.23</v>
      </c>
      <c r="DA65">
        <f t="shared" si="34"/>
        <v>1</v>
      </c>
      <c r="DB65">
        <f t="shared" si="28"/>
        <v>8291.0040000000008</v>
      </c>
      <c r="DC65">
        <f t="shared" si="29"/>
        <v>0</v>
      </c>
      <c r="DD65" t="s">
        <v>3</v>
      </c>
      <c r="DE65" t="s">
        <v>3</v>
      </c>
      <c r="DF65">
        <f t="shared" si="23"/>
        <v>0</v>
      </c>
      <c r="DG65">
        <f t="shared" si="31"/>
        <v>0</v>
      </c>
      <c r="DH65">
        <f t="shared" ref="DH65:DH75" si="36">ROUND(ROUND(AG65,2)*CX65,2)</f>
        <v>0</v>
      </c>
      <c r="DI65">
        <f t="shared" ref="DI65:DI75" si="37">ROUND(ROUND(AH65,2)*CX65,2)</f>
        <v>248.73</v>
      </c>
      <c r="DJ65">
        <f t="shared" si="35"/>
        <v>248.73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ROW(Source!A236)</f>
        <v>236</v>
      </c>
      <c r="B66">
        <v>74507739</v>
      </c>
      <c r="C66">
        <v>74508365</v>
      </c>
      <c r="D66">
        <v>48936913</v>
      </c>
      <c r="E66">
        <v>109</v>
      </c>
      <c r="F66">
        <v>1</v>
      </c>
      <c r="G66">
        <v>1</v>
      </c>
      <c r="H66">
        <v>1</v>
      </c>
      <c r="I66" t="s">
        <v>392</v>
      </c>
      <c r="J66" t="s">
        <v>3</v>
      </c>
      <c r="K66" t="s">
        <v>393</v>
      </c>
      <c r="L66">
        <v>1369</v>
      </c>
      <c r="N66">
        <v>1013</v>
      </c>
      <c r="O66" t="s">
        <v>376</v>
      </c>
      <c r="P66" t="s">
        <v>376</v>
      </c>
      <c r="Q66">
        <v>1</v>
      </c>
      <c r="W66">
        <v>0</v>
      </c>
      <c r="X66">
        <v>286205319</v>
      </c>
      <c r="Y66">
        <f t="shared" si="24"/>
        <v>0.6</v>
      </c>
      <c r="AA66">
        <v>0</v>
      </c>
      <c r="AB66">
        <v>0</v>
      </c>
      <c r="AC66">
        <v>0</v>
      </c>
      <c r="AD66">
        <v>1090.46</v>
      </c>
      <c r="AE66">
        <v>0</v>
      </c>
      <c r="AF66">
        <v>0</v>
      </c>
      <c r="AG66">
        <v>0</v>
      </c>
      <c r="AH66">
        <v>1090.46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0.5</v>
      </c>
      <c r="AU66" t="s">
        <v>26</v>
      </c>
      <c r="AV66">
        <v>1</v>
      </c>
      <c r="AW66">
        <v>2</v>
      </c>
      <c r="AX66">
        <v>74508368</v>
      </c>
      <c r="AY66">
        <v>2</v>
      </c>
      <c r="AZ66">
        <v>131072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545.23</v>
      </c>
      <c r="BN66">
        <v>0.5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654.27599999999995</v>
      </c>
      <c r="BU66">
        <v>0.6</v>
      </c>
      <c r="BV66">
        <v>0</v>
      </c>
      <c r="BW66">
        <v>1</v>
      </c>
      <c r="CU66">
        <f>ROUND(AT66*Source!I236*AH66*AL66,2)</f>
        <v>545.23</v>
      </c>
      <c r="CV66">
        <f>ROUND(Y66*Source!I236,7)</f>
        <v>0.6</v>
      </c>
      <c r="CW66">
        <v>0</v>
      </c>
      <c r="CX66">
        <f>ROUND(Y66*Source!I236,7)</f>
        <v>0.6</v>
      </c>
      <c r="CY66">
        <f t="shared" si="32"/>
        <v>1090.46</v>
      </c>
      <c r="CZ66">
        <f t="shared" si="33"/>
        <v>1090.46</v>
      </c>
      <c r="DA66">
        <f t="shared" si="34"/>
        <v>1</v>
      </c>
      <c r="DB66">
        <f t="shared" si="28"/>
        <v>654.27599999999995</v>
      </c>
      <c r="DC66">
        <f t="shared" si="29"/>
        <v>0</v>
      </c>
      <c r="DD66" t="s">
        <v>3</v>
      </c>
      <c r="DE66" t="s">
        <v>3</v>
      </c>
      <c r="DF66">
        <f t="shared" si="23"/>
        <v>0</v>
      </c>
      <c r="DG66">
        <f t="shared" si="31"/>
        <v>0</v>
      </c>
      <c r="DH66">
        <f t="shared" si="36"/>
        <v>0</v>
      </c>
      <c r="DI66">
        <f t="shared" si="37"/>
        <v>654.28</v>
      </c>
      <c r="DJ66">
        <f t="shared" si="35"/>
        <v>654.28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ROW(Source!A236)</f>
        <v>236</v>
      </c>
      <c r="B67">
        <v>74507739</v>
      </c>
      <c r="C67">
        <v>74508365</v>
      </c>
      <c r="D67">
        <v>48936933</v>
      </c>
      <c r="E67">
        <v>109</v>
      </c>
      <c r="F67">
        <v>1</v>
      </c>
      <c r="G67">
        <v>1</v>
      </c>
      <c r="H67">
        <v>1</v>
      </c>
      <c r="I67" t="s">
        <v>394</v>
      </c>
      <c r="J67" t="s">
        <v>3</v>
      </c>
      <c r="K67" t="s">
        <v>395</v>
      </c>
      <c r="L67">
        <v>1369</v>
      </c>
      <c r="N67">
        <v>1013</v>
      </c>
      <c r="O67" t="s">
        <v>376</v>
      </c>
      <c r="P67" t="s">
        <v>376</v>
      </c>
      <c r="Q67">
        <v>1</v>
      </c>
      <c r="W67">
        <v>0</v>
      </c>
      <c r="X67">
        <v>126826561</v>
      </c>
      <c r="Y67">
        <f t="shared" si="24"/>
        <v>0.6</v>
      </c>
      <c r="AA67">
        <v>0</v>
      </c>
      <c r="AB67">
        <v>0</v>
      </c>
      <c r="AC67">
        <v>0</v>
      </c>
      <c r="AD67">
        <v>1066.23</v>
      </c>
      <c r="AE67">
        <v>0</v>
      </c>
      <c r="AF67">
        <v>0</v>
      </c>
      <c r="AG67">
        <v>0</v>
      </c>
      <c r="AH67">
        <v>1066.23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0.5</v>
      </c>
      <c r="AU67" t="s">
        <v>26</v>
      </c>
      <c r="AV67">
        <v>1</v>
      </c>
      <c r="AW67">
        <v>2</v>
      </c>
      <c r="AX67">
        <v>74508369</v>
      </c>
      <c r="AY67">
        <v>2</v>
      </c>
      <c r="AZ67">
        <v>131072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533.11500000000001</v>
      </c>
      <c r="BN67">
        <v>0.5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639.73799999999994</v>
      </c>
      <c r="BU67">
        <v>0.6</v>
      </c>
      <c r="BV67">
        <v>0</v>
      </c>
      <c r="BW67">
        <v>1</v>
      </c>
      <c r="CU67">
        <f>ROUND(AT67*Source!I236*AH67*AL67,2)</f>
        <v>533.12</v>
      </c>
      <c r="CV67">
        <f>ROUND(Y67*Source!I236,7)</f>
        <v>0.6</v>
      </c>
      <c r="CW67">
        <v>0</v>
      </c>
      <c r="CX67">
        <f>ROUND(Y67*Source!I236,7)</f>
        <v>0.6</v>
      </c>
      <c r="CY67">
        <f t="shared" si="32"/>
        <v>1066.23</v>
      </c>
      <c r="CZ67">
        <f t="shared" si="33"/>
        <v>1066.23</v>
      </c>
      <c r="DA67">
        <f t="shared" si="34"/>
        <v>1</v>
      </c>
      <c r="DB67">
        <f t="shared" si="28"/>
        <v>639.74400000000003</v>
      </c>
      <c r="DC67">
        <f t="shared" si="29"/>
        <v>0</v>
      </c>
      <c r="DD67" t="s">
        <v>3</v>
      </c>
      <c r="DE67" t="s">
        <v>3</v>
      </c>
      <c r="DF67">
        <f t="shared" si="23"/>
        <v>0</v>
      </c>
      <c r="DG67">
        <f t="shared" si="31"/>
        <v>0</v>
      </c>
      <c r="DH67">
        <f t="shared" si="36"/>
        <v>0</v>
      </c>
      <c r="DI67">
        <f t="shared" si="37"/>
        <v>639.74</v>
      </c>
      <c r="DJ67">
        <f t="shared" si="35"/>
        <v>639.74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ROW(Source!A237)</f>
        <v>237</v>
      </c>
      <c r="B68">
        <v>74507739</v>
      </c>
      <c r="C68">
        <v>74508370</v>
      </c>
      <c r="D68">
        <v>57126050</v>
      </c>
      <c r="E68">
        <v>113</v>
      </c>
      <c r="F68">
        <v>1</v>
      </c>
      <c r="G68">
        <v>1</v>
      </c>
      <c r="H68">
        <v>1</v>
      </c>
      <c r="I68" t="s">
        <v>379</v>
      </c>
      <c r="J68" t="s">
        <v>3</v>
      </c>
      <c r="K68" t="s">
        <v>380</v>
      </c>
      <c r="L68">
        <v>1369</v>
      </c>
      <c r="N68">
        <v>1013</v>
      </c>
      <c r="O68" t="s">
        <v>376</v>
      </c>
      <c r="P68" t="s">
        <v>376</v>
      </c>
      <c r="Q68">
        <v>1</v>
      </c>
      <c r="W68">
        <v>0</v>
      </c>
      <c r="X68">
        <v>-512803540</v>
      </c>
      <c r="Y68">
        <f t="shared" si="24"/>
        <v>2.16</v>
      </c>
      <c r="AA68">
        <v>0</v>
      </c>
      <c r="AB68">
        <v>0</v>
      </c>
      <c r="AC68">
        <v>0</v>
      </c>
      <c r="AD68">
        <v>811.79</v>
      </c>
      <c r="AE68">
        <v>0</v>
      </c>
      <c r="AF68">
        <v>0</v>
      </c>
      <c r="AG68">
        <v>0</v>
      </c>
      <c r="AH68">
        <v>811.79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1.8</v>
      </c>
      <c r="AU68" t="s">
        <v>26</v>
      </c>
      <c r="AV68">
        <v>1</v>
      </c>
      <c r="AW68">
        <v>2</v>
      </c>
      <c r="AX68">
        <v>74508373</v>
      </c>
      <c r="AY68">
        <v>2</v>
      </c>
      <c r="AZ68">
        <v>131072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1461.222</v>
      </c>
      <c r="BN68">
        <v>1.8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1753.4664</v>
      </c>
      <c r="BU68">
        <v>2.16</v>
      </c>
      <c r="BV68">
        <v>0</v>
      </c>
      <c r="BW68">
        <v>1</v>
      </c>
      <c r="CU68">
        <f>ROUND(AT68*Source!I237*AH68*AL68,2)</f>
        <v>1461.22</v>
      </c>
      <c r="CV68">
        <f>ROUND(Y68*Source!I237,7)</f>
        <v>2.16</v>
      </c>
      <c r="CW68">
        <v>0</v>
      </c>
      <c r="CX68">
        <f>ROUND(Y68*Source!I237,7)</f>
        <v>2.16</v>
      </c>
      <c r="CY68">
        <f t="shared" si="32"/>
        <v>811.79</v>
      </c>
      <c r="CZ68">
        <f t="shared" si="33"/>
        <v>811.79</v>
      </c>
      <c r="DA68">
        <f t="shared" si="34"/>
        <v>1</v>
      </c>
      <c r="DB68">
        <f t="shared" si="28"/>
        <v>1753.4639999999999</v>
      </c>
      <c r="DC68">
        <f t="shared" si="29"/>
        <v>0</v>
      </c>
      <c r="DD68" t="s">
        <v>3</v>
      </c>
      <c r="DE68" t="s">
        <v>3</v>
      </c>
      <c r="DF68">
        <f t="shared" si="23"/>
        <v>0</v>
      </c>
      <c r="DG68">
        <f t="shared" si="31"/>
        <v>0</v>
      </c>
      <c r="DH68">
        <f t="shared" si="36"/>
        <v>0</v>
      </c>
      <c r="DI68">
        <f t="shared" si="37"/>
        <v>1753.47</v>
      </c>
      <c r="DJ68">
        <f t="shared" si="35"/>
        <v>1753.47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ROW(Source!A237)</f>
        <v>237</v>
      </c>
      <c r="B69">
        <v>74507739</v>
      </c>
      <c r="C69">
        <v>74508370</v>
      </c>
      <c r="D69">
        <v>57126068</v>
      </c>
      <c r="E69">
        <v>113</v>
      </c>
      <c r="F69">
        <v>1</v>
      </c>
      <c r="G69">
        <v>1</v>
      </c>
      <c r="H69">
        <v>1</v>
      </c>
      <c r="I69" t="s">
        <v>396</v>
      </c>
      <c r="J69" t="s">
        <v>3</v>
      </c>
      <c r="K69" t="s">
        <v>397</v>
      </c>
      <c r="L69">
        <v>1369</v>
      </c>
      <c r="N69">
        <v>1013</v>
      </c>
      <c r="O69" t="s">
        <v>376</v>
      </c>
      <c r="P69" t="s">
        <v>376</v>
      </c>
      <c r="Q69">
        <v>1</v>
      </c>
      <c r="W69">
        <v>0</v>
      </c>
      <c r="X69">
        <v>-1275334932</v>
      </c>
      <c r="Y69">
        <f t="shared" si="24"/>
        <v>2.16</v>
      </c>
      <c r="AA69">
        <v>0</v>
      </c>
      <c r="AB69">
        <v>0</v>
      </c>
      <c r="AC69">
        <v>0</v>
      </c>
      <c r="AD69">
        <v>775.44</v>
      </c>
      <c r="AE69">
        <v>0</v>
      </c>
      <c r="AF69">
        <v>0</v>
      </c>
      <c r="AG69">
        <v>0</v>
      </c>
      <c r="AH69">
        <v>775.44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1.8</v>
      </c>
      <c r="AU69" t="s">
        <v>26</v>
      </c>
      <c r="AV69">
        <v>1</v>
      </c>
      <c r="AW69">
        <v>2</v>
      </c>
      <c r="AX69">
        <v>74508374</v>
      </c>
      <c r="AY69">
        <v>2</v>
      </c>
      <c r="AZ69">
        <v>131072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1395.7920000000001</v>
      </c>
      <c r="BN69">
        <v>1.8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1674.9504000000002</v>
      </c>
      <c r="BU69">
        <v>2.16</v>
      </c>
      <c r="BV69">
        <v>0</v>
      </c>
      <c r="BW69">
        <v>1</v>
      </c>
      <c r="CU69">
        <f>ROUND(AT69*Source!I237*AH69*AL69,2)</f>
        <v>1395.79</v>
      </c>
      <c r="CV69">
        <f>ROUND(Y69*Source!I237,7)</f>
        <v>2.16</v>
      </c>
      <c r="CW69">
        <v>0</v>
      </c>
      <c r="CX69">
        <f>ROUND(Y69*Source!I237,7)</f>
        <v>2.16</v>
      </c>
      <c r="CY69">
        <f t="shared" si="32"/>
        <v>775.44</v>
      </c>
      <c r="CZ69">
        <f t="shared" si="33"/>
        <v>775.44</v>
      </c>
      <c r="DA69">
        <f t="shared" si="34"/>
        <v>1</v>
      </c>
      <c r="DB69">
        <f t="shared" si="28"/>
        <v>1674.9480000000001</v>
      </c>
      <c r="DC69">
        <f t="shared" si="29"/>
        <v>0</v>
      </c>
      <c r="DD69" t="s">
        <v>3</v>
      </c>
      <c r="DE69" t="s">
        <v>3</v>
      </c>
      <c r="DF69">
        <f t="shared" si="23"/>
        <v>0</v>
      </c>
      <c r="DG69">
        <f t="shared" si="31"/>
        <v>0</v>
      </c>
      <c r="DH69">
        <f t="shared" si="36"/>
        <v>0</v>
      </c>
      <c r="DI69">
        <f t="shared" si="37"/>
        <v>1674.95</v>
      </c>
      <c r="DJ69">
        <f t="shared" si="35"/>
        <v>1674.95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ROW(Source!A238)</f>
        <v>238</v>
      </c>
      <c r="B70">
        <v>74507739</v>
      </c>
      <c r="C70">
        <v>74508375</v>
      </c>
      <c r="D70">
        <v>57126068</v>
      </c>
      <c r="E70">
        <v>113</v>
      </c>
      <c r="F70">
        <v>1</v>
      </c>
      <c r="G70">
        <v>1</v>
      </c>
      <c r="H70">
        <v>1</v>
      </c>
      <c r="I70" t="s">
        <v>396</v>
      </c>
      <c r="J70" t="s">
        <v>3</v>
      </c>
      <c r="K70" t="s">
        <v>397</v>
      </c>
      <c r="L70">
        <v>1369</v>
      </c>
      <c r="N70">
        <v>1013</v>
      </c>
      <c r="O70" t="s">
        <v>376</v>
      </c>
      <c r="P70" t="s">
        <v>376</v>
      </c>
      <c r="Q70">
        <v>1</v>
      </c>
      <c r="W70">
        <v>0</v>
      </c>
      <c r="X70">
        <v>-1275334932</v>
      </c>
      <c r="Y70">
        <f t="shared" si="24"/>
        <v>0.78</v>
      </c>
      <c r="AA70">
        <v>0</v>
      </c>
      <c r="AB70">
        <v>0</v>
      </c>
      <c r="AC70">
        <v>0</v>
      </c>
      <c r="AD70">
        <v>775.44</v>
      </c>
      <c r="AE70">
        <v>0</v>
      </c>
      <c r="AF70">
        <v>0</v>
      </c>
      <c r="AG70">
        <v>0</v>
      </c>
      <c r="AH70">
        <v>775.44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0.65</v>
      </c>
      <c r="AU70" t="s">
        <v>26</v>
      </c>
      <c r="AV70">
        <v>1</v>
      </c>
      <c r="AW70">
        <v>2</v>
      </c>
      <c r="AX70">
        <v>74508378</v>
      </c>
      <c r="AY70">
        <v>2</v>
      </c>
      <c r="AZ70">
        <v>131072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504.03600000000006</v>
      </c>
      <c r="BN70">
        <v>0.65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604.84320000000002</v>
      </c>
      <c r="BU70">
        <v>0.78</v>
      </c>
      <c r="BV70">
        <v>0</v>
      </c>
      <c r="BW70">
        <v>1</v>
      </c>
      <c r="CU70">
        <f>ROUND(AT70*Source!I238*AH70*AL70,2)</f>
        <v>504.04</v>
      </c>
      <c r="CV70">
        <f>ROUND(Y70*Source!I238,7)</f>
        <v>0.78</v>
      </c>
      <c r="CW70">
        <v>0</v>
      </c>
      <c r="CX70">
        <f>ROUND(Y70*Source!I238,7)</f>
        <v>0.78</v>
      </c>
      <c r="CY70">
        <f t="shared" si="32"/>
        <v>775.44</v>
      </c>
      <c r="CZ70">
        <f t="shared" si="33"/>
        <v>775.44</v>
      </c>
      <c r="DA70">
        <f t="shared" si="34"/>
        <v>1</v>
      </c>
      <c r="DB70">
        <f t="shared" si="28"/>
        <v>604.84799999999996</v>
      </c>
      <c r="DC70">
        <f t="shared" si="29"/>
        <v>0</v>
      </c>
      <c r="DD70" t="s">
        <v>3</v>
      </c>
      <c r="DE70" t="s">
        <v>3</v>
      </c>
      <c r="DF70">
        <f t="shared" si="23"/>
        <v>0</v>
      </c>
      <c r="DG70">
        <f t="shared" si="31"/>
        <v>0</v>
      </c>
      <c r="DH70">
        <f t="shared" si="36"/>
        <v>0</v>
      </c>
      <c r="DI70">
        <f t="shared" si="37"/>
        <v>604.84</v>
      </c>
      <c r="DJ70">
        <f t="shared" si="35"/>
        <v>604.84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ROW(Source!A238)</f>
        <v>238</v>
      </c>
      <c r="B71">
        <v>74507739</v>
      </c>
      <c r="C71">
        <v>74508375</v>
      </c>
      <c r="D71">
        <v>57126076</v>
      </c>
      <c r="E71">
        <v>113</v>
      </c>
      <c r="F71">
        <v>1</v>
      </c>
      <c r="G71">
        <v>1</v>
      </c>
      <c r="H71">
        <v>1</v>
      </c>
      <c r="I71" t="s">
        <v>398</v>
      </c>
      <c r="J71" t="s">
        <v>3</v>
      </c>
      <c r="K71" t="s">
        <v>399</v>
      </c>
      <c r="L71">
        <v>1369</v>
      </c>
      <c r="N71">
        <v>1013</v>
      </c>
      <c r="O71" t="s">
        <v>376</v>
      </c>
      <c r="P71" t="s">
        <v>376</v>
      </c>
      <c r="Q71">
        <v>1</v>
      </c>
      <c r="W71">
        <v>0</v>
      </c>
      <c r="X71">
        <v>-2140504649</v>
      </c>
      <c r="Y71">
        <f t="shared" si="24"/>
        <v>1.1639999999999999</v>
      </c>
      <c r="AA71">
        <v>0</v>
      </c>
      <c r="AB71">
        <v>0</v>
      </c>
      <c r="AC71">
        <v>0</v>
      </c>
      <c r="AD71">
        <v>1187.3900000000001</v>
      </c>
      <c r="AE71">
        <v>0</v>
      </c>
      <c r="AF71">
        <v>0</v>
      </c>
      <c r="AG71">
        <v>0</v>
      </c>
      <c r="AH71">
        <v>1187.3900000000001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0.97</v>
      </c>
      <c r="AU71" t="s">
        <v>26</v>
      </c>
      <c r="AV71">
        <v>1</v>
      </c>
      <c r="AW71">
        <v>2</v>
      </c>
      <c r="AX71">
        <v>74508379</v>
      </c>
      <c r="AY71">
        <v>2</v>
      </c>
      <c r="AZ71">
        <v>131072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1151.7683</v>
      </c>
      <c r="BN71">
        <v>0.97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1382.1219599999999</v>
      </c>
      <c r="BU71">
        <v>1.1639999999999999</v>
      </c>
      <c r="BV71">
        <v>0</v>
      </c>
      <c r="BW71">
        <v>1</v>
      </c>
      <c r="CU71">
        <f>ROUND(AT71*Source!I238*AH71*AL71,2)</f>
        <v>1151.77</v>
      </c>
      <c r="CV71">
        <f>ROUND(Y71*Source!I238,7)</f>
        <v>1.1639999999999999</v>
      </c>
      <c r="CW71">
        <v>0</v>
      </c>
      <c r="CX71">
        <f>ROUND(Y71*Source!I238,7)</f>
        <v>1.1639999999999999</v>
      </c>
      <c r="CY71">
        <f t="shared" si="32"/>
        <v>1187.3900000000001</v>
      </c>
      <c r="CZ71">
        <f t="shared" si="33"/>
        <v>1187.3900000000001</v>
      </c>
      <c r="DA71">
        <f t="shared" si="34"/>
        <v>1</v>
      </c>
      <c r="DB71">
        <f t="shared" si="28"/>
        <v>1382.124</v>
      </c>
      <c r="DC71">
        <f t="shared" si="29"/>
        <v>0</v>
      </c>
      <c r="DD71" t="s">
        <v>3</v>
      </c>
      <c r="DE71" t="s">
        <v>3</v>
      </c>
      <c r="DF71">
        <f t="shared" si="23"/>
        <v>0</v>
      </c>
      <c r="DG71">
        <f t="shared" si="31"/>
        <v>0</v>
      </c>
      <c r="DH71">
        <f t="shared" si="36"/>
        <v>0</v>
      </c>
      <c r="DI71">
        <f t="shared" si="37"/>
        <v>1382.12</v>
      </c>
      <c r="DJ71">
        <f t="shared" si="35"/>
        <v>1382.12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ROW(Source!A239)</f>
        <v>239</v>
      </c>
      <c r="B72">
        <v>74507739</v>
      </c>
      <c r="C72">
        <v>74508380</v>
      </c>
      <c r="D72">
        <v>57126054</v>
      </c>
      <c r="E72">
        <v>113</v>
      </c>
      <c r="F72">
        <v>1</v>
      </c>
      <c r="G72">
        <v>1</v>
      </c>
      <c r="H72">
        <v>1</v>
      </c>
      <c r="I72" t="s">
        <v>392</v>
      </c>
      <c r="J72" t="s">
        <v>3</v>
      </c>
      <c r="K72" t="s">
        <v>393</v>
      </c>
      <c r="L72">
        <v>1369</v>
      </c>
      <c r="N72">
        <v>1013</v>
      </c>
      <c r="O72" t="s">
        <v>376</v>
      </c>
      <c r="P72" t="s">
        <v>376</v>
      </c>
      <c r="Q72">
        <v>1</v>
      </c>
      <c r="W72">
        <v>0</v>
      </c>
      <c r="X72">
        <v>286205319</v>
      </c>
      <c r="Y72">
        <f t="shared" si="24"/>
        <v>0.49199999999999994</v>
      </c>
      <c r="AA72">
        <v>0</v>
      </c>
      <c r="AB72">
        <v>0</v>
      </c>
      <c r="AC72">
        <v>0</v>
      </c>
      <c r="AD72">
        <v>1090.46</v>
      </c>
      <c r="AE72">
        <v>0</v>
      </c>
      <c r="AF72">
        <v>0</v>
      </c>
      <c r="AG72">
        <v>0</v>
      </c>
      <c r="AH72">
        <v>1090.46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0.41</v>
      </c>
      <c r="AU72" t="s">
        <v>26</v>
      </c>
      <c r="AV72">
        <v>1</v>
      </c>
      <c r="AW72">
        <v>2</v>
      </c>
      <c r="AX72">
        <v>74508383</v>
      </c>
      <c r="AY72">
        <v>2</v>
      </c>
      <c r="AZ72">
        <v>131072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447.08859999999999</v>
      </c>
      <c r="BN72">
        <v>0.41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536.50631999999996</v>
      </c>
      <c r="BU72">
        <v>0.49199999999999994</v>
      </c>
      <c r="BV72">
        <v>0</v>
      </c>
      <c r="BW72">
        <v>1</v>
      </c>
      <c r="CU72">
        <f>ROUND(AT72*Source!I239*AH72*AL72,2)</f>
        <v>447.09</v>
      </c>
      <c r="CV72">
        <f>ROUND(Y72*Source!I239,7)</f>
        <v>0.49199999999999999</v>
      </c>
      <c r="CW72">
        <v>0</v>
      </c>
      <c r="CX72">
        <f>ROUND(Y72*Source!I239,7)</f>
        <v>0.49199999999999999</v>
      </c>
      <c r="CY72">
        <f t="shared" si="32"/>
        <v>1090.46</v>
      </c>
      <c r="CZ72">
        <f t="shared" si="33"/>
        <v>1090.46</v>
      </c>
      <c r="DA72">
        <f t="shared" si="34"/>
        <v>1</v>
      </c>
      <c r="DB72">
        <f t="shared" si="28"/>
        <v>536.50800000000004</v>
      </c>
      <c r="DC72">
        <f t="shared" si="29"/>
        <v>0</v>
      </c>
      <c r="DD72" t="s">
        <v>3</v>
      </c>
      <c r="DE72" t="s">
        <v>3</v>
      </c>
      <c r="DF72">
        <f t="shared" si="23"/>
        <v>0</v>
      </c>
      <c r="DG72">
        <f t="shared" si="31"/>
        <v>0</v>
      </c>
      <c r="DH72">
        <f t="shared" si="36"/>
        <v>0</v>
      </c>
      <c r="DI72">
        <f t="shared" si="37"/>
        <v>536.51</v>
      </c>
      <c r="DJ72">
        <f t="shared" si="35"/>
        <v>536.51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ROW(Source!A239)</f>
        <v>239</v>
      </c>
      <c r="B73">
        <v>74507739</v>
      </c>
      <c r="C73">
        <v>74508380</v>
      </c>
      <c r="D73">
        <v>57126079</v>
      </c>
      <c r="E73">
        <v>113</v>
      </c>
      <c r="F73">
        <v>1</v>
      </c>
      <c r="G73">
        <v>1</v>
      </c>
      <c r="H73">
        <v>1</v>
      </c>
      <c r="I73" t="s">
        <v>394</v>
      </c>
      <c r="J73" t="s">
        <v>3</v>
      </c>
      <c r="K73" t="s">
        <v>395</v>
      </c>
      <c r="L73">
        <v>1369</v>
      </c>
      <c r="N73">
        <v>1013</v>
      </c>
      <c r="O73" t="s">
        <v>376</v>
      </c>
      <c r="P73" t="s">
        <v>376</v>
      </c>
      <c r="Q73">
        <v>1</v>
      </c>
      <c r="W73">
        <v>0</v>
      </c>
      <c r="X73">
        <v>126826561</v>
      </c>
      <c r="Y73">
        <f t="shared" si="24"/>
        <v>0.49199999999999994</v>
      </c>
      <c r="AA73">
        <v>0</v>
      </c>
      <c r="AB73">
        <v>0</v>
      </c>
      <c r="AC73">
        <v>0</v>
      </c>
      <c r="AD73">
        <v>1066.23</v>
      </c>
      <c r="AE73">
        <v>0</v>
      </c>
      <c r="AF73">
        <v>0</v>
      </c>
      <c r="AG73">
        <v>0</v>
      </c>
      <c r="AH73">
        <v>1066.23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0.41</v>
      </c>
      <c r="AU73" t="s">
        <v>26</v>
      </c>
      <c r="AV73">
        <v>1</v>
      </c>
      <c r="AW73">
        <v>2</v>
      </c>
      <c r="AX73">
        <v>74508384</v>
      </c>
      <c r="AY73">
        <v>2</v>
      </c>
      <c r="AZ73">
        <v>131072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437.15429999999998</v>
      </c>
      <c r="BN73">
        <v>0.41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524.58515999999997</v>
      </c>
      <c r="BU73">
        <v>0.49199999999999994</v>
      </c>
      <c r="BV73">
        <v>0</v>
      </c>
      <c r="BW73">
        <v>1</v>
      </c>
      <c r="CU73">
        <f>ROUND(AT73*Source!I239*AH73*AL73,2)</f>
        <v>437.15</v>
      </c>
      <c r="CV73">
        <f>ROUND(Y73*Source!I239,7)</f>
        <v>0.49199999999999999</v>
      </c>
      <c r="CW73">
        <v>0</v>
      </c>
      <c r="CX73">
        <f>ROUND(Y73*Source!I239,7)</f>
        <v>0.49199999999999999</v>
      </c>
      <c r="CY73">
        <f t="shared" si="32"/>
        <v>1066.23</v>
      </c>
      <c r="CZ73">
        <f t="shared" si="33"/>
        <v>1066.23</v>
      </c>
      <c r="DA73">
        <f t="shared" si="34"/>
        <v>1</v>
      </c>
      <c r="DB73">
        <f t="shared" si="28"/>
        <v>524.58000000000004</v>
      </c>
      <c r="DC73">
        <f t="shared" si="29"/>
        <v>0</v>
      </c>
      <c r="DD73" t="s">
        <v>3</v>
      </c>
      <c r="DE73" t="s">
        <v>3</v>
      </c>
      <c r="DF73">
        <f t="shared" si="23"/>
        <v>0</v>
      </c>
      <c r="DG73">
        <f t="shared" si="31"/>
        <v>0</v>
      </c>
      <c r="DH73">
        <f t="shared" si="36"/>
        <v>0</v>
      </c>
      <c r="DI73">
        <f t="shared" si="37"/>
        <v>524.59</v>
      </c>
      <c r="DJ73">
        <f t="shared" si="35"/>
        <v>524.59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ROW(Source!A240)</f>
        <v>240</v>
      </c>
      <c r="B74">
        <v>74507739</v>
      </c>
      <c r="C74">
        <v>74508385</v>
      </c>
      <c r="D74">
        <v>57126054</v>
      </c>
      <c r="E74">
        <v>113</v>
      </c>
      <c r="F74">
        <v>1</v>
      </c>
      <c r="G74">
        <v>1</v>
      </c>
      <c r="H74">
        <v>1</v>
      </c>
      <c r="I74" t="s">
        <v>392</v>
      </c>
      <c r="J74" t="s">
        <v>3</v>
      </c>
      <c r="K74" t="s">
        <v>393</v>
      </c>
      <c r="L74">
        <v>1369</v>
      </c>
      <c r="N74">
        <v>1013</v>
      </c>
      <c r="O74" t="s">
        <v>376</v>
      </c>
      <c r="P74" t="s">
        <v>376</v>
      </c>
      <c r="Q74">
        <v>1</v>
      </c>
      <c r="W74">
        <v>0</v>
      </c>
      <c r="X74">
        <v>286205319</v>
      </c>
      <c r="Y74">
        <f t="shared" si="24"/>
        <v>0.6</v>
      </c>
      <c r="AA74">
        <v>0</v>
      </c>
      <c r="AB74">
        <v>0</v>
      </c>
      <c r="AC74">
        <v>0</v>
      </c>
      <c r="AD74">
        <v>1090.46</v>
      </c>
      <c r="AE74">
        <v>0</v>
      </c>
      <c r="AF74">
        <v>0</v>
      </c>
      <c r="AG74">
        <v>0</v>
      </c>
      <c r="AH74">
        <v>1090.46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0.5</v>
      </c>
      <c r="AU74" t="s">
        <v>26</v>
      </c>
      <c r="AV74">
        <v>1</v>
      </c>
      <c r="AW74">
        <v>2</v>
      </c>
      <c r="AX74">
        <v>74508388</v>
      </c>
      <c r="AY74">
        <v>2</v>
      </c>
      <c r="AZ74">
        <v>131072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545.23</v>
      </c>
      <c r="BN74">
        <v>0.5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654.27599999999995</v>
      </c>
      <c r="BU74">
        <v>0.6</v>
      </c>
      <c r="BV74">
        <v>0</v>
      </c>
      <c r="BW74">
        <v>1</v>
      </c>
      <c r="CU74">
        <f>ROUND(AT74*Source!I240*AH74*AL74,2)</f>
        <v>1635.69</v>
      </c>
      <c r="CV74">
        <f>ROUND(Y74*Source!I240,7)</f>
        <v>1.8</v>
      </c>
      <c r="CW74">
        <v>0</v>
      </c>
      <c r="CX74">
        <f>ROUND(Y74*Source!I240,7)</f>
        <v>1.8</v>
      </c>
      <c r="CY74">
        <f t="shared" si="32"/>
        <v>1090.46</v>
      </c>
      <c r="CZ74">
        <f t="shared" si="33"/>
        <v>1090.46</v>
      </c>
      <c r="DA74">
        <f t="shared" si="34"/>
        <v>1</v>
      </c>
      <c r="DB74">
        <f t="shared" si="28"/>
        <v>654.27599999999995</v>
      </c>
      <c r="DC74">
        <f t="shared" si="29"/>
        <v>0</v>
      </c>
      <c r="DD74" t="s">
        <v>3</v>
      </c>
      <c r="DE74" t="s">
        <v>3</v>
      </c>
      <c r="DF74">
        <f t="shared" si="23"/>
        <v>0</v>
      </c>
      <c r="DG74">
        <f t="shared" si="31"/>
        <v>0</v>
      </c>
      <c r="DH74">
        <f t="shared" si="36"/>
        <v>0</v>
      </c>
      <c r="DI74">
        <f t="shared" si="37"/>
        <v>1962.83</v>
      </c>
      <c r="DJ74">
        <f t="shared" si="35"/>
        <v>1962.83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ROW(Source!A240)</f>
        <v>240</v>
      </c>
      <c r="B75">
        <v>74507739</v>
      </c>
      <c r="C75">
        <v>74508385</v>
      </c>
      <c r="D75">
        <v>57126079</v>
      </c>
      <c r="E75">
        <v>113</v>
      </c>
      <c r="F75">
        <v>1</v>
      </c>
      <c r="G75">
        <v>1</v>
      </c>
      <c r="H75">
        <v>1</v>
      </c>
      <c r="I75" t="s">
        <v>394</v>
      </c>
      <c r="J75" t="s">
        <v>3</v>
      </c>
      <c r="K75" t="s">
        <v>395</v>
      </c>
      <c r="L75">
        <v>1369</v>
      </c>
      <c r="N75">
        <v>1013</v>
      </c>
      <c r="O75" t="s">
        <v>376</v>
      </c>
      <c r="P75" t="s">
        <v>376</v>
      </c>
      <c r="Q75">
        <v>1</v>
      </c>
      <c r="W75">
        <v>0</v>
      </c>
      <c r="X75">
        <v>126826561</v>
      </c>
      <c r="Y75">
        <f t="shared" si="24"/>
        <v>0.6</v>
      </c>
      <c r="AA75">
        <v>0</v>
      </c>
      <c r="AB75">
        <v>0</v>
      </c>
      <c r="AC75">
        <v>0</v>
      </c>
      <c r="AD75">
        <v>1066.23</v>
      </c>
      <c r="AE75">
        <v>0</v>
      </c>
      <c r="AF75">
        <v>0</v>
      </c>
      <c r="AG75">
        <v>0</v>
      </c>
      <c r="AH75">
        <v>1066.23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0.5</v>
      </c>
      <c r="AU75" t="s">
        <v>26</v>
      </c>
      <c r="AV75">
        <v>1</v>
      </c>
      <c r="AW75">
        <v>2</v>
      </c>
      <c r="AX75">
        <v>74508389</v>
      </c>
      <c r="AY75">
        <v>2</v>
      </c>
      <c r="AZ75">
        <v>131072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533.11500000000001</v>
      </c>
      <c r="BN75">
        <v>0.5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639.73799999999994</v>
      </c>
      <c r="BU75">
        <v>0.6</v>
      </c>
      <c r="BV75">
        <v>0</v>
      </c>
      <c r="BW75">
        <v>1</v>
      </c>
      <c r="CU75">
        <f>ROUND(AT75*Source!I240*AH75*AL75,2)</f>
        <v>1599.35</v>
      </c>
      <c r="CV75">
        <f>ROUND(Y75*Source!I240,7)</f>
        <v>1.8</v>
      </c>
      <c r="CW75">
        <v>0</v>
      </c>
      <c r="CX75">
        <f>ROUND(Y75*Source!I240,7)</f>
        <v>1.8</v>
      </c>
      <c r="CY75">
        <f t="shared" si="32"/>
        <v>1066.23</v>
      </c>
      <c r="CZ75">
        <f t="shared" si="33"/>
        <v>1066.23</v>
      </c>
      <c r="DA75">
        <f t="shared" si="34"/>
        <v>1</v>
      </c>
      <c r="DB75">
        <f t="shared" si="28"/>
        <v>639.74400000000003</v>
      </c>
      <c r="DC75">
        <f t="shared" si="29"/>
        <v>0</v>
      </c>
      <c r="DD75" t="s">
        <v>3</v>
      </c>
      <c r="DE75" t="s">
        <v>3</v>
      </c>
      <c r="DF75">
        <f t="shared" si="23"/>
        <v>0</v>
      </c>
      <c r="DG75">
        <f t="shared" si="31"/>
        <v>0</v>
      </c>
      <c r="DH75">
        <f t="shared" si="36"/>
        <v>0</v>
      </c>
      <c r="DI75">
        <f t="shared" si="37"/>
        <v>1919.21</v>
      </c>
      <c r="DJ75">
        <f t="shared" si="35"/>
        <v>1919.21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332" spans="9:9" x14ac:dyDescent="0.2">
      <c r="I3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74508156</v>
      </c>
      <c r="C1">
        <v>74508154</v>
      </c>
      <c r="D1">
        <v>48936703</v>
      </c>
      <c r="E1">
        <v>109</v>
      </c>
      <c r="F1">
        <v>1</v>
      </c>
      <c r="G1">
        <v>1</v>
      </c>
      <c r="H1">
        <v>1</v>
      </c>
      <c r="I1" t="s">
        <v>322</v>
      </c>
      <c r="J1" t="s">
        <v>3</v>
      </c>
      <c r="K1" t="s">
        <v>323</v>
      </c>
      <c r="L1">
        <v>1191</v>
      </c>
      <c r="N1">
        <v>1013</v>
      </c>
      <c r="O1" t="s">
        <v>324</v>
      </c>
      <c r="P1" t="s">
        <v>324</v>
      </c>
      <c r="Q1">
        <v>1</v>
      </c>
      <c r="X1">
        <v>154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26</v>
      </c>
      <c r="AG1">
        <v>184.79999999999998</v>
      </c>
      <c r="AH1">
        <v>2</v>
      </c>
      <c r="AI1">
        <v>74508155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74508171</v>
      </c>
      <c r="C2">
        <v>74508157</v>
      </c>
      <c r="D2">
        <v>57125914</v>
      </c>
      <c r="E2">
        <v>113</v>
      </c>
      <c r="F2">
        <v>1</v>
      </c>
      <c r="G2">
        <v>1</v>
      </c>
      <c r="H2">
        <v>1</v>
      </c>
      <c r="I2" t="s">
        <v>325</v>
      </c>
      <c r="J2" t="s">
        <v>3</v>
      </c>
      <c r="K2" t="s">
        <v>326</v>
      </c>
      <c r="L2">
        <v>1191</v>
      </c>
      <c r="N2">
        <v>1013</v>
      </c>
      <c r="O2" t="s">
        <v>324</v>
      </c>
      <c r="P2" t="s">
        <v>324</v>
      </c>
      <c r="Q2">
        <v>1</v>
      </c>
      <c r="X2">
        <v>53.6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26</v>
      </c>
      <c r="AG2">
        <v>64.319999999999993</v>
      </c>
      <c r="AH2">
        <v>2</v>
      </c>
      <c r="AI2">
        <v>74508158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74508172</v>
      </c>
      <c r="C3">
        <v>74508157</v>
      </c>
      <c r="D3">
        <v>57126085</v>
      </c>
      <c r="E3">
        <v>113</v>
      </c>
      <c r="F3">
        <v>1</v>
      </c>
      <c r="G3">
        <v>1</v>
      </c>
      <c r="H3">
        <v>1</v>
      </c>
      <c r="I3" t="s">
        <v>327</v>
      </c>
      <c r="J3" t="s">
        <v>3</v>
      </c>
      <c r="K3" t="s">
        <v>328</v>
      </c>
      <c r="L3">
        <v>1191</v>
      </c>
      <c r="N3">
        <v>1013</v>
      </c>
      <c r="O3" t="s">
        <v>324</v>
      </c>
      <c r="P3" t="s">
        <v>324</v>
      </c>
      <c r="Q3">
        <v>1</v>
      </c>
      <c r="X3">
        <v>3.2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26</v>
      </c>
      <c r="AG3">
        <v>3.84</v>
      </c>
      <c r="AH3">
        <v>2</v>
      </c>
      <c r="AI3">
        <v>74508159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74508173</v>
      </c>
      <c r="C4">
        <v>74508157</v>
      </c>
      <c r="D4">
        <v>57249990</v>
      </c>
      <c r="E4">
        <v>1</v>
      </c>
      <c r="F4">
        <v>1</v>
      </c>
      <c r="G4">
        <v>1</v>
      </c>
      <c r="H4">
        <v>2</v>
      </c>
      <c r="I4" t="s">
        <v>329</v>
      </c>
      <c r="J4" t="s">
        <v>330</v>
      </c>
      <c r="K4" t="s">
        <v>331</v>
      </c>
      <c r="L4">
        <v>1368</v>
      </c>
      <c r="N4">
        <v>1011</v>
      </c>
      <c r="O4" t="s">
        <v>332</v>
      </c>
      <c r="P4" t="s">
        <v>332</v>
      </c>
      <c r="Q4">
        <v>1</v>
      </c>
      <c r="X4">
        <v>1.6</v>
      </c>
      <c r="Y4">
        <v>0</v>
      </c>
      <c r="Z4">
        <v>1626.29</v>
      </c>
      <c r="AA4">
        <v>1090.46</v>
      </c>
      <c r="AB4">
        <v>0</v>
      </c>
      <c r="AC4">
        <v>0</v>
      </c>
      <c r="AD4">
        <v>1</v>
      </c>
      <c r="AE4">
        <v>0</v>
      </c>
      <c r="AF4" t="s">
        <v>26</v>
      </c>
      <c r="AG4">
        <v>1.92</v>
      </c>
      <c r="AH4">
        <v>2</v>
      </c>
      <c r="AI4">
        <v>74508160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74508174</v>
      </c>
      <c r="C5">
        <v>74508157</v>
      </c>
      <c r="D5">
        <v>57250880</v>
      </c>
      <c r="E5">
        <v>1</v>
      </c>
      <c r="F5">
        <v>1</v>
      </c>
      <c r="G5">
        <v>1</v>
      </c>
      <c r="H5">
        <v>2</v>
      </c>
      <c r="I5" t="s">
        <v>334</v>
      </c>
      <c r="J5" t="s">
        <v>335</v>
      </c>
      <c r="K5" t="s">
        <v>336</v>
      </c>
      <c r="L5">
        <v>1368</v>
      </c>
      <c r="N5">
        <v>1011</v>
      </c>
      <c r="O5" t="s">
        <v>332</v>
      </c>
      <c r="P5" t="s">
        <v>332</v>
      </c>
      <c r="Q5">
        <v>1</v>
      </c>
      <c r="X5">
        <v>1.6</v>
      </c>
      <c r="Y5">
        <v>0</v>
      </c>
      <c r="Z5">
        <v>641.70000000000005</v>
      </c>
      <c r="AA5">
        <v>811.79</v>
      </c>
      <c r="AB5">
        <v>0</v>
      </c>
      <c r="AC5">
        <v>0</v>
      </c>
      <c r="AD5">
        <v>1</v>
      </c>
      <c r="AE5">
        <v>0</v>
      </c>
      <c r="AF5" t="s">
        <v>26</v>
      </c>
      <c r="AG5">
        <v>1.92</v>
      </c>
      <c r="AH5">
        <v>2</v>
      </c>
      <c r="AI5">
        <v>74508161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74508175</v>
      </c>
      <c r="C6">
        <v>74508157</v>
      </c>
      <c r="D6">
        <v>57251073</v>
      </c>
      <c r="E6">
        <v>1</v>
      </c>
      <c r="F6">
        <v>1</v>
      </c>
      <c r="G6">
        <v>1</v>
      </c>
      <c r="H6">
        <v>2</v>
      </c>
      <c r="I6" t="s">
        <v>338</v>
      </c>
      <c r="J6" t="s">
        <v>339</v>
      </c>
      <c r="K6" t="s">
        <v>340</v>
      </c>
      <c r="L6">
        <v>1368</v>
      </c>
      <c r="N6">
        <v>1011</v>
      </c>
      <c r="O6" t="s">
        <v>332</v>
      </c>
      <c r="P6" t="s">
        <v>332</v>
      </c>
      <c r="Q6">
        <v>1</v>
      </c>
      <c r="X6">
        <v>13.07</v>
      </c>
      <c r="Y6">
        <v>0</v>
      </c>
      <c r="Z6">
        <v>34.61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26</v>
      </c>
      <c r="AG6">
        <v>15.683999999999999</v>
      </c>
      <c r="AH6">
        <v>2</v>
      </c>
      <c r="AI6">
        <v>74508162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74508176</v>
      </c>
      <c r="C7">
        <v>74508157</v>
      </c>
      <c r="D7">
        <v>57201893</v>
      </c>
      <c r="E7">
        <v>1</v>
      </c>
      <c r="F7">
        <v>1</v>
      </c>
      <c r="G7">
        <v>1</v>
      </c>
      <c r="H7">
        <v>3</v>
      </c>
      <c r="I7" t="s">
        <v>341</v>
      </c>
      <c r="J7" t="s">
        <v>342</v>
      </c>
      <c r="K7" t="s">
        <v>343</v>
      </c>
      <c r="L7">
        <v>1346</v>
      </c>
      <c r="N7">
        <v>1009</v>
      </c>
      <c r="O7" t="s">
        <v>344</v>
      </c>
      <c r="P7" t="s">
        <v>344</v>
      </c>
      <c r="Q7">
        <v>1</v>
      </c>
      <c r="X7">
        <v>4.2</v>
      </c>
      <c r="Y7">
        <v>155.63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4.2</v>
      </c>
      <c r="AH7">
        <v>2</v>
      </c>
      <c r="AI7">
        <v>74508163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74508177</v>
      </c>
      <c r="C8">
        <v>74508157</v>
      </c>
      <c r="D8">
        <v>57202671</v>
      </c>
      <c r="E8">
        <v>1</v>
      </c>
      <c r="F8">
        <v>1</v>
      </c>
      <c r="G8">
        <v>1</v>
      </c>
      <c r="H8">
        <v>3</v>
      </c>
      <c r="I8" t="s">
        <v>345</v>
      </c>
      <c r="J8" t="s">
        <v>346</v>
      </c>
      <c r="K8" t="s">
        <v>347</v>
      </c>
      <c r="L8">
        <v>1346</v>
      </c>
      <c r="N8">
        <v>1009</v>
      </c>
      <c r="O8" t="s">
        <v>344</v>
      </c>
      <c r="P8" t="s">
        <v>344</v>
      </c>
      <c r="Q8">
        <v>1</v>
      </c>
      <c r="X8">
        <v>27</v>
      </c>
      <c r="Y8">
        <v>174.93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27</v>
      </c>
      <c r="AH8">
        <v>2</v>
      </c>
      <c r="AI8">
        <v>74508164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74508178</v>
      </c>
      <c r="C9">
        <v>74508157</v>
      </c>
      <c r="D9">
        <v>57202744</v>
      </c>
      <c r="E9">
        <v>1</v>
      </c>
      <c r="F9">
        <v>1</v>
      </c>
      <c r="G9">
        <v>1</v>
      </c>
      <c r="H9">
        <v>3</v>
      </c>
      <c r="I9" t="s">
        <v>348</v>
      </c>
      <c r="J9" t="s">
        <v>349</v>
      </c>
      <c r="K9" t="s">
        <v>350</v>
      </c>
      <c r="L9">
        <v>1425</v>
      </c>
      <c r="N9">
        <v>1013</v>
      </c>
      <c r="O9" t="s">
        <v>351</v>
      </c>
      <c r="P9" t="s">
        <v>351</v>
      </c>
      <c r="Q9">
        <v>1</v>
      </c>
      <c r="X9">
        <v>0.8</v>
      </c>
      <c r="Y9">
        <v>237.77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0.8</v>
      </c>
      <c r="AH9">
        <v>2</v>
      </c>
      <c r="AI9">
        <v>74508165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74508179</v>
      </c>
      <c r="C10">
        <v>74508157</v>
      </c>
      <c r="D10">
        <v>57204212</v>
      </c>
      <c r="E10">
        <v>1</v>
      </c>
      <c r="F10">
        <v>1</v>
      </c>
      <c r="G10">
        <v>1</v>
      </c>
      <c r="H10">
        <v>3</v>
      </c>
      <c r="I10" t="s">
        <v>352</v>
      </c>
      <c r="J10" t="s">
        <v>353</v>
      </c>
      <c r="K10" t="s">
        <v>354</v>
      </c>
      <c r="L10">
        <v>1339</v>
      </c>
      <c r="N10">
        <v>1007</v>
      </c>
      <c r="O10" t="s">
        <v>355</v>
      </c>
      <c r="P10" t="s">
        <v>355</v>
      </c>
      <c r="Q10">
        <v>1</v>
      </c>
      <c r="X10">
        <v>0.15</v>
      </c>
      <c r="Y10">
        <v>908.22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0.15</v>
      </c>
      <c r="AH10">
        <v>2</v>
      </c>
      <c r="AI10">
        <v>74508166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74508180</v>
      </c>
      <c r="C11">
        <v>74508157</v>
      </c>
      <c r="D11">
        <v>57204424</v>
      </c>
      <c r="E11">
        <v>1</v>
      </c>
      <c r="F11">
        <v>1</v>
      </c>
      <c r="G11">
        <v>1</v>
      </c>
      <c r="H11">
        <v>3</v>
      </c>
      <c r="I11" t="s">
        <v>356</v>
      </c>
      <c r="J11" t="s">
        <v>357</v>
      </c>
      <c r="K11" t="s">
        <v>358</v>
      </c>
      <c r="L11">
        <v>1348</v>
      </c>
      <c r="N11">
        <v>1009</v>
      </c>
      <c r="O11" t="s">
        <v>37</v>
      </c>
      <c r="P11" t="s">
        <v>37</v>
      </c>
      <c r="Q11">
        <v>1000</v>
      </c>
      <c r="X11">
        <v>0.18</v>
      </c>
      <c r="Y11">
        <v>7613.48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0.18</v>
      </c>
      <c r="AH11">
        <v>2</v>
      </c>
      <c r="AI11">
        <v>74508167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74508181</v>
      </c>
      <c r="C12">
        <v>74508157</v>
      </c>
      <c r="D12">
        <v>57207420</v>
      </c>
      <c r="E12">
        <v>1</v>
      </c>
      <c r="F12">
        <v>1</v>
      </c>
      <c r="G12">
        <v>1</v>
      </c>
      <c r="H12">
        <v>3</v>
      </c>
      <c r="I12" t="s">
        <v>49</v>
      </c>
      <c r="J12" t="s">
        <v>51</v>
      </c>
      <c r="K12" t="s">
        <v>50</v>
      </c>
      <c r="L12">
        <v>1348</v>
      </c>
      <c r="N12">
        <v>1009</v>
      </c>
      <c r="O12" t="s">
        <v>37</v>
      </c>
      <c r="P12" t="s">
        <v>37</v>
      </c>
      <c r="Q12">
        <v>1000</v>
      </c>
      <c r="X12">
        <v>1</v>
      </c>
      <c r="Y12">
        <v>105278.81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</v>
      </c>
      <c r="AH12">
        <v>2</v>
      </c>
      <c r="AI12">
        <v>74508168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74508182</v>
      </c>
      <c r="C13">
        <v>74508157</v>
      </c>
      <c r="D13">
        <v>57131706</v>
      </c>
      <c r="E13">
        <v>113</v>
      </c>
      <c r="F13">
        <v>1</v>
      </c>
      <c r="G13">
        <v>1</v>
      </c>
      <c r="H13">
        <v>3</v>
      </c>
      <c r="I13" t="s">
        <v>45</v>
      </c>
      <c r="J13" t="s">
        <v>3</v>
      </c>
      <c r="K13" t="s">
        <v>46</v>
      </c>
      <c r="L13">
        <v>3277935</v>
      </c>
      <c r="N13">
        <v>1013</v>
      </c>
      <c r="O13" t="s">
        <v>47</v>
      </c>
      <c r="P13" t="s">
        <v>47</v>
      </c>
      <c r="Q13">
        <v>1</v>
      </c>
      <c r="X13">
        <v>2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2</v>
      </c>
      <c r="AH13">
        <v>2</v>
      </c>
      <c r="AI13">
        <v>74508170</v>
      </c>
      <c r="AJ13">
        <v>14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74508199</v>
      </c>
      <c r="C14">
        <v>74508191</v>
      </c>
      <c r="D14">
        <v>68116427</v>
      </c>
      <c r="E14">
        <v>117</v>
      </c>
      <c r="F14">
        <v>1</v>
      </c>
      <c r="G14">
        <v>1</v>
      </c>
      <c r="H14">
        <v>1</v>
      </c>
      <c r="I14" t="s">
        <v>359</v>
      </c>
      <c r="J14" t="s">
        <v>3</v>
      </c>
      <c r="K14" t="s">
        <v>360</v>
      </c>
      <c r="L14">
        <v>1191</v>
      </c>
      <c r="N14">
        <v>1013</v>
      </c>
      <c r="O14" t="s">
        <v>324</v>
      </c>
      <c r="P14" t="s">
        <v>324</v>
      </c>
      <c r="Q14">
        <v>1</v>
      </c>
      <c r="X14">
        <v>2.06</v>
      </c>
      <c r="Y14">
        <v>0</v>
      </c>
      <c r="Z14">
        <v>0</v>
      </c>
      <c r="AA14">
        <v>0</v>
      </c>
      <c r="AB14">
        <v>836.02</v>
      </c>
      <c r="AC14">
        <v>0</v>
      </c>
      <c r="AD14">
        <v>1</v>
      </c>
      <c r="AE14">
        <v>1</v>
      </c>
      <c r="AF14" t="s">
        <v>26</v>
      </c>
      <c r="AG14">
        <v>2.472</v>
      </c>
      <c r="AH14">
        <v>2</v>
      </c>
      <c r="AI14">
        <v>74508192</v>
      </c>
      <c r="AJ14">
        <v>15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74508200</v>
      </c>
      <c r="C15">
        <v>74508191</v>
      </c>
      <c r="D15">
        <v>68116591</v>
      </c>
      <c r="E15">
        <v>117</v>
      </c>
      <c r="F15">
        <v>1</v>
      </c>
      <c r="G15">
        <v>1</v>
      </c>
      <c r="H15">
        <v>1</v>
      </c>
      <c r="I15" t="s">
        <v>327</v>
      </c>
      <c r="J15" t="s">
        <v>3</v>
      </c>
      <c r="K15" t="s">
        <v>328</v>
      </c>
      <c r="L15">
        <v>1191</v>
      </c>
      <c r="N15">
        <v>1013</v>
      </c>
      <c r="O15" t="s">
        <v>324</v>
      </c>
      <c r="P15" t="s">
        <v>324</v>
      </c>
      <c r="Q15">
        <v>1</v>
      </c>
      <c r="X15">
        <v>0.22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26</v>
      </c>
      <c r="AG15">
        <v>0.26400000000000001</v>
      </c>
      <c r="AH15">
        <v>2</v>
      </c>
      <c r="AI15">
        <v>74508193</v>
      </c>
      <c r="AJ15">
        <v>16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ROW(Source!A34)</f>
        <v>34</v>
      </c>
      <c r="B16">
        <v>74508201</v>
      </c>
      <c r="C16">
        <v>74508191</v>
      </c>
      <c r="D16">
        <v>68123080</v>
      </c>
      <c r="E16">
        <v>1</v>
      </c>
      <c r="F16">
        <v>1</v>
      </c>
      <c r="G16">
        <v>1</v>
      </c>
      <c r="H16">
        <v>2</v>
      </c>
      <c r="I16" t="s">
        <v>329</v>
      </c>
      <c r="J16" t="s">
        <v>330</v>
      </c>
      <c r="K16" t="s">
        <v>331</v>
      </c>
      <c r="L16">
        <v>1368</v>
      </c>
      <c r="N16">
        <v>1011</v>
      </c>
      <c r="O16" t="s">
        <v>332</v>
      </c>
      <c r="P16" t="s">
        <v>332</v>
      </c>
      <c r="Q16">
        <v>1</v>
      </c>
      <c r="X16">
        <v>0.11</v>
      </c>
      <c r="Y16">
        <v>0</v>
      </c>
      <c r="Z16">
        <v>1626.29</v>
      </c>
      <c r="AA16">
        <v>1090.46</v>
      </c>
      <c r="AB16">
        <v>0</v>
      </c>
      <c r="AC16">
        <v>0</v>
      </c>
      <c r="AD16">
        <v>1</v>
      </c>
      <c r="AE16">
        <v>0</v>
      </c>
      <c r="AF16" t="s">
        <v>26</v>
      </c>
      <c r="AG16">
        <v>0.13200000000000001</v>
      </c>
      <c r="AH16">
        <v>2</v>
      </c>
      <c r="AI16">
        <v>74508194</v>
      </c>
      <c r="AJ16">
        <v>17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74508202</v>
      </c>
      <c r="C17">
        <v>74508191</v>
      </c>
      <c r="D17">
        <v>68123975</v>
      </c>
      <c r="E17">
        <v>1</v>
      </c>
      <c r="F17">
        <v>1</v>
      </c>
      <c r="G17">
        <v>1</v>
      </c>
      <c r="H17">
        <v>2</v>
      </c>
      <c r="I17" t="s">
        <v>334</v>
      </c>
      <c r="J17" t="s">
        <v>335</v>
      </c>
      <c r="K17" t="s">
        <v>336</v>
      </c>
      <c r="L17">
        <v>1368</v>
      </c>
      <c r="N17">
        <v>1011</v>
      </c>
      <c r="O17" t="s">
        <v>332</v>
      </c>
      <c r="P17" t="s">
        <v>332</v>
      </c>
      <c r="Q17">
        <v>1</v>
      </c>
      <c r="X17">
        <v>0.11</v>
      </c>
      <c r="Y17">
        <v>0</v>
      </c>
      <c r="Z17">
        <v>641.70000000000005</v>
      </c>
      <c r="AA17">
        <v>811.79</v>
      </c>
      <c r="AB17">
        <v>0</v>
      </c>
      <c r="AC17">
        <v>0</v>
      </c>
      <c r="AD17">
        <v>1</v>
      </c>
      <c r="AE17">
        <v>0</v>
      </c>
      <c r="AF17" t="s">
        <v>26</v>
      </c>
      <c r="AG17">
        <v>0.13200000000000001</v>
      </c>
      <c r="AH17">
        <v>2</v>
      </c>
      <c r="AI17">
        <v>74508195</v>
      </c>
      <c r="AJ17">
        <v>18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74508203</v>
      </c>
      <c r="C18">
        <v>74508191</v>
      </c>
      <c r="D18">
        <v>68192245</v>
      </c>
      <c r="E18">
        <v>1</v>
      </c>
      <c r="F18">
        <v>1</v>
      </c>
      <c r="G18">
        <v>1</v>
      </c>
      <c r="H18">
        <v>3</v>
      </c>
      <c r="I18" t="s">
        <v>345</v>
      </c>
      <c r="J18" t="s">
        <v>346</v>
      </c>
      <c r="K18" t="s">
        <v>347</v>
      </c>
      <c r="L18">
        <v>1346</v>
      </c>
      <c r="N18">
        <v>1009</v>
      </c>
      <c r="O18" t="s">
        <v>344</v>
      </c>
      <c r="P18" t="s">
        <v>344</v>
      </c>
      <c r="Q18">
        <v>1</v>
      </c>
      <c r="X18">
        <v>0.17</v>
      </c>
      <c r="Y18">
        <v>174.93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0.17</v>
      </c>
      <c r="AH18">
        <v>2</v>
      </c>
      <c r="AI18">
        <v>74508196</v>
      </c>
      <c r="AJ18">
        <v>19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74508204</v>
      </c>
      <c r="C19">
        <v>74508191</v>
      </c>
      <c r="D19">
        <v>68209437</v>
      </c>
      <c r="E19">
        <v>1</v>
      </c>
      <c r="F19">
        <v>1</v>
      </c>
      <c r="G19">
        <v>1</v>
      </c>
      <c r="H19">
        <v>3</v>
      </c>
      <c r="I19" t="s">
        <v>361</v>
      </c>
      <c r="J19" t="s">
        <v>362</v>
      </c>
      <c r="K19" t="s">
        <v>363</v>
      </c>
      <c r="L19">
        <v>1346</v>
      </c>
      <c r="N19">
        <v>1009</v>
      </c>
      <c r="O19" t="s">
        <v>344</v>
      </c>
      <c r="P19" t="s">
        <v>344</v>
      </c>
      <c r="Q19">
        <v>1</v>
      </c>
      <c r="X19">
        <v>0.03</v>
      </c>
      <c r="Y19">
        <v>79.88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0.03</v>
      </c>
      <c r="AH19">
        <v>2</v>
      </c>
      <c r="AI19">
        <v>74508197</v>
      </c>
      <c r="AJ19">
        <v>20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74508205</v>
      </c>
      <c r="C20">
        <v>74508191</v>
      </c>
      <c r="D20">
        <v>68122425</v>
      </c>
      <c r="E20">
        <v>117</v>
      </c>
      <c r="F20">
        <v>1</v>
      </c>
      <c r="G20">
        <v>1</v>
      </c>
      <c r="H20">
        <v>3</v>
      </c>
      <c r="I20" t="s">
        <v>45</v>
      </c>
      <c r="J20" t="s">
        <v>3</v>
      </c>
      <c r="K20" t="s">
        <v>46</v>
      </c>
      <c r="L20">
        <v>3277935</v>
      </c>
      <c r="N20">
        <v>1013</v>
      </c>
      <c r="O20" t="s">
        <v>47</v>
      </c>
      <c r="P20" t="s">
        <v>47</v>
      </c>
      <c r="Q20">
        <v>1</v>
      </c>
      <c r="X20">
        <v>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2</v>
      </c>
      <c r="AH20">
        <v>2</v>
      </c>
      <c r="AI20">
        <v>74508198</v>
      </c>
      <c r="AJ20">
        <v>21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ROW(Source!A36)</f>
        <v>36</v>
      </c>
      <c r="B21">
        <v>74508209</v>
      </c>
      <c r="C21">
        <v>74508207</v>
      </c>
      <c r="D21">
        <v>48936693</v>
      </c>
      <c r="E21">
        <v>109</v>
      </c>
      <c r="F21">
        <v>1</v>
      </c>
      <c r="G21">
        <v>1</v>
      </c>
      <c r="H21">
        <v>1</v>
      </c>
      <c r="I21" t="s">
        <v>364</v>
      </c>
      <c r="J21" t="s">
        <v>3</v>
      </c>
      <c r="K21" t="s">
        <v>365</v>
      </c>
      <c r="L21">
        <v>1191</v>
      </c>
      <c r="N21">
        <v>1013</v>
      </c>
      <c r="O21" t="s">
        <v>324</v>
      </c>
      <c r="P21" t="s">
        <v>324</v>
      </c>
      <c r="Q21">
        <v>1</v>
      </c>
      <c r="X21">
        <v>88.5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26</v>
      </c>
      <c r="AG21">
        <v>106.2</v>
      </c>
      <c r="AH21">
        <v>2</v>
      </c>
      <c r="AI21">
        <v>74508208</v>
      </c>
      <c r="AJ21">
        <v>22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ROW(Source!A37)</f>
        <v>37</v>
      </c>
      <c r="B22">
        <v>74508214</v>
      </c>
      <c r="C22">
        <v>74508210</v>
      </c>
      <c r="D22">
        <v>49736483</v>
      </c>
      <c r="E22">
        <v>110</v>
      </c>
      <c r="F22">
        <v>1</v>
      </c>
      <c r="G22">
        <v>1</v>
      </c>
      <c r="H22">
        <v>1</v>
      </c>
      <c r="I22" t="s">
        <v>366</v>
      </c>
      <c r="J22" t="s">
        <v>3</v>
      </c>
      <c r="K22" t="s">
        <v>367</v>
      </c>
      <c r="L22">
        <v>1191</v>
      </c>
      <c r="N22">
        <v>1013</v>
      </c>
      <c r="O22" t="s">
        <v>324</v>
      </c>
      <c r="P22" t="s">
        <v>324</v>
      </c>
      <c r="Q22">
        <v>1</v>
      </c>
      <c r="X22">
        <v>0.61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26</v>
      </c>
      <c r="AG22">
        <v>0.73199999999999998</v>
      </c>
      <c r="AH22">
        <v>2</v>
      </c>
      <c r="AI22">
        <v>74508211</v>
      </c>
      <c r="AJ22">
        <v>23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ROW(Source!A37)</f>
        <v>37</v>
      </c>
      <c r="B23">
        <v>74508215</v>
      </c>
      <c r="C23">
        <v>74508210</v>
      </c>
      <c r="D23">
        <v>49808331</v>
      </c>
      <c r="E23">
        <v>1</v>
      </c>
      <c r="F23">
        <v>1</v>
      </c>
      <c r="G23">
        <v>1</v>
      </c>
      <c r="H23">
        <v>3</v>
      </c>
      <c r="I23" t="s">
        <v>79</v>
      </c>
      <c r="J23" t="s">
        <v>81</v>
      </c>
      <c r="K23" t="s">
        <v>80</v>
      </c>
      <c r="L23">
        <v>1371</v>
      </c>
      <c r="N23">
        <v>1013</v>
      </c>
      <c r="O23" t="s">
        <v>56</v>
      </c>
      <c r="P23" t="s">
        <v>56</v>
      </c>
      <c r="Q23">
        <v>1</v>
      </c>
      <c r="X23">
        <v>1</v>
      </c>
      <c r="Y23">
        <v>288.77999999999997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</v>
      </c>
      <c r="AH23">
        <v>2</v>
      </c>
      <c r="AI23">
        <v>74508212</v>
      </c>
      <c r="AJ23">
        <v>24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ROW(Source!A112)</f>
        <v>112</v>
      </c>
      <c r="B24">
        <v>74508230</v>
      </c>
      <c r="C24">
        <v>74508228</v>
      </c>
      <c r="D24">
        <v>48936703</v>
      </c>
      <c r="E24">
        <v>109</v>
      </c>
      <c r="F24">
        <v>1</v>
      </c>
      <c r="G24">
        <v>1</v>
      </c>
      <c r="H24">
        <v>1</v>
      </c>
      <c r="I24" t="s">
        <v>322</v>
      </c>
      <c r="J24" t="s">
        <v>3</v>
      </c>
      <c r="K24" t="s">
        <v>323</v>
      </c>
      <c r="L24">
        <v>1191</v>
      </c>
      <c r="N24">
        <v>1013</v>
      </c>
      <c r="O24" t="s">
        <v>324</v>
      </c>
      <c r="P24" t="s">
        <v>324</v>
      </c>
      <c r="Q24">
        <v>1</v>
      </c>
      <c r="X24">
        <v>154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26</v>
      </c>
      <c r="AG24">
        <v>184.79999999999998</v>
      </c>
      <c r="AH24">
        <v>2</v>
      </c>
      <c r="AI24">
        <v>74508229</v>
      </c>
      <c r="AJ24">
        <v>26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ROW(Source!A113)</f>
        <v>113</v>
      </c>
      <c r="B25">
        <v>74508240</v>
      </c>
      <c r="C25">
        <v>74508231</v>
      </c>
      <c r="D25">
        <v>48936763</v>
      </c>
      <c r="E25">
        <v>109</v>
      </c>
      <c r="F25">
        <v>1</v>
      </c>
      <c r="G25">
        <v>1</v>
      </c>
      <c r="H25">
        <v>1</v>
      </c>
      <c r="I25" t="s">
        <v>368</v>
      </c>
      <c r="J25" t="s">
        <v>3</v>
      </c>
      <c r="K25" t="s">
        <v>369</v>
      </c>
      <c r="L25">
        <v>1191</v>
      </c>
      <c r="N25">
        <v>1013</v>
      </c>
      <c r="O25" t="s">
        <v>324</v>
      </c>
      <c r="P25" t="s">
        <v>324</v>
      </c>
      <c r="Q25">
        <v>1</v>
      </c>
      <c r="X25">
        <v>14.4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26</v>
      </c>
      <c r="AG25">
        <v>17.28</v>
      </c>
      <c r="AH25">
        <v>2</v>
      </c>
      <c r="AI25">
        <v>74508232</v>
      </c>
      <c r="AJ25">
        <v>27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ROW(Source!A113)</f>
        <v>113</v>
      </c>
      <c r="B26">
        <v>74508241</v>
      </c>
      <c r="C26">
        <v>74508231</v>
      </c>
      <c r="D26">
        <v>48936941</v>
      </c>
      <c r="E26">
        <v>109</v>
      </c>
      <c r="F26">
        <v>1</v>
      </c>
      <c r="G26">
        <v>1</v>
      </c>
      <c r="H26">
        <v>1</v>
      </c>
      <c r="I26" t="s">
        <v>327</v>
      </c>
      <c r="J26" t="s">
        <v>3</v>
      </c>
      <c r="K26" t="s">
        <v>328</v>
      </c>
      <c r="L26">
        <v>1191</v>
      </c>
      <c r="N26">
        <v>1013</v>
      </c>
      <c r="O26" t="s">
        <v>324</v>
      </c>
      <c r="P26" t="s">
        <v>324</v>
      </c>
      <c r="Q26">
        <v>1</v>
      </c>
      <c r="X26">
        <v>0.4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26</v>
      </c>
      <c r="AG26">
        <v>0.48</v>
      </c>
      <c r="AH26">
        <v>2</v>
      </c>
      <c r="AI26">
        <v>74508233</v>
      </c>
      <c r="AJ26">
        <v>28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ROW(Source!A113)</f>
        <v>113</v>
      </c>
      <c r="B27">
        <v>74508242</v>
      </c>
      <c r="C27">
        <v>74508231</v>
      </c>
      <c r="D27">
        <v>49057144</v>
      </c>
      <c r="E27">
        <v>1</v>
      </c>
      <c r="F27">
        <v>1</v>
      </c>
      <c r="G27">
        <v>1</v>
      </c>
      <c r="H27">
        <v>2</v>
      </c>
      <c r="I27" t="s">
        <v>329</v>
      </c>
      <c r="J27" t="s">
        <v>330</v>
      </c>
      <c r="K27" t="s">
        <v>331</v>
      </c>
      <c r="L27">
        <v>1368</v>
      </c>
      <c r="N27">
        <v>1011</v>
      </c>
      <c r="O27" t="s">
        <v>332</v>
      </c>
      <c r="P27" t="s">
        <v>332</v>
      </c>
      <c r="Q27">
        <v>1</v>
      </c>
      <c r="X27">
        <v>0.2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26</v>
      </c>
      <c r="AG27">
        <v>0.24</v>
      </c>
      <c r="AH27">
        <v>2</v>
      </c>
      <c r="AI27">
        <v>74508234</v>
      </c>
      <c r="AJ27">
        <v>29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ROW(Source!A113)</f>
        <v>113</v>
      </c>
      <c r="B28">
        <v>74508243</v>
      </c>
      <c r="C28">
        <v>74508231</v>
      </c>
      <c r="D28">
        <v>49058026</v>
      </c>
      <c r="E28">
        <v>1</v>
      </c>
      <c r="F28">
        <v>1</v>
      </c>
      <c r="G28">
        <v>1</v>
      </c>
      <c r="H28">
        <v>2</v>
      </c>
      <c r="I28" t="s">
        <v>334</v>
      </c>
      <c r="J28" t="s">
        <v>335</v>
      </c>
      <c r="K28" t="s">
        <v>336</v>
      </c>
      <c r="L28">
        <v>1368</v>
      </c>
      <c r="N28">
        <v>1011</v>
      </c>
      <c r="O28" t="s">
        <v>332</v>
      </c>
      <c r="P28" t="s">
        <v>332</v>
      </c>
      <c r="Q28">
        <v>1</v>
      </c>
      <c r="X28">
        <v>0.2</v>
      </c>
      <c r="Y28">
        <v>0</v>
      </c>
      <c r="Z28">
        <v>641.70000000000005</v>
      </c>
      <c r="AA28">
        <v>811.79</v>
      </c>
      <c r="AB28">
        <v>0</v>
      </c>
      <c r="AC28">
        <v>0</v>
      </c>
      <c r="AD28">
        <v>1</v>
      </c>
      <c r="AE28">
        <v>0</v>
      </c>
      <c r="AF28" t="s">
        <v>26</v>
      </c>
      <c r="AG28">
        <v>0.24</v>
      </c>
      <c r="AH28">
        <v>2</v>
      </c>
      <c r="AI28">
        <v>74508235</v>
      </c>
      <c r="AJ28">
        <v>30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ROW(Source!A113)</f>
        <v>113</v>
      </c>
      <c r="B29">
        <v>74508244</v>
      </c>
      <c r="C29">
        <v>74508231</v>
      </c>
      <c r="D29">
        <v>49058216</v>
      </c>
      <c r="E29">
        <v>1</v>
      </c>
      <c r="F29">
        <v>1</v>
      </c>
      <c r="G29">
        <v>1</v>
      </c>
      <c r="H29">
        <v>2</v>
      </c>
      <c r="I29" t="s">
        <v>338</v>
      </c>
      <c r="J29" t="s">
        <v>339</v>
      </c>
      <c r="K29" t="s">
        <v>340</v>
      </c>
      <c r="L29">
        <v>1368</v>
      </c>
      <c r="N29">
        <v>1011</v>
      </c>
      <c r="O29" t="s">
        <v>332</v>
      </c>
      <c r="P29" t="s">
        <v>332</v>
      </c>
      <c r="Q29">
        <v>1</v>
      </c>
      <c r="X29">
        <v>2.7</v>
      </c>
      <c r="Y29">
        <v>0</v>
      </c>
      <c r="Z29">
        <v>34.61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26</v>
      </c>
      <c r="AG29">
        <v>3.24</v>
      </c>
      <c r="AH29">
        <v>2</v>
      </c>
      <c r="AI29">
        <v>74508236</v>
      </c>
      <c r="AJ29">
        <v>31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ROW(Source!A113)</f>
        <v>113</v>
      </c>
      <c r="B30">
        <v>74508245</v>
      </c>
      <c r="C30">
        <v>74508231</v>
      </c>
      <c r="D30">
        <v>49012170</v>
      </c>
      <c r="E30">
        <v>1</v>
      </c>
      <c r="F30">
        <v>1</v>
      </c>
      <c r="G30">
        <v>1</v>
      </c>
      <c r="H30">
        <v>3</v>
      </c>
      <c r="I30" t="s">
        <v>341</v>
      </c>
      <c r="J30" t="s">
        <v>342</v>
      </c>
      <c r="K30" t="s">
        <v>343</v>
      </c>
      <c r="L30">
        <v>1346</v>
      </c>
      <c r="N30">
        <v>1009</v>
      </c>
      <c r="O30" t="s">
        <v>344</v>
      </c>
      <c r="P30" t="s">
        <v>344</v>
      </c>
      <c r="Q30">
        <v>1</v>
      </c>
      <c r="X30">
        <v>0.9</v>
      </c>
      <c r="Y30">
        <v>155.63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0.9</v>
      </c>
      <c r="AH30">
        <v>2</v>
      </c>
      <c r="AI30">
        <v>74508237</v>
      </c>
      <c r="AJ30">
        <v>32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ROW(Source!A113)</f>
        <v>113</v>
      </c>
      <c r="B31">
        <v>74508246</v>
      </c>
      <c r="C31">
        <v>74508231</v>
      </c>
      <c r="D31">
        <v>49028746</v>
      </c>
      <c r="E31">
        <v>1</v>
      </c>
      <c r="F31">
        <v>1</v>
      </c>
      <c r="G31">
        <v>1</v>
      </c>
      <c r="H31">
        <v>3</v>
      </c>
      <c r="I31" t="s">
        <v>370</v>
      </c>
      <c r="J31" t="s">
        <v>371</v>
      </c>
      <c r="K31" t="s">
        <v>372</v>
      </c>
      <c r="L31">
        <v>1346</v>
      </c>
      <c r="N31">
        <v>1009</v>
      </c>
      <c r="O31" t="s">
        <v>344</v>
      </c>
      <c r="P31" t="s">
        <v>344</v>
      </c>
      <c r="Q31">
        <v>1</v>
      </c>
      <c r="X31">
        <v>3.7</v>
      </c>
      <c r="Y31">
        <v>911.56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3.7</v>
      </c>
      <c r="AH31">
        <v>2</v>
      </c>
      <c r="AI31">
        <v>74508238</v>
      </c>
      <c r="AJ31">
        <v>33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ROW(Source!A113)</f>
        <v>113</v>
      </c>
      <c r="B32">
        <v>74508247</v>
      </c>
      <c r="C32">
        <v>74508231</v>
      </c>
      <c r="D32">
        <v>48942393</v>
      </c>
      <c r="E32">
        <v>109</v>
      </c>
      <c r="F32">
        <v>1</v>
      </c>
      <c r="G32">
        <v>1</v>
      </c>
      <c r="H32">
        <v>3</v>
      </c>
      <c r="I32" t="s">
        <v>45</v>
      </c>
      <c r="J32" t="s">
        <v>3</v>
      </c>
      <c r="K32" t="s">
        <v>46</v>
      </c>
      <c r="L32">
        <v>3277935</v>
      </c>
      <c r="N32">
        <v>1013</v>
      </c>
      <c r="O32" t="s">
        <v>47</v>
      </c>
      <c r="P32" t="s">
        <v>47</v>
      </c>
      <c r="Q32">
        <v>1</v>
      </c>
      <c r="X32">
        <v>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2</v>
      </c>
      <c r="AH32">
        <v>2</v>
      </c>
      <c r="AI32">
        <v>74508239</v>
      </c>
      <c r="AJ32">
        <v>34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ROW(Source!A116)</f>
        <v>116</v>
      </c>
      <c r="B33">
        <v>74508261</v>
      </c>
      <c r="C33">
        <v>74508250</v>
      </c>
      <c r="D33">
        <v>54379099</v>
      </c>
      <c r="E33">
        <v>112</v>
      </c>
      <c r="F33">
        <v>1</v>
      </c>
      <c r="G33">
        <v>1</v>
      </c>
      <c r="H33">
        <v>1</v>
      </c>
      <c r="I33" t="s">
        <v>368</v>
      </c>
      <c r="J33" t="s">
        <v>3</v>
      </c>
      <c r="K33" t="s">
        <v>373</v>
      </c>
      <c r="L33">
        <v>1191</v>
      </c>
      <c r="N33">
        <v>1013</v>
      </c>
      <c r="O33" t="s">
        <v>324</v>
      </c>
      <c r="P33" t="s">
        <v>324</v>
      </c>
      <c r="Q33">
        <v>1</v>
      </c>
      <c r="X33">
        <v>18.5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26</v>
      </c>
      <c r="AG33">
        <v>22.2</v>
      </c>
      <c r="AH33">
        <v>2</v>
      </c>
      <c r="AI33">
        <v>74508251</v>
      </c>
      <c r="AJ33">
        <v>35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ROW(Source!A116)</f>
        <v>116</v>
      </c>
      <c r="B34">
        <v>74508262</v>
      </c>
      <c r="C34">
        <v>74508250</v>
      </c>
      <c r="D34">
        <v>54379317</v>
      </c>
      <c r="E34">
        <v>112</v>
      </c>
      <c r="F34">
        <v>1</v>
      </c>
      <c r="G34">
        <v>1</v>
      </c>
      <c r="H34">
        <v>1</v>
      </c>
      <c r="I34" t="s">
        <v>327</v>
      </c>
      <c r="J34" t="s">
        <v>3</v>
      </c>
      <c r="K34" t="s">
        <v>328</v>
      </c>
      <c r="L34">
        <v>1191</v>
      </c>
      <c r="N34">
        <v>1013</v>
      </c>
      <c r="O34" t="s">
        <v>324</v>
      </c>
      <c r="P34" t="s">
        <v>324</v>
      </c>
      <c r="Q34">
        <v>1</v>
      </c>
      <c r="X34">
        <v>0.46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26</v>
      </c>
      <c r="AG34">
        <v>0.55200000000000005</v>
      </c>
      <c r="AH34">
        <v>2</v>
      </c>
      <c r="AI34">
        <v>74508252</v>
      </c>
      <c r="AJ34">
        <v>36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ROW(Source!A116)</f>
        <v>116</v>
      </c>
      <c r="B35">
        <v>74508263</v>
      </c>
      <c r="C35">
        <v>74508250</v>
      </c>
      <c r="D35">
        <v>54496445</v>
      </c>
      <c r="E35">
        <v>1</v>
      </c>
      <c r="F35">
        <v>1</v>
      </c>
      <c r="G35">
        <v>1</v>
      </c>
      <c r="H35">
        <v>2</v>
      </c>
      <c r="I35" t="s">
        <v>329</v>
      </c>
      <c r="J35" t="s">
        <v>330</v>
      </c>
      <c r="K35" t="s">
        <v>331</v>
      </c>
      <c r="L35">
        <v>1368</v>
      </c>
      <c r="N35">
        <v>1011</v>
      </c>
      <c r="O35" t="s">
        <v>332</v>
      </c>
      <c r="P35" t="s">
        <v>332</v>
      </c>
      <c r="Q35">
        <v>1</v>
      </c>
      <c r="X35">
        <v>0.23</v>
      </c>
      <c r="Y35">
        <v>0</v>
      </c>
      <c r="Z35">
        <v>1626.29</v>
      </c>
      <c r="AA35">
        <v>1090.46</v>
      </c>
      <c r="AB35">
        <v>0</v>
      </c>
      <c r="AC35">
        <v>0</v>
      </c>
      <c r="AD35">
        <v>1</v>
      </c>
      <c r="AE35">
        <v>0</v>
      </c>
      <c r="AF35" t="s">
        <v>26</v>
      </c>
      <c r="AG35">
        <v>0.27600000000000002</v>
      </c>
      <c r="AH35">
        <v>2</v>
      </c>
      <c r="AI35">
        <v>74508253</v>
      </c>
      <c r="AJ35">
        <v>37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ROW(Source!A116)</f>
        <v>116</v>
      </c>
      <c r="B36">
        <v>74508264</v>
      </c>
      <c r="C36">
        <v>74508250</v>
      </c>
      <c r="D36">
        <v>54497330</v>
      </c>
      <c r="E36">
        <v>1</v>
      </c>
      <c r="F36">
        <v>1</v>
      </c>
      <c r="G36">
        <v>1</v>
      </c>
      <c r="H36">
        <v>2</v>
      </c>
      <c r="I36" t="s">
        <v>334</v>
      </c>
      <c r="J36" t="s">
        <v>335</v>
      </c>
      <c r="K36" t="s">
        <v>336</v>
      </c>
      <c r="L36">
        <v>1368</v>
      </c>
      <c r="N36">
        <v>1011</v>
      </c>
      <c r="O36" t="s">
        <v>332</v>
      </c>
      <c r="P36" t="s">
        <v>332</v>
      </c>
      <c r="Q36">
        <v>1</v>
      </c>
      <c r="X36">
        <v>0.23</v>
      </c>
      <c r="Y36">
        <v>0</v>
      </c>
      <c r="Z36">
        <v>641.70000000000005</v>
      </c>
      <c r="AA36">
        <v>811.79</v>
      </c>
      <c r="AB36">
        <v>0</v>
      </c>
      <c r="AC36">
        <v>0</v>
      </c>
      <c r="AD36">
        <v>1</v>
      </c>
      <c r="AE36">
        <v>0</v>
      </c>
      <c r="AF36" t="s">
        <v>26</v>
      </c>
      <c r="AG36">
        <v>0.27600000000000002</v>
      </c>
      <c r="AH36">
        <v>2</v>
      </c>
      <c r="AI36">
        <v>74508254</v>
      </c>
      <c r="AJ36">
        <v>38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ROW(Source!A116)</f>
        <v>116</v>
      </c>
      <c r="B37">
        <v>74508265</v>
      </c>
      <c r="C37">
        <v>74508250</v>
      </c>
      <c r="D37">
        <v>54497522</v>
      </c>
      <c r="E37">
        <v>1</v>
      </c>
      <c r="F37">
        <v>1</v>
      </c>
      <c r="G37">
        <v>1</v>
      </c>
      <c r="H37">
        <v>2</v>
      </c>
      <c r="I37" t="s">
        <v>338</v>
      </c>
      <c r="J37" t="s">
        <v>339</v>
      </c>
      <c r="K37" t="s">
        <v>340</v>
      </c>
      <c r="L37">
        <v>1368</v>
      </c>
      <c r="N37">
        <v>1011</v>
      </c>
      <c r="O37" t="s">
        <v>332</v>
      </c>
      <c r="P37" t="s">
        <v>332</v>
      </c>
      <c r="Q37">
        <v>1</v>
      </c>
      <c r="X37">
        <v>2.9</v>
      </c>
      <c r="Y37">
        <v>0</v>
      </c>
      <c r="Z37">
        <v>34.61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26</v>
      </c>
      <c r="AG37">
        <v>3.48</v>
      </c>
      <c r="AH37">
        <v>2</v>
      </c>
      <c r="AI37">
        <v>74508255</v>
      </c>
      <c r="AJ37">
        <v>39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ROW(Source!A116)</f>
        <v>116</v>
      </c>
      <c r="B38">
        <v>74508266</v>
      </c>
      <c r="C38">
        <v>74508250</v>
      </c>
      <c r="D38">
        <v>54450472</v>
      </c>
      <c r="E38">
        <v>1</v>
      </c>
      <c r="F38">
        <v>1</v>
      </c>
      <c r="G38">
        <v>1</v>
      </c>
      <c r="H38">
        <v>3</v>
      </c>
      <c r="I38" t="s">
        <v>341</v>
      </c>
      <c r="J38" t="s">
        <v>342</v>
      </c>
      <c r="K38" t="s">
        <v>343</v>
      </c>
      <c r="L38">
        <v>1346</v>
      </c>
      <c r="N38">
        <v>1009</v>
      </c>
      <c r="O38" t="s">
        <v>344</v>
      </c>
      <c r="P38" t="s">
        <v>344</v>
      </c>
      <c r="Q38">
        <v>1</v>
      </c>
      <c r="X38">
        <v>1.3</v>
      </c>
      <c r="Y38">
        <v>155.63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1.3</v>
      </c>
      <c r="AH38">
        <v>2</v>
      </c>
      <c r="AI38">
        <v>74508256</v>
      </c>
      <c r="AJ38">
        <v>40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ROW(Source!A116)</f>
        <v>116</v>
      </c>
      <c r="B39">
        <v>74508267</v>
      </c>
      <c r="C39">
        <v>74508250</v>
      </c>
      <c r="D39">
        <v>54457952</v>
      </c>
      <c r="E39">
        <v>1</v>
      </c>
      <c r="F39">
        <v>1</v>
      </c>
      <c r="G39">
        <v>1</v>
      </c>
      <c r="H39">
        <v>3</v>
      </c>
      <c r="I39" t="s">
        <v>167</v>
      </c>
      <c r="J39" t="s">
        <v>169</v>
      </c>
      <c r="K39" t="s">
        <v>168</v>
      </c>
      <c r="L39">
        <v>1348</v>
      </c>
      <c r="N39">
        <v>1009</v>
      </c>
      <c r="O39" t="s">
        <v>37</v>
      </c>
      <c r="P39" t="s">
        <v>37</v>
      </c>
      <c r="Q39">
        <v>1000</v>
      </c>
      <c r="X39">
        <v>4.0000000000000001E-3</v>
      </c>
      <c r="Y39">
        <v>49995.77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4.0000000000000001E-3</v>
      </c>
      <c r="AH39">
        <v>2</v>
      </c>
      <c r="AI39">
        <v>74508257</v>
      </c>
      <c r="AJ39">
        <v>41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ROW(Source!A116)</f>
        <v>116</v>
      </c>
      <c r="B40">
        <v>74508268</v>
      </c>
      <c r="C40">
        <v>74508250</v>
      </c>
      <c r="D40">
        <v>54467502</v>
      </c>
      <c r="E40">
        <v>1</v>
      </c>
      <c r="F40">
        <v>1</v>
      </c>
      <c r="G40">
        <v>1</v>
      </c>
      <c r="H40">
        <v>3</v>
      </c>
      <c r="I40" t="s">
        <v>370</v>
      </c>
      <c r="J40" t="s">
        <v>371</v>
      </c>
      <c r="K40" t="s">
        <v>372</v>
      </c>
      <c r="L40">
        <v>1346</v>
      </c>
      <c r="N40">
        <v>1009</v>
      </c>
      <c r="O40" t="s">
        <v>344</v>
      </c>
      <c r="P40" t="s">
        <v>344</v>
      </c>
      <c r="Q40">
        <v>1</v>
      </c>
      <c r="X40">
        <v>2.2999999999999998</v>
      </c>
      <c r="Y40">
        <v>911.56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2.2999999999999998</v>
      </c>
      <c r="AH40">
        <v>2</v>
      </c>
      <c r="AI40">
        <v>74508259</v>
      </c>
      <c r="AJ40">
        <v>43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ROW(Source!A116)</f>
        <v>116</v>
      </c>
      <c r="B41">
        <v>74508269</v>
      </c>
      <c r="C41">
        <v>74508250</v>
      </c>
      <c r="D41">
        <v>54384908</v>
      </c>
      <c r="E41">
        <v>112</v>
      </c>
      <c r="F41">
        <v>1</v>
      </c>
      <c r="G41">
        <v>1</v>
      </c>
      <c r="H41">
        <v>3</v>
      </c>
      <c r="I41" t="s">
        <v>45</v>
      </c>
      <c r="J41" t="s">
        <v>3</v>
      </c>
      <c r="K41" t="s">
        <v>46</v>
      </c>
      <c r="L41">
        <v>3277935</v>
      </c>
      <c r="N41">
        <v>1013</v>
      </c>
      <c r="O41" t="s">
        <v>47</v>
      </c>
      <c r="P41" t="s">
        <v>47</v>
      </c>
      <c r="Q41">
        <v>1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</v>
      </c>
      <c r="AG41">
        <v>2</v>
      </c>
      <c r="AH41">
        <v>2</v>
      </c>
      <c r="AI41">
        <v>74508260</v>
      </c>
      <c r="AJ41">
        <v>44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ROW(Source!A121)</f>
        <v>121</v>
      </c>
      <c r="B42">
        <v>74508283</v>
      </c>
      <c r="C42">
        <v>74508274</v>
      </c>
      <c r="D42">
        <v>48936763</v>
      </c>
      <c r="E42">
        <v>109</v>
      </c>
      <c r="F42">
        <v>1</v>
      </c>
      <c r="G42">
        <v>1</v>
      </c>
      <c r="H42">
        <v>1</v>
      </c>
      <c r="I42" t="s">
        <v>368</v>
      </c>
      <c r="J42" t="s">
        <v>3</v>
      </c>
      <c r="K42" t="s">
        <v>369</v>
      </c>
      <c r="L42">
        <v>1191</v>
      </c>
      <c r="N42">
        <v>1013</v>
      </c>
      <c r="O42" t="s">
        <v>324</v>
      </c>
      <c r="P42" t="s">
        <v>324</v>
      </c>
      <c r="Q42">
        <v>1</v>
      </c>
      <c r="X42">
        <v>9.27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26</v>
      </c>
      <c r="AG42">
        <v>11.123999999999999</v>
      </c>
      <c r="AH42">
        <v>2</v>
      </c>
      <c r="AI42">
        <v>74508275</v>
      </c>
      <c r="AJ42">
        <v>45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ROW(Source!A121)</f>
        <v>121</v>
      </c>
      <c r="B43">
        <v>74508284</v>
      </c>
      <c r="C43">
        <v>74508274</v>
      </c>
      <c r="D43">
        <v>48936941</v>
      </c>
      <c r="E43">
        <v>109</v>
      </c>
      <c r="F43">
        <v>1</v>
      </c>
      <c r="G43">
        <v>1</v>
      </c>
      <c r="H43">
        <v>1</v>
      </c>
      <c r="I43" t="s">
        <v>327</v>
      </c>
      <c r="J43" t="s">
        <v>3</v>
      </c>
      <c r="K43" t="s">
        <v>328</v>
      </c>
      <c r="L43">
        <v>1191</v>
      </c>
      <c r="N43">
        <v>1013</v>
      </c>
      <c r="O43" t="s">
        <v>324</v>
      </c>
      <c r="P43" t="s">
        <v>324</v>
      </c>
      <c r="Q43">
        <v>1</v>
      </c>
      <c r="X43">
        <v>0.34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26</v>
      </c>
      <c r="AG43">
        <v>0.40800000000000003</v>
      </c>
      <c r="AH43">
        <v>2</v>
      </c>
      <c r="AI43">
        <v>74508276</v>
      </c>
      <c r="AJ43">
        <v>46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ROW(Source!A121)</f>
        <v>121</v>
      </c>
      <c r="B44">
        <v>74508285</v>
      </c>
      <c r="C44">
        <v>74508274</v>
      </c>
      <c r="D44">
        <v>49057144</v>
      </c>
      <c r="E44">
        <v>1</v>
      </c>
      <c r="F44">
        <v>1</v>
      </c>
      <c r="G44">
        <v>1</v>
      </c>
      <c r="H44">
        <v>2</v>
      </c>
      <c r="I44" t="s">
        <v>329</v>
      </c>
      <c r="J44" t="s">
        <v>330</v>
      </c>
      <c r="K44" t="s">
        <v>331</v>
      </c>
      <c r="L44">
        <v>1368</v>
      </c>
      <c r="N44">
        <v>1011</v>
      </c>
      <c r="O44" t="s">
        <v>332</v>
      </c>
      <c r="P44" t="s">
        <v>332</v>
      </c>
      <c r="Q44">
        <v>1</v>
      </c>
      <c r="X44">
        <v>0.17</v>
      </c>
      <c r="Y44">
        <v>0</v>
      </c>
      <c r="Z44">
        <v>1626.29</v>
      </c>
      <c r="AA44">
        <v>1090.46</v>
      </c>
      <c r="AB44">
        <v>0</v>
      </c>
      <c r="AC44">
        <v>0</v>
      </c>
      <c r="AD44">
        <v>1</v>
      </c>
      <c r="AE44">
        <v>0</v>
      </c>
      <c r="AF44" t="s">
        <v>26</v>
      </c>
      <c r="AG44">
        <v>0.20400000000000001</v>
      </c>
      <c r="AH44">
        <v>2</v>
      </c>
      <c r="AI44">
        <v>74508277</v>
      </c>
      <c r="AJ44">
        <v>47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ROW(Source!A121)</f>
        <v>121</v>
      </c>
      <c r="B45">
        <v>74508286</v>
      </c>
      <c r="C45">
        <v>74508274</v>
      </c>
      <c r="D45">
        <v>49058026</v>
      </c>
      <c r="E45">
        <v>1</v>
      </c>
      <c r="F45">
        <v>1</v>
      </c>
      <c r="G45">
        <v>1</v>
      </c>
      <c r="H45">
        <v>2</v>
      </c>
      <c r="I45" t="s">
        <v>334</v>
      </c>
      <c r="J45" t="s">
        <v>335</v>
      </c>
      <c r="K45" t="s">
        <v>336</v>
      </c>
      <c r="L45">
        <v>1368</v>
      </c>
      <c r="N45">
        <v>1011</v>
      </c>
      <c r="O45" t="s">
        <v>332</v>
      </c>
      <c r="P45" t="s">
        <v>332</v>
      </c>
      <c r="Q45">
        <v>1</v>
      </c>
      <c r="X45">
        <v>0.17</v>
      </c>
      <c r="Y45">
        <v>0</v>
      </c>
      <c r="Z45">
        <v>641.70000000000005</v>
      </c>
      <c r="AA45">
        <v>811.79</v>
      </c>
      <c r="AB45">
        <v>0</v>
      </c>
      <c r="AC45">
        <v>0</v>
      </c>
      <c r="AD45">
        <v>1</v>
      </c>
      <c r="AE45">
        <v>0</v>
      </c>
      <c r="AF45" t="s">
        <v>26</v>
      </c>
      <c r="AG45">
        <v>0.20400000000000001</v>
      </c>
      <c r="AH45">
        <v>2</v>
      </c>
      <c r="AI45">
        <v>74508278</v>
      </c>
      <c r="AJ45">
        <v>48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ROW(Source!A121)</f>
        <v>121</v>
      </c>
      <c r="B46">
        <v>74508287</v>
      </c>
      <c r="C46">
        <v>74508274</v>
      </c>
      <c r="D46">
        <v>49058216</v>
      </c>
      <c r="E46">
        <v>1</v>
      </c>
      <c r="F46">
        <v>1</v>
      </c>
      <c r="G46">
        <v>1</v>
      </c>
      <c r="H46">
        <v>2</v>
      </c>
      <c r="I46" t="s">
        <v>338</v>
      </c>
      <c r="J46" t="s">
        <v>339</v>
      </c>
      <c r="K46" t="s">
        <v>340</v>
      </c>
      <c r="L46">
        <v>1368</v>
      </c>
      <c r="N46">
        <v>1011</v>
      </c>
      <c r="O46" t="s">
        <v>332</v>
      </c>
      <c r="P46" t="s">
        <v>332</v>
      </c>
      <c r="Q46">
        <v>1</v>
      </c>
      <c r="X46">
        <v>1.51</v>
      </c>
      <c r="Y46">
        <v>0</v>
      </c>
      <c r="Z46">
        <v>34.61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26</v>
      </c>
      <c r="AG46">
        <v>1.8119999999999998</v>
      </c>
      <c r="AH46">
        <v>2</v>
      </c>
      <c r="AI46">
        <v>74508279</v>
      </c>
      <c r="AJ46">
        <v>49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ROW(Source!A121)</f>
        <v>121</v>
      </c>
      <c r="B47">
        <v>74508288</v>
      </c>
      <c r="C47">
        <v>74508274</v>
      </c>
      <c r="D47">
        <v>49012170</v>
      </c>
      <c r="E47">
        <v>1</v>
      </c>
      <c r="F47">
        <v>1</v>
      </c>
      <c r="G47">
        <v>1</v>
      </c>
      <c r="H47">
        <v>3</v>
      </c>
      <c r="I47" t="s">
        <v>341</v>
      </c>
      <c r="J47" t="s">
        <v>342</v>
      </c>
      <c r="K47" t="s">
        <v>343</v>
      </c>
      <c r="L47">
        <v>1346</v>
      </c>
      <c r="N47">
        <v>1009</v>
      </c>
      <c r="O47" t="s">
        <v>344</v>
      </c>
      <c r="P47" t="s">
        <v>344</v>
      </c>
      <c r="Q47">
        <v>1</v>
      </c>
      <c r="X47">
        <v>0.65</v>
      </c>
      <c r="Y47">
        <v>155.63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0.65</v>
      </c>
      <c r="AH47">
        <v>2</v>
      </c>
      <c r="AI47">
        <v>74508280</v>
      </c>
      <c r="AJ47">
        <v>50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ROW(Source!A121)</f>
        <v>121</v>
      </c>
      <c r="B48">
        <v>74508289</v>
      </c>
      <c r="C48">
        <v>74508274</v>
      </c>
      <c r="D48">
        <v>49028746</v>
      </c>
      <c r="E48">
        <v>1</v>
      </c>
      <c r="F48">
        <v>1</v>
      </c>
      <c r="G48">
        <v>1</v>
      </c>
      <c r="H48">
        <v>3</v>
      </c>
      <c r="I48" t="s">
        <v>370</v>
      </c>
      <c r="J48" t="s">
        <v>371</v>
      </c>
      <c r="K48" t="s">
        <v>372</v>
      </c>
      <c r="L48">
        <v>1346</v>
      </c>
      <c r="N48">
        <v>1009</v>
      </c>
      <c r="O48" t="s">
        <v>344</v>
      </c>
      <c r="P48" t="s">
        <v>344</v>
      </c>
      <c r="Q48">
        <v>1</v>
      </c>
      <c r="X48">
        <v>2</v>
      </c>
      <c r="Y48">
        <v>911.56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2</v>
      </c>
      <c r="AH48">
        <v>2</v>
      </c>
      <c r="AI48">
        <v>74508281</v>
      </c>
      <c r="AJ48">
        <v>51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ROW(Source!A121)</f>
        <v>121</v>
      </c>
      <c r="B49">
        <v>74508290</v>
      </c>
      <c r="C49">
        <v>74508274</v>
      </c>
      <c r="D49">
        <v>48942393</v>
      </c>
      <c r="E49">
        <v>109</v>
      </c>
      <c r="F49">
        <v>1</v>
      </c>
      <c r="G49">
        <v>1</v>
      </c>
      <c r="H49">
        <v>3</v>
      </c>
      <c r="I49" t="s">
        <v>45</v>
      </c>
      <c r="J49" t="s">
        <v>3</v>
      </c>
      <c r="K49" t="s">
        <v>46</v>
      </c>
      <c r="L49">
        <v>3277935</v>
      </c>
      <c r="N49">
        <v>1013</v>
      </c>
      <c r="O49" t="s">
        <v>47</v>
      </c>
      <c r="P49" t="s">
        <v>47</v>
      </c>
      <c r="Q49">
        <v>1</v>
      </c>
      <c r="X49">
        <v>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2</v>
      </c>
      <c r="AH49">
        <v>2</v>
      </c>
      <c r="AI49">
        <v>74508282</v>
      </c>
      <c r="AJ49">
        <v>52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ROW(Source!A124)</f>
        <v>124</v>
      </c>
      <c r="B50">
        <v>74508302</v>
      </c>
      <c r="C50">
        <v>74508300</v>
      </c>
      <c r="D50">
        <v>48936693</v>
      </c>
      <c r="E50">
        <v>109</v>
      </c>
      <c r="F50">
        <v>1</v>
      </c>
      <c r="G50">
        <v>1</v>
      </c>
      <c r="H50">
        <v>1</v>
      </c>
      <c r="I50" t="s">
        <v>364</v>
      </c>
      <c r="J50" t="s">
        <v>3</v>
      </c>
      <c r="K50" t="s">
        <v>365</v>
      </c>
      <c r="L50">
        <v>1191</v>
      </c>
      <c r="N50">
        <v>1013</v>
      </c>
      <c r="O50" t="s">
        <v>324</v>
      </c>
      <c r="P50" t="s">
        <v>324</v>
      </c>
      <c r="Q50">
        <v>1</v>
      </c>
      <c r="X50">
        <v>88.5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26</v>
      </c>
      <c r="AG50">
        <v>106.2</v>
      </c>
      <c r="AH50">
        <v>2</v>
      </c>
      <c r="AI50">
        <v>74508301</v>
      </c>
      <c r="AJ50">
        <v>53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ROW(Source!A160)</f>
        <v>160</v>
      </c>
      <c r="B51">
        <v>74508314</v>
      </c>
      <c r="C51">
        <v>74508303</v>
      </c>
      <c r="D51">
        <v>57126044</v>
      </c>
      <c r="E51">
        <v>113</v>
      </c>
      <c r="F51">
        <v>1</v>
      </c>
      <c r="G51">
        <v>1</v>
      </c>
      <c r="H51">
        <v>1</v>
      </c>
      <c r="I51" t="s">
        <v>374</v>
      </c>
      <c r="J51" t="s">
        <v>3</v>
      </c>
      <c r="K51" t="s">
        <v>375</v>
      </c>
      <c r="L51">
        <v>1369</v>
      </c>
      <c r="N51">
        <v>1013</v>
      </c>
      <c r="O51" t="s">
        <v>376</v>
      </c>
      <c r="P51" t="s">
        <v>376</v>
      </c>
      <c r="Q51">
        <v>1</v>
      </c>
      <c r="X51">
        <v>0.99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26</v>
      </c>
      <c r="AG51">
        <v>1.1879999999999999</v>
      </c>
      <c r="AH51">
        <v>2</v>
      </c>
      <c r="AI51">
        <v>74508304</v>
      </c>
      <c r="AJ51">
        <v>54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ROW(Source!A160)</f>
        <v>160</v>
      </c>
      <c r="B52">
        <v>74508315</v>
      </c>
      <c r="C52">
        <v>74508303</v>
      </c>
      <c r="D52">
        <v>57126048</v>
      </c>
      <c r="E52">
        <v>113</v>
      </c>
      <c r="F52">
        <v>1</v>
      </c>
      <c r="G52">
        <v>1</v>
      </c>
      <c r="H52">
        <v>1</v>
      </c>
      <c r="I52" t="s">
        <v>377</v>
      </c>
      <c r="J52" t="s">
        <v>3</v>
      </c>
      <c r="K52" t="s">
        <v>378</v>
      </c>
      <c r="L52">
        <v>1369</v>
      </c>
      <c r="N52">
        <v>1013</v>
      </c>
      <c r="O52" t="s">
        <v>376</v>
      </c>
      <c r="P52" t="s">
        <v>376</v>
      </c>
      <c r="Q52">
        <v>1</v>
      </c>
      <c r="X52">
        <v>47.29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26</v>
      </c>
      <c r="AG52">
        <v>56.747999999999998</v>
      </c>
      <c r="AH52">
        <v>2</v>
      </c>
      <c r="AI52">
        <v>74508305</v>
      </c>
      <c r="AJ52">
        <v>55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ROW(Source!A160)</f>
        <v>160</v>
      </c>
      <c r="B53">
        <v>74508316</v>
      </c>
      <c r="C53">
        <v>74508303</v>
      </c>
      <c r="D53">
        <v>57126050</v>
      </c>
      <c r="E53">
        <v>113</v>
      </c>
      <c r="F53">
        <v>1</v>
      </c>
      <c r="G53">
        <v>1</v>
      </c>
      <c r="H53">
        <v>1</v>
      </c>
      <c r="I53" t="s">
        <v>379</v>
      </c>
      <c r="J53" t="s">
        <v>3</v>
      </c>
      <c r="K53" t="s">
        <v>380</v>
      </c>
      <c r="L53">
        <v>1369</v>
      </c>
      <c r="N53">
        <v>1013</v>
      </c>
      <c r="O53" t="s">
        <v>376</v>
      </c>
      <c r="P53" t="s">
        <v>376</v>
      </c>
      <c r="Q53">
        <v>1</v>
      </c>
      <c r="X53">
        <v>23.42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26</v>
      </c>
      <c r="AG53">
        <v>28.104000000000003</v>
      </c>
      <c r="AH53">
        <v>2</v>
      </c>
      <c r="AI53">
        <v>74508306</v>
      </c>
      <c r="AJ53">
        <v>56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ROW(Source!A160)</f>
        <v>160</v>
      </c>
      <c r="B54">
        <v>74508317</v>
      </c>
      <c r="C54">
        <v>74508303</v>
      </c>
      <c r="D54">
        <v>57126052</v>
      </c>
      <c r="E54">
        <v>113</v>
      </c>
      <c r="F54">
        <v>1</v>
      </c>
      <c r="G54">
        <v>1</v>
      </c>
      <c r="H54">
        <v>1</v>
      </c>
      <c r="I54" t="s">
        <v>381</v>
      </c>
      <c r="J54" t="s">
        <v>3</v>
      </c>
      <c r="K54" t="s">
        <v>382</v>
      </c>
      <c r="L54">
        <v>1369</v>
      </c>
      <c r="N54">
        <v>1013</v>
      </c>
      <c r="O54" t="s">
        <v>376</v>
      </c>
      <c r="P54" t="s">
        <v>376</v>
      </c>
      <c r="Q54">
        <v>1</v>
      </c>
      <c r="X54">
        <v>23.42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26</v>
      </c>
      <c r="AG54">
        <v>28.104000000000003</v>
      </c>
      <c r="AH54">
        <v>2</v>
      </c>
      <c r="AI54">
        <v>74508307</v>
      </c>
      <c r="AJ54">
        <v>57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ROW(Source!A160)</f>
        <v>160</v>
      </c>
      <c r="B55">
        <v>74508318</v>
      </c>
      <c r="C55">
        <v>74508303</v>
      </c>
      <c r="D55">
        <v>57126085</v>
      </c>
      <c r="E55">
        <v>113</v>
      </c>
      <c r="F55">
        <v>1</v>
      </c>
      <c r="G55">
        <v>1</v>
      </c>
      <c r="H55">
        <v>1</v>
      </c>
      <c r="I55" t="s">
        <v>327</v>
      </c>
      <c r="J55" t="s">
        <v>3</v>
      </c>
      <c r="K55" t="s">
        <v>328</v>
      </c>
      <c r="L55">
        <v>1191</v>
      </c>
      <c r="N55">
        <v>1013</v>
      </c>
      <c r="O55" t="s">
        <v>324</v>
      </c>
      <c r="P55" t="s">
        <v>324</v>
      </c>
      <c r="Q55">
        <v>1</v>
      </c>
      <c r="X55">
        <v>24.89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26</v>
      </c>
      <c r="AG55">
        <v>29.867999999999999</v>
      </c>
      <c r="AH55">
        <v>2</v>
      </c>
      <c r="AI55">
        <v>74508308</v>
      </c>
      <c r="AJ55">
        <v>58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ROW(Source!A160)</f>
        <v>160</v>
      </c>
      <c r="B56">
        <v>74508319</v>
      </c>
      <c r="C56">
        <v>74508303</v>
      </c>
      <c r="D56">
        <v>57249990</v>
      </c>
      <c r="E56">
        <v>1</v>
      </c>
      <c r="F56">
        <v>1</v>
      </c>
      <c r="G56">
        <v>1</v>
      </c>
      <c r="H56">
        <v>2</v>
      </c>
      <c r="I56" t="s">
        <v>329</v>
      </c>
      <c r="J56" t="s">
        <v>330</v>
      </c>
      <c r="K56" t="s">
        <v>331</v>
      </c>
      <c r="L56">
        <v>1368</v>
      </c>
      <c r="N56">
        <v>1011</v>
      </c>
      <c r="O56" t="s">
        <v>332</v>
      </c>
      <c r="P56" t="s">
        <v>332</v>
      </c>
      <c r="Q56">
        <v>1</v>
      </c>
      <c r="X56">
        <v>0.75</v>
      </c>
      <c r="Y56">
        <v>0</v>
      </c>
      <c r="Z56">
        <v>1626.29</v>
      </c>
      <c r="AA56">
        <v>1090.46</v>
      </c>
      <c r="AB56">
        <v>0</v>
      </c>
      <c r="AC56">
        <v>0</v>
      </c>
      <c r="AD56">
        <v>1</v>
      </c>
      <c r="AE56">
        <v>0</v>
      </c>
      <c r="AF56" t="s">
        <v>26</v>
      </c>
      <c r="AG56">
        <v>0.89999999999999991</v>
      </c>
      <c r="AH56">
        <v>2</v>
      </c>
      <c r="AI56">
        <v>74508309</v>
      </c>
      <c r="AJ56">
        <v>59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ROW(Source!A160)</f>
        <v>160</v>
      </c>
      <c r="B57">
        <v>74508320</v>
      </c>
      <c r="C57">
        <v>74508303</v>
      </c>
      <c r="D57">
        <v>57250124</v>
      </c>
      <c r="E57">
        <v>1</v>
      </c>
      <c r="F57">
        <v>1</v>
      </c>
      <c r="G57">
        <v>1</v>
      </c>
      <c r="H57">
        <v>2</v>
      </c>
      <c r="I57" t="s">
        <v>383</v>
      </c>
      <c r="J57" t="s">
        <v>384</v>
      </c>
      <c r="K57" t="s">
        <v>385</v>
      </c>
      <c r="L57">
        <v>1368</v>
      </c>
      <c r="N57">
        <v>1011</v>
      </c>
      <c r="O57" t="s">
        <v>332</v>
      </c>
      <c r="P57" t="s">
        <v>332</v>
      </c>
      <c r="Q57">
        <v>1</v>
      </c>
      <c r="X57">
        <v>0.81</v>
      </c>
      <c r="Y57">
        <v>0</v>
      </c>
      <c r="Z57">
        <v>11.45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26</v>
      </c>
      <c r="AG57">
        <v>0.97199999999999998</v>
      </c>
      <c r="AH57">
        <v>2</v>
      </c>
      <c r="AI57">
        <v>74508310</v>
      </c>
      <c r="AJ57">
        <v>60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ROW(Source!A160)</f>
        <v>160</v>
      </c>
      <c r="B58">
        <v>74508321</v>
      </c>
      <c r="C58">
        <v>74508303</v>
      </c>
      <c r="D58">
        <v>57250163</v>
      </c>
      <c r="E58">
        <v>1</v>
      </c>
      <c r="F58">
        <v>1</v>
      </c>
      <c r="G58">
        <v>1</v>
      </c>
      <c r="H58">
        <v>2</v>
      </c>
      <c r="I58" t="s">
        <v>386</v>
      </c>
      <c r="J58" t="s">
        <v>387</v>
      </c>
      <c r="K58" t="s">
        <v>388</v>
      </c>
      <c r="L58">
        <v>1368</v>
      </c>
      <c r="N58">
        <v>1011</v>
      </c>
      <c r="O58" t="s">
        <v>332</v>
      </c>
      <c r="P58" t="s">
        <v>332</v>
      </c>
      <c r="Q58">
        <v>1</v>
      </c>
      <c r="X58">
        <v>22.74</v>
      </c>
      <c r="Y58">
        <v>0</v>
      </c>
      <c r="Z58">
        <v>346.73</v>
      </c>
      <c r="AA58">
        <v>497.46</v>
      </c>
      <c r="AB58">
        <v>0</v>
      </c>
      <c r="AC58">
        <v>0</v>
      </c>
      <c r="AD58">
        <v>1</v>
      </c>
      <c r="AE58">
        <v>0</v>
      </c>
      <c r="AF58" t="s">
        <v>26</v>
      </c>
      <c r="AG58">
        <v>27.287999999999997</v>
      </c>
      <c r="AH58">
        <v>2</v>
      </c>
      <c r="AI58">
        <v>74508311</v>
      </c>
      <c r="AJ58">
        <v>61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ROW(Source!A160)</f>
        <v>160</v>
      </c>
      <c r="B59">
        <v>74508322</v>
      </c>
      <c r="C59">
        <v>74508303</v>
      </c>
      <c r="D59">
        <v>57250880</v>
      </c>
      <c r="E59">
        <v>1</v>
      </c>
      <c r="F59">
        <v>1</v>
      </c>
      <c r="G59">
        <v>1</v>
      </c>
      <c r="H59">
        <v>2</v>
      </c>
      <c r="I59" t="s">
        <v>334</v>
      </c>
      <c r="J59" t="s">
        <v>335</v>
      </c>
      <c r="K59" t="s">
        <v>336</v>
      </c>
      <c r="L59">
        <v>1368</v>
      </c>
      <c r="N59">
        <v>1011</v>
      </c>
      <c r="O59" t="s">
        <v>332</v>
      </c>
      <c r="P59" t="s">
        <v>332</v>
      </c>
      <c r="Q59">
        <v>1</v>
      </c>
      <c r="X59">
        <v>0.59</v>
      </c>
      <c r="Y59">
        <v>0</v>
      </c>
      <c r="Z59">
        <v>641.70000000000005</v>
      </c>
      <c r="AA59">
        <v>811.79</v>
      </c>
      <c r="AB59">
        <v>0</v>
      </c>
      <c r="AC59">
        <v>0</v>
      </c>
      <c r="AD59">
        <v>1</v>
      </c>
      <c r="AE59">
        <v>0</v>
      </c>
      <c r="AF59" t="s">
        <v>26</v>
      </c>
      <c r="AG59">
        <v>0.70799999999999996</v>
      </c>
      <c r="AH59">
        <v>2</v>
      </c>
      <c r="AI59">
        <v>74508312</v>
      </c>
      <c r="AJ59">
        <v>62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ROW(Source!A160)</f>
        <v>160</v>
      </c>
      <c r="B60">
        <v>74508323</v>
      </c>
      <c r="C60">
        <v>74508303</v>
      </c>
      <c r="D60">
        <v>57251075</v>
      </c>
      <c r="E60">
        <v>1</v>
      </c>
      <c r="F60">
        <v>1</v>
      </c>
      <c r="G60">
        <v>1</v>
      </c>
      <c r="H60">
        <v>2</v>
      </c>
      <c r="I60" t="s">
        <v>389</v>
      </c>
      <c r="J60" t="s">
        <v>390</v>
      </c>
      <c r="K60" t="s">
        <v>391</v>
      </c>
      <c r="L60">
        <v>1368</v>
      </c>
      <c r="N60">
        <v>1011</v>
      </c>
      <c r="O60" t="s">
        <v>332</v>
      </c>
      <c r="P60" t="s">
        <v>332</v>
      </c>
      <c r="Q60">
        <v>1</v>
      </c>
      <c r="X60">
        <v>0.81</v>
      </c>
      <c r="Y60">
        <v>0</v>
      </c>
      <c r="Z60">
        <v>192.86</v>
      </c>
      <c r="AA60">
        <v>811.79</v>
      </c>
      <c r="AB60">
        <v>0</v>
      </c>
      <c r="AC60">
        <v>0</v>
      </c>
      <c r="AD60">
        <v>1</v>
      </c>
      <c r="AE60">
        <v>0</v>
      </c>
      <c r="AF60" t="s">
        <v>26</v>
      </c>
      <c r="AG60">
        <v>0.97199999999999998</v>
      </c>
      <c r="AH60">
        <v>2</v>
      </c>
      <c r="AI60">
        <v>74508313</v>
      </c>
      <c r="AJ60">
        <v>63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ROW(Source!A160)</f>
        <v>160</v>
      </c>
      <c r="B61">
        <v>74508324</v>
      </c>
      <c r="C61">
        <v>74508303</v>
      </c>
      <c r="D61">
        <v>57130594</v>
      </c>
      <c r="E61">
        <v>113</v>
      </c>
      <c r="F61">
        <v>1</v>
      </c>
      <c r="G61">
        <v>1</v>
      </c>
      <c r="H61">
        <v>3</v>
      </c>
      <c r="I61" t="s">
        <v>400</v>
      </c>
      <c r="J61" t="s">
        <v>3</v>
      </c>
      <c r="K61" t="s">
        <v>401</v>
      </c>
      <c r="L61">
        <v>1371</v>
      </c>
      <c r="N61">
        <v>1013</v>
      </c>
      <c r="O61" t="s">
        <v>56</v>
      </c>
      <c r="P61" t="s">
        <v>56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</v>
      </c>
      <c r="AG61">
        <v>0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ROW(Source!A160)</f>
        <v>160</v>
      </c>
      <c r="B62">
        <v>74508325</v>
      </c>
      <c r="C62">
        <v>74508303</v>
      </c>
      <c r="D62">
        <v>57130602</v>
      </c>
      <c r="E62">
        <v>113</v>
      </c>
      <c r="F62">
        <v>1</v>
      </c>
      <c r="G62">
        <v>1</v>
      </c>
      <c r="H62">
        <v>3</v>
      </c>
      <c r="I62" t="s">
        <v>402</v>
      </c>
      <c r="J62" t="s">
        <v>3</v>
      </c>
      <c r="K62" t="s">
        <v>403</v>
      </c>
      <c r="L62">
        <v>1371</v>
      </c>
      <c r="N62">
        <v>1013</v>
      </c>
      <c r="O62" t="s">
        <v>56</v>
      </c>
      <c r="P62" t="s">
        <v>56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3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ROW(Source!A160)</f>
        <v>160</v>
      </c>
      <c r="B63">
        <v>74508326</v>
      </c>
      <c r="C63">
        <v>74508303</v>
      </c>
      <c r="D63">
        <v>57130759</v>
      </c>
      <c r="E63">
        <v>113</v>
      </c>
      <c r="F63">
        <v>1</v>
      </c>
      <c r="G63">
        <v>1</v>
      </c>
      <c r="H63">
        <v>3</v>
      </c>
      <c r="I63" t="s">
        <v>404</v>
      </c>
      <c r="J63" t="s">
        <v>3</v>
      </c>
      <c r="K63" t="s">
        <v>405</v>
      </c>
      <c r="L63">
        <v>1477</v>
      </c>
      <c r="N63">
        <v>1013</v>
      </c>
      <c r="O63" t="s">
        <v>186</v>
      </c>
      <c r="P63" t="s">
        <v>188</v>
      </c>
      <c r="Q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3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ROW(Source!A235)</f>
        <v>235</v>
      </c>
      <c r="B64">
        <v>74508363</v>
      </c>
      <c r="C64">
        <v>74508360</v>
      </c>
      <c r="D64">
        <v>48936913</v>
      </c>
      <c r="E64">
        <v>109</v>
      </c>
      <c r="F64">
        <v>1</v>
      </c>
      <c r="G64">
        <v>1</v>
      </c>
      <c r="H64">
        <v>1</v>
      </c>
      <c r="I64" t="s">
        <v>392</v>
      </c>
      <c r="J64" t="s">
        <v>3</v>
      </c>
      <c r="K64" t="s">
        <v>393</v>
      </c>
      <c r="L64">
        <v>1369</v>
      </c>
      <c r="N64">
        <v>1013</v>
      </c>
      <c r="O64" t="s">
        <v>376</v>
      </c>
      <c r="P64" t="s">
        <v>376</v>
      </c>
      <c r="Q64">
        <v>1</v>
      </c>
      <c r="X64">
        <v>6.48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26</v>
      </c>
      <c r="AG64">
        <v>7.7759999999999998</v>
      </c>
      <c r="AH64">
        <v>2</v>
      </c>
      <c r="AI64">
        <v>74508361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ROW(Source!A235)</f>
        <v>235</v>
      </c>
      <c r="B65">
        <v>74508364</v>
      </c>
      <c r="C65">
        <v>74508360</v>
      </c>
      <c r="D65">
        <v>48936933</v>
      </c>
      <c r="E65">
        <v>109</v>
      </c>
      <c r="F65">
        <v>1</v>
      </c>
      <c r="G65">
        <v>1</v>
      </c>
      <c r="H65">
        <v>1</v>
      </c>
      <c r="I65" t="s">
        <v>394</v>
      </c>
      <c r="J65" t="s">
        <v>3</v>
      </c>
      <c r="K65" t="s">
        <v>395</v>
      </c>
      <c r="L65">
        <v>1369</v>
      </c>
      <c r="N65">
        <v>1013</v>
      </c>
      <c r="O65" t="s">
        <v>376</v>
      </c>
      <c r="P65" t="s">
        <v>376</v>
      </c>
      <c r="Q65">
        <v>1</v>
      </c>
      <c r="X65">
        <v>6.48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26</v>
      </c>
      <c r="AG65">
        <v>7.7759999999999998</v>
      </c>
      <c r="AH65">
        <v>2</v>
      </c>
      <c r="AI65">
        <v>74508362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ROW(Source!A236)</f>
        <v>236</v>
      </c>
      <c r="B66">
        <v>74508368</v>
      </c>
      <c r="C66">
        <v>74508365</v>
      </c>
      <c r="D66">
        <v>48936913</v>
      </c>
      <c r="E66">
        <v>109</v>
      </c>
      <c r="F66">
        <v>1</v>
      </c>
      <c r="G66">
        <v>1</v>
      </c>
      <c r="H66">
        <v>1</v>
      </c>
      <c r="I66" t="s">
        <v>392</v>
      </c>
      <c r="J66" t="s">
        <v>3</v>
      </c>
      <c r="K66" t="s">
        <v>393</v>
      </c>
      <c r="L66">
        <v>1369</v>
      </c>
      <c r="N66">
        <v>1013</v>
      </c>
      <c r="O66" t="s">
        <v>376</v>
      </c>
      <c r="P66" t="s">
        <v>376</v>
      </c>
      <c r="Q66">
        <v>1</v>
      </c>
      <c r="X66">
        <v>0.5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26</v>
      </c>
      <c r="AG66">
        <v>0.6</v>
      </c>
      <c r="AH66">
        <v>2</v>
      </c>
      <c r="AI66">
        <v>74508366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ROW(Source!A236)</f>
        <v>236</v>
      </c>
      <c r="B67">
        <v>74508369</v>
      </c>
      <c r="C67">
        <v>74508365</v>
      </c>
      <c r="D67">
        <v>48936933</v>
      </c>
      <c r="E67">
        <v>109</v>
      </c>
      <c r="F67">
        <v>1</v>
      </c>
      <c r="G67">
        <v>1</v>
      </c>
      <c r="H67">
        <v>1</v>
      </c>
      <c r="I67" t="s">
        <v>394</v>
      </c>
      <c r="J67" t="s">
        <v>3</v>
      </c>
      <c r="K67" t="s">
        <v>395</v>
      </c>
      <c r="L67">
        <v>1369</v>
      </c>
      <c r="N67">
        <v>1013</v>
      </c>
      <c r="O67" t="s">
        <v>376</v>
      </c>
      <c r="P67" t="s">
        <v>376</v>
      </c>
      <c r="Q67">
        <v>1</v>
      </c>
      <c r="X67">
        <v>0.5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26</v>
      </c>
      <c r="AG67">
        <v>0.6</v>
      </c>
      <c r="AH67">
        <v>2</v>
      </c>
      <c r="AI67">
        <v>74508367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ROW(Source!A237)</f>
        <v>237</v>
      </c>
      <c r="B68">
        <v>74508373</v>
      </c>
      <c r="C68">
        <v>74508370</v>
      </c>
      <c r="D68">
        <v>57126050</v>
      </c>
      <c r="E68">
        <v>113</v>
      </c>
      <c r="F68">
        <v>1</v>
      </c>
      <c r="G68">
        <v>1</v>
      </c>
      <c r="H68">
        <v>1</v>
      </c>
      <c r="I68" t="s">
        <v>379</v>
      </c>
      <c r="J68" t="s">
        <v>3</v>
      </c>
      <c r="K68" t="s">
        <v>380</v>
      </c>
      <c r="L68">
        <v>1369</v>
      </c>
      <c r="N68">
        <v>1013</v>
      </c>
      <c r="O68" t="s">
        <v>376</v>
      </c>
      <c r="P68" t="s">
        <v>376</v>
      </c>
      <c r="Q68">
        <v>1</v>
      </c>
      <c r="X68">
        <v>1.8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26</v>
      </c>
      <c r="AG68">
        <v>2.16</v>
      </c>
      <c r="AH68">
        <v>2</v>
      </c>
      <c r="AI68">
        <v>74508371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ROW(Source!A237)</f>
        <v>237</v>
      </c>
      <c r="B69">
        <v>74508374</v>
      </c>
      <c r="C69">
        <v>74508370</v>
      </c>
      <c r="D69">
        <v>57126068</v>
      </c>
      <c r="E69">
        <v>113</v>
      </c>
      <c r="F69">
        <v>1</v>
      </c>
      <c r="G69">
        <v>1</v>
      </c>
      <c r="H69">
        <v>1</v>
      </c>
      <c r="I69" t="s">
        <v>396</v>
      </c>
      <c r="J69" t="s">
        <v>3</v>
      </c>
      <c r="K69" t="s">
        <v>397</v>
      </c>
      <c r="L69">
        <v>1369</v>
      </c>
      <c r="N69">
        <v>1013</v>
      </c>
      <c r="O69" t="s">
        <v>376</v>
      </c>
      <c r="P69" t="s">
        <v>376</v>
      </c>
      <c r="Q69">
        <v>1</v>
      </c>
      <c r="X69">
        <v>1.8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26</v>
      </c>
      <c r="AG69">
        <v>2.16</v>
      </c>
      <c r="AH69">
        <v>2</v>
      </c>
      <c r="AI69">
        <v>74508372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ROW(Source!A238)</f>
        <v>238</v>
      </c>
      <c r="B70">
        <v>74508378</v>
      </c>
      <c r="C70">
        <v>74508375</v>
      </c>
      <c r="D70">
        <v>57126068</v>
      </c>
      <c r="E70">
        <v>113</v>
      </c>
      <c r="F70">
        <v>1</v>
      </c>
      <c r="G70">
        <v>1</v>
      </c>
      <c r="H70">
        <v>1</v>
      </c>
      <c r="I70" t="s">
        <v>396</v>
      </c>
      <c r="J70" t="s">
        <v>3</v>
      </c>
      <c r="K70" t="s">
        <v>397</v>
      </c>
      <c r="L70">
        <v>1369</v>
      </c>
      <c r="N70">
        <v>1013</v>
      </c>
      <c r="O70" t="s">
        <v>376</v>
      </c>
      <c r="P70" t="s">
        <v>376</v>
      </c>
      <c r="Q70">
        <v>1</v>
      </c>
      <c r="X70">
        <v>0.65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26</v>
      </c>
      <c r="AG70">
        <v>0.78</v>
      </c>
      <c r="AH70">
        <v>2</v>
      </c>
      <c r="AI70">
        <v>74508376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ROW(Source!A238)</f>
        <v>238</v>
      </c>
      <c r="B71">
        <v>74508379</v>
      </c>
      <c r="C71">
        <v>74508375</v>
      </c>
      <c r="D71">
        <v>57126076</v>
      </c>
      <c r="E71">
        <v>113</v>
      </c>
      <c r="F71">
        <v>1</v>
      </c>
      <c r="G71">
        <v>1</v>
      </c>
      <c r="H71">
        <v>1</v>
      </c>
      <c r="I71" t="s">
        <v>398</v>
      </c>
      <c r="J71" t="s">
        <v>3</v>
      </c>
      <c r="K71" t="s">
        <v>399</v>
      </c>
      <c r="L71">
        <v>1369</v>
      </c>
      <c r="N71">
        <v>1013</v>
      </c>
      <c r="O71" t="s">
        <v>376</v>
      </c>
      <c r="P71" t="s">
        <v>376</v>
      </c>
      <c r="Q71">
        <v>1</v>
      </c>
      <c r="X71">
        <v>0.97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26</v>
      </c>
      <c r="AG71">
        <v>1.1639999999999999</v>
      </c>
      <c r="AH71">
        <v>2</v>
      </c>
      <c r="AI71">
        <v>74508377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ROW(Source!A239)</f>
        <v>239</v>
      </c>
      <c r="B72">
        <v>74508383</v>
      </c>
      <c r="C72">
        <v>74508380</v>
      </c>
      <c r="D72">
        <v>57126054</v>
      </c>
      <c r="E72">
        <v>113</v>
      </c>
      <c r="F72">
        <v>1</v>
      </c>
      <c r="G72">
        <v>1</v>
      </c>
      <c r="H72">
        <v>1</v>
      </c>
      <c r="I72" t="s">
        <v>392</v>
      </c>
      <c r="J72" t="s">
        <v>3</v>
      </c>
      <c r="K72" t="s">
        <v>393</v>
      </c>
      <c r="L72">
        <v>1369</v>
      </c>
      <c r="N72">
        <v>1013</v>
      </c>
      <c r="O72" t="s">
        <v>376</v>
      </c>
      <c r="P72" t="s">
        <v>376</v>
      </c>
      <c r="Q72">
        <v>1</v>
      </c>
      <c r="X72">
        <v>0.41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26</v>
      </c>
      <c r="AG72">
        <v>0.49199999999999994</v>
      </c>
      <c r="AH72">
        <v>2</v>
      </c>
      <c r="AI72">
        <v>74508381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ROW(Source!A239)</f>
        <v>239</v>
      </c>
      <c r="B73">
        <v>74508384</v>
      </c>
      <c r="C73">
        <v>74508380</v>
      </c>
      <c r="D73">
        <v>57126079</v>
      </c>
      <c r="E73">
        <v>113</v>
      </c>
      <c r="F73">
        <v>1</v>
      </c>
      <c r="G73">
        <v>1</v>
      </c>
      <c r="H73">
        <v>1</v>
      </c>
      <c r="I73" t="s">
        <v>394</v>
      </c>
      <c r="J73" t="s">
        <v>3</v>
      </c>
      <c r="K73" t="s">
        <v>395</v>
      </c>
      <c r="L73">
        <v>1369</v>
      </c>
      <c r="N73">
        <v>1013</v>
      </c>
      <c r="O73" t="s">
        <v>376</v>
      </c>
      <c r="P73" t="s">
        <v>376</v>
      </c>
      <c r="Q73">
        <v>1</v>
      </c>
      <c r="X73">
        <v>0.41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26</v>
      </c>
      <c r="AG73">
        <v>0.49199999999999994</v>
      </c>
      <c r="AH73">
        <v>2</v>
      </c>
      <c r="AI73">
        <v>74508382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ROW(Source!A240)</f>
        <v>240</v>
      </c>
      <c r="B74">
        <v>74508388</v>
      </c>
      <c r="C74">
        <v>74508385</v>
      </c>
      <c r="D74">
        <v>57126054</v>
      </c>
      <c r="E74">
        <v>113</v>
      </c>
      <c r="F74">
        <v>1</v>
      </c>
      <c r="G74">
        <v>1</v>
      </c>
      <c r="H74">
        <v>1</v>
      </c>
      <c r="I74" t="s">
        <v>392</v>
      </c>
      <c r="J74" t="s">
        <v>3</v>
      </c>
      <c r="K74" t="s">
        <v>393</v>
      </c>
      <c r="L74">
        <v>1369</v>
      </c>
      <c r="N74">
        <v>1013</v>
      </c>
      <c r="O74" t="s">
        <v>376</v>
      </c>
      <c r="P74" t="s">
        <v>376</v>
      </c>
      <c r="Q74">
        <v>1</v>
      </c>
      <c r="X74">
        <v>0.5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26</v>
      </c>
      <c r="AG74">
        <v>0.6</v>
      </c>
      <c r="AH74">
        <v>2</v>
      </c>
      <c r="AI74">
        <v>74508386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ROW(Source!A240)</f>
        <v>240</v>
      </c>
      <c r="B75">
        <v>74508389</v>
      </c>
      <c r="C75">
        <v>74508385</v>
      </c>
      <c r="D75">
        <v>57126079</v>
      </c>
      <c r="E75">
        <v>113</v>
      </c>
      <c r="F75">
        <v>1</v>
      </c>
      <c r="G75">
        <v>1</v>
      </c>
      <c r="H75">
        <v>1</v>
      </c>
      <c r="I75" t="s">
        <v>394</v>
      </c>
      <c r="J75" t="s">
        <v>3</v>
      </c>
      <c r="K75" t="s">
        <v>395</v>
      </c>
      <c r="L75">
        <v>1369</v>
      </c>
      <c r="N75">
        <v>1013</v>
      </c>
      <c r="O75" t="s">
        <v>376</v>
      </c>
      <c r="P75" t="s">
        <v>376</v>
      </c>
      <c r="Q75">
        <v>1</v>
      </c>
      <c r="X75">
        <v>0.5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26</v>
      </c>
      <c r="AG75">
        <v>0.6</v>
      </c>
      <c r="AH75">
        <v>2</v>
      </c>
      <c r="AI75">
        <v>74508387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406</v>
      </c>
      <c r="F1" t="s">
        <v>406</v>
      </c>
      <c r="G1" t="s">
        <v>406</v>
      </c>
      <c r="H1" t="s">
        <v>3</v>
      </c>
      <c r="I1" t="s">
        <v>406</v>
      </c>
      <c r="J1" t="s">
        <v>406</v>
      </c>
      <c r="K1" t="s">
        <v>3</v>
      </c>
      <c r="L1" t="s">
        <v>3</v>
      </c>
      <c r="M1" t="s">
        <v>3</v>
      </c>
      <c r="N1" t="s">
        <v>3</v>
      </c>
      <c r="O1" t="s">
        <v>406</v>
      </c>
      <c r="P1" t="s">
        <v>3</v>
      </c>
      <c r="Q1" t="s">
        <v>3</v>
      </c>
      <c r="R1" t="s">
        <v>3</v>
      </c>
      <c r="S1" t="s">
        <v>407</v>
      </c>
      <c r="T1" t="s">
        <v>518</v>
      </c>
      <c r="U1" t="s">
        <v>408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406</v>
      </c>
      <c r="F2" t="s">
        <v>406</v>
      </c>
      <c r="G2" t="s">
        <v>406</v>
      </c>
      <c r="H2" t="s">
        <v>3</v>
      </c>
      <c r="I2" t="s">
        <v>406</v>
      </c>
      <c r="J2" t="s">
        <v>406</v>
      </c>
      <c r="K2" t="s">
        <v>3</v>
      </c>
      <c r="L2" t="s">
        <v>3</v>
      </c>
      <c r="M2" t="s">
        <v>3</v>
      </c>
      <c r="N2" t="s">
        <v>3</v>
      </c>
      <c r="O2" t="s">
        <v>406</v>
      </c>
      <c r="P2" t="s">
        <v>3</v>
      </c>
      <c r="Q2" t="s">
        <v>3</v>
      </c>
      <c r="R2" t="s">
        <v>3</v>
      </c>
      <c r="S2" t="s">
        <v>407</v>
      </c>
      <c r="T2" t="s">
        <v>518</v>
      </c>
      <c r="U2" t="s">
        <v>408</v>
      </c>
    </row>
    <row r="3" spans="1:21" x14ac:dyDescent="0.2">
      <c r="A3">
        <v>34</v>
      </c>
      <c r="B3">
        <v>1</v>
      </c>
      <c r="C3" t="s">
        <v>3</v>
      </c>
      <c r="D3" t="s">
        <v>3</v>
      </c>
      <c r="E3" t="s">
        <v>406</v>
      </c>
      <c r="F3" t="s">
        <v>406</v>
      </c>
      <c r="G3" t="s">
        <v>406</v>
      </c>
      <c r="H3" t="s">
        <v>3</v>
      </c>
      <c r="I3" t="s">
        <v>406</v>
      </c>
      <c r="J3" t="s">
        <v>406</v>
      </c>
      <c r="K3" t="s">
        <v>3</v>
      </c>
      <c r="L3" t="s">
        <v>3</v>
      </c>
      <c r="M3" t="s">
        <v>3</v>
      </c>
      <c r="N3" t="s">
        <v>3</v>
      </c>
      <c r="O3" t="s">
        <v>406</v>
      </c>
      <c r="P3" t="s">
        <v>3</v>
      </c>
      <c r="Q3" t="s">
        <v>3</v>
      </c>
      <c r="R3" t="s">
        <v>3</v>
      </c>
      <c r="S3" t="s">
        <v>407</v>
      </c>
      <c r="T3" t="s">
        <v>518</v>
      </c>
      <c r="U3" t="s">
        <v>408</v>
      </c>
    </row>
    <row r="4" spans="1:21" x14ac:dyDescent="0.2">
      <c r="A4">
        <v>36</v>
      </c>
      <c r="B4">
        <v>1</v>
      </c>
      <c r="C4" t="s">
        <v>3</v>
      </c>
      <c r="D4" t="s">
        <v>3</v>
      </c>
      <c r="E4" t="s">
        <v>406</v>
      </c>
      <c r="F4" t="s">
        <v>406</v>
      </c>
      <c r="G4" t="s">
        <v>406</v>
      </c>
      <c r="H4" t="s">
        <v>3</v>
      </c>
      <c r="I4" t="s">
        <v>406</v>
      </c>
      <c r="J4" t="s">
        <v>406</v>
      </c>
      <c r="K4" t="s">
        <v>3</v>
      </c>
      <c r="L4" t="s">
        <v>3</v>
      </c>
      <c r="M4" t="s">
        <v>3</v>
      </c>
      <c r="N4" t="s">
        <v>3</v>
      </c>
      <c r="O4" t="s">
        <v>406</v>
      </c>
      <c r="P4" t="s">
        <v>3</v>
      </c>
      <c r="Q4" t="s">
        <v>3</v>
      </c>
      <c r="R4" t="s">
        <v>3</v>
      </c>
      <c r="S4" t="s">
        <v>407</v>
      </c>
      <c r="T4" t="s">
        <v>518</v>
      </c>
      <c r="U4" t="s">
        <v>408</v>
      </c>
    </row>
    <row r="5" spans="1:21" x14ac:dyDescent="0.2">
      <c r="A5">
        <v>37</v>
      </c>
      <c r="B5">
        <v>1</v>
      </c>
      <c r="C5" t="s">
        <v>3</v>
      </c>
      <c r="D5" t="s">
        <v>3</v>
      </c>
      <c r="E5" t="s">
        <v>406</v>
      </c>
      <c r="F5" t="s">
        <v>406</v>
      </c>
      <c r="G5" t="s">
        <v>406</v>
      </c>
      <c r="H5" t="s">
        <v>3</v>
      </c>
      <c r="I5" t="s">
        <v>406</v>
      </c>
      <c r="J5" t="s">
        <v>406</v>
      </c>
      <c r="K5" t="s">
        <v>3</v>
      </c>
      <c r="L5" t="s">
        <v>3</v>
      </c>
      <c r="M5" t="s">
        <v>3</v>
      </c>
      <c r="N5" t="s">
        <v>3</v>
      </c>
      <c r="O5" t="s">
        <v>406</v>
      </c>
      <c r="P5" t="s">
        <v>3</v>
      </c>
      <c r="Q5" t="s">
        <v>3</v>
      </c>
      <c r="R5" t="s">
        <v>3</v>
      </c>
      <c r="S5" t="s">
        <v>407</v>
      </c>
      <c r="T5" t="s">
        <v>518</v>
      </c>
      <c r="U5" t="s">
        <v>408</v>
      </c>
    </row>
    <row r="6" spans="1:21" x14ac:dyDescent="0.2">
      <c r="A6">
        <v>112</v>
      </c>
      <c r="B6">
        <v>1</v>
      </c>
      <c r="C6" t="s">
        <v>3</v>
      </c>
      <c r="D6" t="s">
        <v>3</v>
      </c>
      <c r="E6" t="s">
        <v>406</v>
      </c>
      <c r="F6" t="s">
        <v>406</v>
      </c>
      <c r="G6" t="s">
        <v>406</v>
      </c>
      <c r="H6" t="s">
        <v>3</v>
      </c>
      <c r="I6" t="s">
        <v>406</v>
      </c>
      <c r="J6" t="s">
        <v>406</v>
      </c>
      <c r="K6" t="s">
        <v>3</v>
      </c>
      <c r="L6" t="s">
        <v>3</v>
      </c>
      <c r="M6" t="s">
        <v>3</v>
      </c>
      <c r="N6" t="s">
        <v>3</v>
      </c>
      <c r="O6" t="s">
        <v>406</v>
      </c>
      <c r="P6" t="s">
        <v>3</v>
      </c>
      <c r="Q6" t="s">
        <v>3</v>
      </c>
      <c r="R6" t="s">
        <v>3</v>
      </c>
      <c r="S6" t="s">
        <v>407</v>
      </c>
      <c r="T6" t="s">
        <v>518</v>
      </c>
      <c r="U6" t="s">
        <v>408</v>
      </c>
    </row>
    <row r="7" spans="1:21" x14ac:dyDescent="0.2">
      <c r="A7">
        <v>113</v>
      </c>
      <c r="B7">
        <v>1</v>
      </c>
      <c r="C7" t="s">
        <v>3</v>
      </c>
      <c r="D7" t="s">
        <v>3</v>
      </c>
      <c r="E7" t="s">
        <v>406</v>
      </c>
      <c r="F7" t="s">
        <v>406</v>
      </c>
      <c r="G7" t="s">
        <v>406</v>
      </c>
      <c r="H7" t="s">
        <v>3</v>
      </c>
      <c r="I7" t="s">
        <v>406</v>
      </c>
      <c r="J7" t="s">
        <v>406</v>
      </c>
      <c r="K7" t="s">
        <v>3</v>
      </c>
      <c r="L7" t="s">
        <v>3</v>
      </c>
      <c r="M7" t="s">
        <v>3</v>
      </c>
      <c r="N7" t="s">
        <v>3</v>
      </c>
      <c r="O7" t="s">
        <v>406</v>
      </c>
      <c r="P7" t="s">
        <v>3</v>
      </c>
      <c r="Q7" t="s">
        <v>3</v>
      </c>
      <c r="R7" t="s">
        <v>3</v>
      </c>
      <c r="S7" t="s">
        <v>407</v>
      </c>
      <c r="T7" t="s">
        <v>518</v>
      </c>
      <c r="U7" t="s">
        <v>408</v>
      </c>
    </row>
    <row r="8" spans="1:21" x14ac:dyDescent="0.2">
      <c r="A8">
        <v>116</v>
      </c>
      <c r="B8">
        <v>1</v>
      </c>
      <c r="C8" t="s">
        <v>3</v>
      </c>
      <c r="D8" t="s">
        <v>3</v>
      </c>
      <c r="E8" t="s">
        <v>406</v>
      </c>
      <c r="F8" t="s">
        <v>406</v>
      </c>
      <c r="G8" t="s">
        <v>406</v>
      </c>
      <c r="H8" t="s">
        <v>3</v>
      </c>
      <c r="I8" t="s">
        <v>406</v>
      </c>
      <c r="J8" t="s">
        <v>406</v>
      </c>
      <c r="K8" t="s">
        <v>3</v>
      </c>
      <c r="L8" t="s">
        <v>3</v>
      </c>
      <c r="M8" t="s">
        <v>3</v>
      </c>
      <c r="N8" t="s">
        <v>3</v>
      </c>
      <c r="O8" t="s">
        <v>406</v>
      </c>
      <c r="P8" t="s">
        <v>3</v>
      </c>
      <c r="Q8" t="s">
        <v>3</v>
      </c>
      <c r="R8" t="s">
        <v>3</v>
      </c>
      <c r="S8" t="s">
        <v>407</v>
      </c>
      <c r="T8" t="s">
        <v>518</v>
      </c>
      <c r="U8" t="s">
        <v>408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406</v>
      </c>
      <c r="F9" t="s">
        <v>406</v>
      </c>
      <c r="G9" t="s">
        <v>406</v>
      </c>
      <c r="H9" t="s">
        <v>3</v>
      </c>
      <c r="I9" t="s">
        <v>406</v>
      </c>
      <c r="J9" t="s">
        <v>406</v>
      </c>
      <c r="K9" t="s">
        <v>3</v>
      </c>
      <c r="L9" t="s">
        <v>3</v>
      </c>
      <c r="M9" t="s">
        <v>3</v>
      </c>
      <c r="N9" t="s">
        <v>3</v>
      </c>
      <c r="O9" t="s">
        <v>406</v>
      </c>
      <c r="P9" t="s">
        <v>3</v>
      </c>
      <c r="Q9" t="s">
        <v>3</v>
      </c>
      <c r="R9" t="s">
        <v>3</v>
      </c>
      <c r="S9" t="s">
        <v>407</v>
      </c>
      <c r="T9" t="s">
        <v>518</v>
      </c>
      <c r="U9" t="s">
        <v>408</v>
      </c>
    </row>
    <row r="10" spans="1:21" x14ac:dyDescent="0.2">
      <c r="A10">
        <v>124</v>
      </c>
      <c r="B10">
        <v>1</v>
      </c>
      <c r="C10" t="s">
        <v>3</v>
      </c>
      <c r="D10" t="s">
        <v>3</v>
      </c>
      <c r="E10" t="s">
        <v>406</v>
      </c>
      <c r="F10" t="s">
        <v>406</v>
      </c>
      <c r="G10" t="s">
        <v>406</v>
      </c>
      <c r="H10" t="s">
        <v>3</v>
      </c>
      <c r="I10" t="s">
        <v>406</v>
      </c>
      <c r="J10" t="s">
        <v>406</v>
      </c>
      <c r="K10" t="s">
        <v>3</v>
      </c>
      <c r="L10" t="s">
        <v>3</v>
      </c>
      <c r="M10" t="s">
        <v>3</v>
      </c>
      <c r="N10" t="s">
        <v>3</v>
      </c>
      <c r="O10" t="s">
        <v>406</v>
      </c>
      <c r="P10" t="s">
        <v>3</v>
      </c>
      <c r="Q10" t="s">
        <v>3</v>
      </c>
      <c r="R10" t="s">
        <v>3</v>
      </c>
      <c r="S10" t="s">
        <v>407</v>
      </c>
      <c r="T10" t="s">
        <v>518</v>
      </c>
      <c r="U10" t="s">
        <v>408</v>
      </c>
    </row>
    <row r="11" spans="1:21" x14ac:dyDescent="0.2">
      <c r="A11">
        <v>160</v>
      </c>
      <c r="B11">
        <v>1</v>
      </c>
      <c r="C11" t="s">
        <v>3</v>
      </c>
      <c r="D11" t="s">
        <v>3</v>
      </c>
      <c r="E11" t="s">
        <v>406</v>
      </c>
      <c r="F11" t="s">
        <v>406</v>
      </c>
      <c r="G11" t="s">
        <v>406</v>
      </c>
      <c r="H11" t="s">
        <v>3</v>
      </c>
      <c r="I11" t="s">
        <v>406</v>
      </c>
      <c r="J11" t="s">
        <v>406</v>
      </c>
      <c r="K11" t="s">
        <v>3</v>
      </c>
      <c r="L11" t="s">
        <v>3</v>
      </c>
      <c r="M11" t="s">
        <v>3</v>
      </c>
      <c r="N11" t="s">
        <v>3</v>
      </c>
      <c r="O11" t="s">
        <v>406</v>
      </c>
      <c r="P11" t="s">
        <v>3</v>
      </c>
      <c r="Q11" t="s">
        <v>3</v>
      </c>
      <c r="R11" t="s">
        <v>3</v>
      </c>
      <c r="S11" t="s">
        <v>407</v>
      </c>
      <c r="T11" t="s">
        <v>518</v>
      </c>
      <c r="U11" t="s">
        <v>408</v>
      </c>
    </row>
    <row r="12" spans="1:21" x14ac:dyDescent="0.2">
      <c r="A12">
        <v>235</v>
      </c>
      <c r="B12">
        <v>1</v>
      </c>
      <c r="C12" t="s">
        <v>3</v>
      </c>
      <c r="D12" t="s">
        <v>3</v>
      </c>
      <c r="E12" t="s">
        <v>409</v>
      </c>
      <c r="F12" t="s">
        <v>409</v>
      </c>
      <c r="G12" t="s">
        <v>409</v>
      </c>
      <c r="H12" t="s">
        <v>3</v>
      </c>
      <c r="I12" t="s">
        <v>409</v>
      </c>
      <c r="J12" t="s">
        <v>409</v>
      </c>
      <c r="K12" t="s">
        <v>3</v>
      </c>
      <c r="L12" t="s">
        <v>3</v>
      </c>
      <c r="M12" t="s">
        <v>3</v>
      </c>
      <c r="N12" t="s">
        <v>3</v>
      </c>
      <c r="O12" t="s">
        <v>409</v>
      </c>
      <c r="P12" t="s">
        <v>3</v>
      </c>
      <c r="Q12" t="s">
        <v>3</v>
      </c>
      <c r="R12" t="s">
        <v>3</v>
      </c>
      <c r="S12" t="s">
        <v>410</v>
      </c>
      <c r="T12" t="s">
        <v>518</v>
      </c>
      <c r="U12" t="s">
        <v>411</v>
      </c>
    </row>
    <row r="13" spans="1:21" x14ac:dyDescent="0.2">
      <c r="A13">
        <v>236</v>
      </c>
      <c r="B13">
        <v>1</v>
      </c>
      <c r="C13" t="s">
        <v>3</v>
      </c>
      <c r="D13" t="s">
        <v>3</v>
      </c>
      <c r="E13" t="s">
        <v>409</v>
      </c>
      <c r="F13" t="s">
        <v>409</v>
      </c>
      <c r="G13" t="s">
        <v>409</v>
      </c>
      <c r="H13" t="s">
        <v>3</v>
      </c>
      <c r="I13" t="s">
        <v>409</v>
      </c>
      <c r="J13" t="s">
        <v>409</v>
      </c>
      <c r="K13" t="s">
        <v>3</v>
      </c>
      <c r="L13" t="s">
        <v>3</v>
      </c>
      <c r="M13" t="s">
        <v>3</v>
      </c>
      <c r="N13" t="s">
        <v>3</v>
      </c>
      <c r="O13" t="s">
        <v>409</v>
      </c>
      <c r="P13" t="s">
        <v>3</v>
      </c>
      <c r="Q13" t="s">
        <v>3</v>
      </c>
      <c r="R13" t="s">
        <v>3</v>
      </c>
      <c r="S13" t="s">
        <v>410</v>
      </c>
      <c r="T13" t="s">
        <v>518</v>
      </c>
      <c r="U13" t="s">
        <v>411</v>
      </c>
    </row>
    <row r="14" spans="1:21" x14ac:dyDescent="0.2">
      <c r="A14">
        <v>237</v>
      </c>
      <c r="B14">
        <v>1</v>
      </c>
      <c r="C14" t="s">
        <v>3</v>
      </c>
      <c r="D14" t="s">
        <v>3</v>
      </c>
      <c r="E14" t="s">
        <v>409</v>
      </c>
      <c r="F14" t="s">
        <v>409</v>
      </c>
      <c r="G14" t="s">
        <v>409</v>
      </c>
      <c r="H14" t="s">
        <v>3</v>
      </c>
      <c r="I14" t="s">
        <v>409</v>
      </c>
      <c r="J14" t="s">
        <v>409</v>
      </c>
      <c r="K14" t="s">
        <v>3</v>
      </c>
      <c r="L14" t="s">
        <v>3</v>
      </c>
      <c r="M14" t="s">
        <v>3</v>
      </c>
      <c r="N14" t="s">
        <v>3</v>
      </c>
      <c r="O14" t="s">
        <v>409</v>
      </c>
      <c r="P14" t="s">
        <v>3</v>
      </c>
      <c r="Q14" t="s">
        <v>3</v>
      </c>
      <c r="R14" t="s">
        <v>3</v>
      </c>
      <c r="S14" t="s">
        <v>410</v>
      </c>
      <c r="T14" t="s">
        <v>518</v>
      </c>
      <c r="U14" t="s">
        <v>411</v>
      </c>
    </row>
    <row r="15" spans="1:21" x14ac:dyDescent="0.2">
      <c r="A15">
        <v>238</v>
      </c>
      <c r="B15">
        <v>1</v>
      </c>
      <c r="C15" t="s">
        <v>3</v>
      </c>
      <c r="D15" t="s">
        <v>3</v>
      </c>
      <c r="E15" t="s">
        <v>409</v>
      </c>
      <c r="F15" t="s">
        <v>409</v>
      </c>
      <c r="G15" t="s">
        <v>409</v>
      </c>
      <c r="H15" t="s">
        <v>3</v>
      </c>
      <c r="I15" t="s">
        <v>409</v>
      </c>
      <c r="J15" t="s">
        <v>409</v>
      </c>
      <c r="K15" t="s">
        <v>3</v>
      </c>
      <c r="L15" t="s">
        <v>3</v>
      </c>
      <c r="M15" t="s">
        <v>3</v>
      </c>
      <c r="N15" t="s">
        <v>3</v>
      </c>
      <c r="O15" t="s">
        <v>409</v>
      </c>
      <c r="P15" t="s">
        <v>3</v>
      </c>
      <c r="Q15" t="s">
        <v>3</v>
      </c>
      <c r="R15" t="s">
        <v>3</v>
      </c>
      <c r="S15" t="s">
        <v>410</v>
      </c>
      <c r="T15" t="s">
        <v>518</v>
      </c>
      <c r="U15" t="s">
        <v>411</v>
      </c>
    </row>
    <row r="16" spans="1:21" x14ac:dyDescent="0.2">
      <c r="A16">
        <v>239</v>
      </c>
      <c r="B16">
        <v>1</v>
      </c>
      <c r="C16" t="s">
        <v>3</v>
      </c>
      <c r="D16" t="s">
        <v>3</v>
      </c>
      <c r="E16" t="s">
        <v>409</v>
      </c>
      <c r="F16" t="s">
        <v>409</v>
      </c>
      <c r="G16" t="s">
        <v>409</v>
      </c>
      <c r="H16" t="s">
        <v>3</v>
      </c>
      <c r="I16" t="s">
        <v>409</v>
      </c>
      <c r="J16" t="s">
        <v>409</v>
      </c>
      <c r="K16" t="s">
        <v>3</v>
      </c>
      <c r="L16" t="s">
        <v>3</v>
      </c>
      <c r="M16" t="s">
        <v>3</v>
      </c>
      <c r="N16" t="s">
        <v>3</v>
      </c>
      <c r="O16" t="s">
        <v>409</v>
      </c>
      <c r="P16" t="s">
        <v>3</v>
      </c>
      <c r="Q16" t="s">
        <v>3</v>
      </c>
      <c r="R16" t="s">
        <v>3</v>
      </c>
      <c r="S16" t="s">
        <v>410</v>
      </c>
      <c r="T16" t="s">
        <v>518</v>
      </c>
      <c r="U16" t="s">
        <v>411</v>
      </c>
    </row>
    <row r="17" spans="1:21" x14ac:dyDescent="0.2">
      <c r="A17">
        <v>240</v>
      </c>
      <c r="B17">
        <v>1</v>
      </c>
      <c r="C17" t="s">
        <v>3</v>
      </c>
      <c r="D17" t="s">
        <v>3</v>
      </c>
      <c r="E17" t="s">
        <v>409</v>
      </c>
      <c r="F17" t="s">
        <v>409</v>
      </c>
      <c r="G17" t="s">
        <v>409</v>
      </c>
      <c r="H17" t="s">
        <v>3</v>
      </c>
      <c r="I17" t="s">
        <v>409</v>
      </c>
      <c r="J17" t="s">
        <v>409</v>
      </c>
      <c r="K17" t="s">
        <v>3</v>
      </c>
      <c r="L17" t="s">
        <v>3</v>
      </c>
      <c r="M17" t="s">
        <v>3</v>
      </c>
      <c r="N17" t="s">
        <v>3</v>
      </c>
      <c r="O17" t="s">
        <v>409</v>
      </c>
      <c r="P17" t="s">
        <v>3</v>
      </c>
      <c r="Q17" t="s">
        <v>3</v>
      </c>
      <c r="R17" t="s">
        <v>3</v>
      </c>
      <c r="S17" t="s">
        <v>410</v>
      </c>
      <c r="T17" t="s">
        <v>518</v>
      </c>
      <c r="U17" t="s">
        <v>411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71896</v>
      </c>
      <c r="M1">
        <v>47705867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>ФСНБ_пк</v>
      </c>
      <c r="G12" t="str">
        <f>Source!G12</f>
        <v>Строительство (установка) ВРЩ-0,4 кВ от ВЛ-0,4 кВ от ТП-6/0,4кВ № 4117, ПС №387 "Подрезково", в т.ч. ПИР, МО, Химкинский р-н, д. Черная Грязь, д. 3 (Договор № Х304189-345334 от 2025г.)_2ПК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">
      <c r="E14" t="s">
        <v>412</v>
      </c>
      <c r="AD14">
        <v>4</v>
      </c>
    </row>
    <row r="15" spans="1:103" x14ac:dyDescent="0.2">
      <c r="B15" t="s">
        <v>413</v>
      </c>
      <c r="C15">
        <v>1</v>
      </c>
      <c r="D15" t="s">
        <v>194</v>
      </c>
      <c r="E15" t="s">
        <v>414</v>
      </c>
      <c r="F15" t="s">
        <v>415</v>
      </c>
      <c r="G15" t="s">
        <v>196</v>
      </c>
      <c r="H15">
        <v>448.8</v>
      </c>
      <c r="I15">
        <v>547.54</v>
      </c>
      <c r="J15">
        <v>13.46</v>
      </c>
      <c r="K15">
        <v>471.51</v>
      </c>
      <c r="L15">
        <v>22</v>
      </c>
      <c r="M15">
        <v>46146</v>
      </c>
      <c r="N15">
        <v>2</v>
      </c>
      <c r="O15" t="s">
        <v>416</v>
      </c>
      <c r="P15" t="s">
        <v>417</v>
      </c>
      <c r="Q15" t="s">
        <v>418</v>
      </c>
      <c r="R15" t="s">
        <v>419</v>
      </c>
      <c r="S15" t="s">
        <v>420</v>
      </c>
      <c r="T15" t="s">
        <v>421</v>
      </c>
      <c r="U15">
        <v>2</v>
      </c>
      <c r="V15">
        <v>9.25</v>
      </c>
      <c r="W15">
        <v>0</v>
      </c>
      <c r="X15">
        <v>0</v>
      </c>
      <c r="Y15" t="s">
        <v>422</v>
      </c>
      <c r="Z15" t="s">
        <v>423</v>
      </c>
      <c r="AA15">
        <v>3</v>
      </c>
      <c r="AB15" t="s">
        <v>3</v>
      </c>
      <c r="AC15">
        <v>448.8</v>
      </c>
      <c r="AD15">
        <v>1</v>
      </c>
      <c r="AE15">
        <v>0</v>
      </c>
      <c r="AF15">
        <v>1</v>
      </c>
      <c r="AG15">
        <v>3</v>
      </c>
      <c r="AH15" t="s">
        <v>196</v>
      </c>
      <c r="AI15" t="s">
        <v>195</v>
      </c>
      <c r="AJ15">
        <v>46239.503750000003</v>
      </c>
      <c r="AK15">
        <v>74508328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422</v>
      </c>
      <c r="AT15">
        <v>0</v>
      </c>
      <c r="AU15">
        <v>0</v>
      </c>
      <c r="AV15">
        <v>1</v>
      </c>
    </row>
    <row r="16" spans="1:103" x14ac:dyDescent="0.2">
      <c r="B16" t="s">
        <v>424</v>
      </c>
      <c r="C16">
        <v>0</v>
      </c>
      <c r="D16" t="s">
        <v>425</v>
      </c>
      <c r="E16" t="s">
        <v>414</v>
      </c>
      <c r="F16" t="s">
        <v>415</v>
      </c>
      <c r="G16" t="s">
        <v>196</v>
      </c>
      <c r="H16">
        <v>457.78</v>
      </c>
      <c r="I16">
        <v>558.49</v>
      </c>
      <c r="J16">
        <v>13.73</v>
      </c>
      <c r="K16">
        <v>480.94</v>
      </c>
      <c r="L16">
        <v>22</v>
      </c>
      <c r="M16">
        <v>46147</v>
      </c>
      <c r="N16">
        <v>2</v>
      </c>
      <c r="O16" t="s">
        <v>426</v>
      </c>
      <c r="P16" t="s">
        <v>427</v>
      </c>
      <c r="Q16" t="s">
        <v>428</v>
      </c>
      <c r="R16" t="s">
        <v>429</v>
      </c>
      <c r="S16" t="s">
        <v>3</v>
      </c>
      <c r="T16" t="s">
        <v>430</v>
      </c>
      <c r="U16">
        <v>2</v>
      </c>
      <c r="V16">
        <v>9.43</v>
      </c>
      <c r="W16">
        <v>0</v>
      </c>
      <c r="X16">
        <v>0</v>
      </c>
      <c r="Y16" t="s">
        <v>431</v>
      </c>
      <c r="Z16" t="s">
        <v>423</v>
      </c>
      <c r="AA16">
        <v>3</v>
      </c>
      <c r="AB16" t="s">
        <v>3</v>
      </c>
      <c r="AC16">
        <v>457.78</v>
      </c>
      <c r="AD16">
        <v>1</v>
      </c>
      <c r="AE16">
        <v>0</v>
      </c>
      <c r="AF16">
        <v>1</v>
      </c>
      <c r="AG16">
        <v>3</v>
      </c>
      <c r="AH16" t="s">
        <v>196</v>
      </c>
      <c r="AI16" t="s">
        <v>195</v>
      </c>
      <c r="AJ16">
        <v>46239.503750000003</v>
      </c>
      <c r="AK16">
        <v>74508328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431</v>
      </c>
      <c r="AT16">
        <v>0</v>
      </c>
      <c r="AU16">
        <v>0</v>
      </c>
      <c r="AV16">
        <v>1</v>
      </c>
    </row>
    <row r="17" spans="2:48" x14ac:dyDescent="0.2">
      <c r="B17" t="s">
        <v>432</v>
      </c>
      <c r="C17">
        <v>0</v>
      </c>
      <c r="D17" t="s">
        <v>433</v>
      </c>
      <c r="E17" t="s">
        <v>414</v>
      </c>
      <c r="F17" t="s">
        <v>415</v>
      </c>
      <c r="G17" t="s">
        <v>196</v>
      </c>
      <c r="H17">
        <v>462.26</v>
      </c>
      <c r="I17">
        <v>563.96</v>
      </c>
      <c r="J17">
        <v>13.87</v>
      </c>
      <c r="K17">
        <v>485.65</v>
      </c>
      <c r="L17">
        <v>22</v>
      </c>
      <c r="M17">
        <v>46148</v>
      </c>
      <c r="N17">
        <v>2</v>
      </c>
      <c r="O17" t="s">
        <v>434</v>
      </c>
      <c r="P17" t="s">
        <v>435</v>
      </c>
      <c r="Q17" t="s">
        <v>436</v>
      </c>
      <c r="R17" t="s">
        <v>437</v>
      </c>
      <c r="S17" t="s">
        <v>438</v>
      </c>
      <c r="T17" t="s">
        <v>439</v>
      </c>
      <c r="U17">
        <v>2</v>
      </c>
      <c r="V17">
        <v>9.52</v>
      </c>
      <c r="W17">
        <v>0</v>
      </c>
      <c r="X17">
        <v>0</v>
      </c>
      <c r="Y17" t="s">
        <v>440</v>
      </c>
      <c r="Z17" t="s">
        <v>423</v>
      </c>
      <c r="AA17">
        <v>3</v>
      </c>
      <c r="AB17" t="s">
        <v>3</v>
      </c>
      <c r="AC17">
        <v>462.26</v>
      </c>
      <c r="AD17">
        <v>1</v>
      </c>
      <c r="AE17">
        <v>0</v>
      </c>
      <c r="AF17">
        <v>1</v>
      </c>
      <c r="AG17">
        <v>3</v>
      </c>
      <c r="AH17" t="s">
        <v>196</v>
      </c>
      <c r="AI17" t="s">
        <v>195</v>
      </c>
      <c r="AJ17">
        <v>46239.503750000003</v>
      </c>
      <c r="AK17">
        <v>74508328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440</v>
      </c>
      <c r="AT17">
        <v>0</v>
      </c>
      <c r="AU17">
        <v>0</v>
      </c>
      <c r="AV17">
        <v>1</v>
      </c>
    </row>
    <row r="18" spans="2:48" x14ac:dyDescent="0.2">
      <c r="B18" t="s">
        <v>441</v>
      </c>
      <c r="C18">
        <v>1</v>
      </c>
      <c r="D18" t="s">
        <v>198</v>
      </c>
      <c r="E18" t="s">
        <v>442</v>
      </c>
      <c r="F18" t="s">
        <v>443</v>
      </c>
      <c r="G18" t="s">
        <v>56</v>
      </c>
      <c r="H18">
        <v>1164.8599999999999</v>
      </c>
      <c r="I18">
        <v>1421.13</v>
      </c>
      <c r="J18">
        <v>34.950000000000003</v>
      </c>
      <c r="K18">
        <v>1223.81</v>
      </c>
      <c r="L18">
        <v>22</v>
      </c>
      <c r="M18">
        <v>46087</v>
      </c>
      <c r="N18">
        <v>2</v>
      </c>
      <c r="O18" t="s">
        <v>444</v>
      </c>
      <c r="P18" t="s">
        <v>445</v>
      </c>
      <c r="Q18" t="s">
        <v>446</v>
      </c>
      <c r="R18" t="s">
        <v>447</v>
      </c>
      <c r="S18" t="s">
        <v>438</v>
      </c>
      <c r="T18" t="s">
        <v>430</v>
      </c>
      <c r="U18">
        <v>2</v>
      </c>
      <c r="V18">
        <v>24</v>
      </c>
      <c r="W18">
        <v>0</v>
      </c>
      <c r="X18">
        <v>0</v>
      </c>
      <c r="Y18" t="s">
        <v>448</v>
      </c>
      <c r="Z18" t="s">
        <v>3</v>
      </c>
      <c r="AA18">
        <v>3</v>
      </c>
      <c r="AB18" t="s">
        <v>3</v>
      </c>
      <c r="AC18">
        <v>1164.8599999999999</v>
      </c>
      <c r="AD18">
        <v>1</v>
      </c>
      <c r="AE18">
        <v>0</v>
      </c>
      <c r="AF18">
        <v>1</v>
      </c>
      <c r="AG18">
        <v>3</v>
      </c>
      <c r="AH18" t="s">
        <v>56</v>
      </c>
      <c r="AI18" t="s">
        <v>199</v>
      </c>
      <c r="AJ18">
        <v>46239.503750000003</v>
      </c>
      <c r="AK18">
        <v>74508336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448</v>
      </c>
      <c r="AT18">
        <v>0</v>
      </c>
      <c r="AU18">
        <v>0</v>
      </c>
      <c r="AV18">
        <v>1</v>
      </c>
    </row>
    <row r="19" spans="2:48" x14ac:dyDescent="0.2">
      <c r="B19" t="s">
        <v>449</v>
      </c>
      <c r="C19">
        <v>0</v>
      </c>
      <c r="D19" t="s">
        <v>450</v>
      </c>
      <c r="E19" t="s">
        <v>442</v>
      </c>
      <c r="F19" t="s">
        <v>443</v>
      </c>
      <c r="G19" t="s">
        <v>56</v>
      </c>
      <c r="H19">
        <v>1199.81</v>
      </c>
      <c r="I19">
        <v>1463.77</v>
      </c>
      <c r="J19">
        <v>35.99</v>
      </c>
      <c r="K19">
        <v>1260.52</v>
      </c>
      <c r="L19">
        <v>22</v>
      </c>
      <c r="M19">
        <v>46087</v>
      </c>
      <c r="N19">
        <v>2</v>
      </c>
      <c r="O19" t="s">
        <v>451</v>
      </c>
      <c r="P19" t="s">
        <v>452</v>
      </c>
      <c r="Q19" t="s">
        <v>453</v>
      </c>
      <c r="R19" t="s">
        <v>454</v>
      </c>
      <c r="S19" t="s">
        <v>455</v>
      </c>
      <c r="T19" t="s">
        <v>430</v>
      </c>
      <c r="U19">
        <v>2</v>
      </c>
      <c r="V19">
        <v>24.72</v>
      </c>
      <c r="W19">
        <v>0</v>
      </c>
      <c r="X19">
        <v>0</v>
      </c>
      <c r="Y19" t="s">
        <v>456</v>
      </c>
      <c r="Z19" t="s">
        <v>3</v>
      </c>
      <c r="AA19">
        <v>3</v>
      </c>
      <c r="AB19" t="s">
        <v>3</v>
      </c>
      <c r="AC19">
        <v>1199.81</v>
      </c>
      <c r="AD19">
        <v>1</v>
      </c>
      <c r="AE19">
        <v>0</v>
      </c>
      <c r="AF19">
        <v>1</v>
      </c>
      <c r="AG19">
        <v>3</v>
      </c>
      <c r="AH19" t="s">
        <v>56</v>
      </c>
      <c r="AI19" t="s">
        <v>199</v>
      </c>
      <c r="AJ19">
        <v>46239.503750000003</v>
      </c>
      <c r="AK19">
        <v>74508336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456</v>
      </c>
      <c r="AT19">
        <v>0</v>
      </c>
      <c r="AU19">
        <v>0</v>
      </c>
      <c r="AV19">
        <v>1</v>
      </c>
    </row>
    <row r="20" spans="2:48" x14ac:dyDescent="0.2">
      <c r="B20" t="s">
        <v>457</v>
      </c>
      <c r="C20">
        <v>0</v>
      </c>
      <c r="D20" t="s">
        <v>458</v>
      </c>
      <c r="E20" t="s">
        <v>442</v>
      </c>
      <c r="F20" t="s">
        <v>443</v>
      </c>
      <c r="G20" t="s">
        <v>56</v>
      </c>
      <c r="H20">
        <v>1188.1600000000001</v>
      </c>
      <c r="I20">
        <v>1449.56</v>
      </c>
      <c r="J20">
        <v>35.64</v>
      </c>
      <c r="K20">
        <v>1248.28</v>
      </c>
      <c r="L20">
        <v>22</v>
      </c>
      <c r="M20">
        <v>46092</v>
      </c>
      <c r="N20">
        <v>2</v>
      </c>
      <c r="O20" t="s">
        <v>434</v>
      </c>
      <c r="P20" t="s">
        <v>435</v>
      </c>
      <c r="Q20" t="s">
        <v>436</v>
      </c>
      <c r="R20" t="s">
        <v>437</v>
      </c>
      <c r="S20" t="s">
        <v>438</v>
      </c>
      <c r="T20" t="s">
        <v>439</v>
      </c>
      <c r="U20">
        <v>2</v>
      </c>
      <c r="V20">
        <v>24.48</v>
      </c>
      <c r="W20">
        <v>0</v>
      </c>
      <c r="X20">
        <v>0</v>
      </c>
      <c r="Y20" t="s">
        <v>459</v>
      </c>
      <c r="Z20" t="s">
        <v>3</v>
      </c>
      <c r="AA20">
        <v>3</v>
      </c>
      <c r="AB20" t="s">
        <v>3</v>
      </c>
      <c r="AC20">
        <v>1188.1600000000001</v>
      </c>
      <c r="AD20">
        <v>1</v>
      </c>
      <c r="AE20">
        <v>0</v>
      </c>
      <c r="AF20">
        <v>1</v>
      </c>
      <c r="AG20">
        <v>3</v>
      </c>
      <c r="AH20" t="s">
        <v>56</v>
      </c>
      <c r="AI20" t="s">
        <v>199</v>
      </c>
      <c r="AJ20">
        <v>46239.503750000003</v>
      </c>
      <c r="AK20">
        <v>74508336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459</v>
      </c>
      <c r="AT20">
        <v>0</v>
      </c>
      <c r="AU20">
        <v>0</v>
      </c>
      <c r="AV20">
        <v>1</v>
      </c>
    </row>
    <row r="21" spans="2:48" x14ac:dyDescent="0.2">
      <c r="B21" t="s">
        <v>460</v>
      </c>
      <c r="C21">
        <v>1</v>
      </c>
      <c r="D21" t="s">
        <v>201</v>
      </c>
      <c r="E21" t="s">
        <v>202</v>
      </c>
      <c r="F21" t="s">
        <v>443</v>
      </c>
      <c r="G21" t="s">
        <v>56</v>
      </c>
      <c r="H21">
        <v>931.22</v>
      </c>
      <c r="I21">
        <v>1136.0899999999999</v>
      </c>
      <c r="J21">
        <v>27.94</v>
      </c>
      <c r="K21">
        <v>978.34</v>
      </c>
      <c r="L21">
        <v>22</v>
      </c>
      <c r="M21">
        <v>46087</v>
      </c>
      <c r="N21">
        <v>2</v>
      </c>
      <c r="O21" t="s">
        <v>444</v>
      </c>
      <c r="P21" t="s">
        <v>445</v>
      </c>
      <c r="Q21" t="s">
        <v>446</v>
      </c>
      <c r="R21" t="s">
        <v>447</v>
      </c>
      <c r="S21" t="s">
        <v>461</v>
      </c>
      <c r="T21" t="s">
        <v>430</v>
      </c>
      <c r="U21">
        <v>2</v>
      </c>
      <c r="V21">
        <v>19.18</v>
      </c>
      <c r="W21">
        <v>0</v>
      </c>
      <c r="X21">
        <v>0</v>
      </c>
      <c r="Y21" t="s">
        <v>448</v>
      </c>
      <c r="Z21" t="s">
        <v>3</v>
      </c>
      <c r="AA21">
        <v>3</v>
      </c>
      <c r="AB21" t="s">
        <v>3</v>
      </c>
      <c r="AC21">
        <v>931.22</v>
      </c>
      <c r="AD21">
        <v>1</v>
      </c>
      <c r="AE21">
        <v>0</v>
      </c>
      <c r="AF21">
        <v>1</v>
      </c>
      <c r="AG21">
        <v>3</v>
      </c>
      <c r="AH21" t="s">
        <v>56</v>
      </c>
      <c r="AI21" t="s">
        <v>202</v>
      </c>
      <c r="AJ21">
        <v>46239.503761574073</v>
      </c>
      <c r="AK21">
        <v>74508344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448</v>
      </c>
      <c r="AT21">
        <v>0</v>
      </c>
      <c r="AU21">
        <v>0</v>
      </c>
      <c r="AV21">
        <v>1</v>
      </c>
    </row>
    <row r="22" spans="2:48" x14ac:dyDescent="0.2">
      <c r="B22" t="s">
        <v>462</v>
      </c>
      <c r="C22">
        <v>0</v>
      </c>
      <c r="D22" t="s">
        <v>463</v>
      </c>
      <c r="E22" t="s">
        <v>202</v>
      </c>
      <c r="F22" t="s">
        <v>443</v>
      </c>
      <c r="G22" t="s">
        <v>56</v>
      </c>
      <c r="H22">
        <v>959.16</v>
      </c>
      <c r="I22">
        <v>1170.18</v>
      </c>
      <c r="J22">
        <v>28.77</v>
      </c>
      <c r="K22">
        <v>1007.69</v>
      </c>
      <c r="L22">
        <v>22</v>
      </c>
      <c r="M22">
        <v>46087</v>
      </c>
      <c r="N22">
        <v>2</v>
      </c>
      <c r="O22" t="s">
        <v>451</v>
      </c>
      <c r="P22" t="s">
        <v>452</v>
      </c>
      <c r="Q22" t="s">
        <v>453</v>
      </c>
      <c r="R22" t="s">
        <v>454</v>
      </c>
      <c r="S22" t="s">
        <v>455</v>
      </c>
      <c r="T22" t="s">
        <v>430</v>
      </c>
      <c r="U22">
        <v>2</v>
      </c>
      <c r="V22">
        <v>19.760000000000002</v>
      </c>
      <c r="W22">
        <v>0</v>
      </c>
      <c r="X22">
        <v>0</v>
      </c>
      <c r="Y22" t="s">
        <v>456</v>
      </c>
      <c r="Z22" t="s">
        <v>3</v>
      </c>
      <c r="AA22">
        <v>3</v>
      </c>
      <c r="AB22" t="s">
        <v>3</v>
      </c>
      <c r="AC22">
        <v>959.16</v>
      </c>
      <c r="AD22">
        <v>1</v>
      </c>
      <c r="AE22">
        <v>0</v>
      </c>
      <c r="AF22">
        <v>1</v>
      </c>
      <c r="AG22">
        <v>3</v>
      </c>
      <c r="AH22" t="s">
        <v>56</v>
      </c>
      <c r="AI22" t="s">
        <v>202</v>
      </c>
      <c r="AJ22">
        <v>46239.503761574073</v>
      </c>
      <c r="AK22">
        <v>74508344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456</v>
      </c>
      <c r="AT22">
        <v>0</v>
      </c>
      <c r="AU22">
        <v>0</v>
      </c>
      <c r="AV22">
        <v>1</v>
      </c>
    </row>
    <row r="23" spans="2:48" x14ac:dyDescent="0.2">
      <c r="B23" t="s">
        <v>464</v>
      </c>
      <c r="C23">
        <v>0</v>
      </c>
      <c r="D23" t="s">
        <v>465</v>
      </c>
      <c r="E23" t="s">
        <v>202</v>
      </c>
      <c r="F23" t="s">
        <v>443</v>
      </c>
      <c r="G23" t="s">
        <v>56</v>
      </c>
      <c r="H23">
        <v>949.84</v>
      </c>
      <c r="I23">
        <v>1158.8</v>
      </c>
      <c r="J23">
        <v>28.5</v>
      </c>
      <c r="K23">
        <v>997.91</v>
      </c>
      <c r="L23">
        <v>22</v>
      </c>
      <c r="M23">
        <v>46092</v>
      </c>
      <c r="N23">
        <v>2</v>
      </c>
      <c r="O23" t="s">
        <v>434</v>
      </c>
      <c r="P23" t="s">
        <v>466</v>
      </c>
      <c r="Q23" t="s">
        <v>467</v>
      </c>
      <c r="R23" t="s">
        <v>437</v>
      </c>
      <c r="S23" t="s">
        <v>468</v>
      </c>
      <c r="T23" t="s">
        <v>469</v>
      </c>
      <c r="U23">
        <v>2</v>
      </c>
      <c r="V23">
        <v>19.57</v>
      </c>
      <c r="W23">
        <v>0</v>
      </c>
      <c r="X23">
        <v>0</v>
      </c>
      <c r="Y23" t="s">
        <v>459</v>
      </c>
      <c r="Z23" t="s">
        <v>3</v>
      </c>
      <c r="AA23">
        <v>3</v>
      </c>
      <c r="AB23" t="s">
        <v>3</v>
      </c>
      <c r="AC23">
        <v>949.84</v>
      </c>
      <c r="AD23">
        <v>1</v>
      </c>
      <c r="AE23">
        <v>0</v>
      </c>
      <c r="AF23">
        <v>1</v>
      </c>
      <c r="AG23">
        <v>3</v>
      </c>
      <c r="AH23" t="s">
        <v>56</v>
      </c>
      <c r="AI23" t="s">
        <v>202</v>
      </c>
      <c r="AJ23">
        <v>46239.503761574073</v>
      </c>
      <c r="AK23">
        <v>74508344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459</v>
      </c>
      <c r="AT23">
        <v>0</v>
      </c>
      <c r="AU23">
        <v>0</v>
      </c>
      <c r="AV23">
        <v>1</v>
      </c>
    </row>
    <row r="24" spans="2:48" x14ac:dyDescent="0.2">
      <c r="B24" t="s">
        <v>470</v>
      </c>
      <c r="C24">
        <v>1</v>
      </c>
      <c r="D24" t="s">
        <v>204</v>
      </c>
      <c r="E24" t="s">
        <v>205</v>
      </c>
      <c r="F24" t="s">
        <v>443</v>
      </c>
      <c r="G24" t="s">
        <v>56</v>
      </c>
      <c r="H24">
        <v>413.34</v>
      </c>
      <c r="I24">
        <v>504.27</v>
      </c>
      <c r="J24">
        <v>12.4</v>
      </c>
      <c r="K24">
        <v>434.25</v>
      </c>
      <c r="L24">
        <v>22</v>
      </c>
      <c r="M24">
        <v>46087</v>
      </c>
      <c r="N24">
        <v>2</v>
      </c>
      <c r="O24" t="s">
        <v>444</v>
      </c>
      <c r="P24" t="s">
        <v>445</v>
      </c>
      <c r="Q24" t="s">
        <v>446</v>
      </c>
      <c r="R24" t="s">
        <v>447</v>
      </c>
      <c r="S24" t="s">
        <v>461</v>
      </c>
      <c r="T24" t="s">
        <v>430</v>
      </c>
      <c r="U24">
        <v>2</v>
      </c>
      <c r="V24">
        <v>8.51</v>
      </c>
      <c r="W24">
        <v>0</v>
      </c>
      <c r="X24">
        <v>0</v>
      </c>
      <c r="Y24" t="s">
        <v>448</v>
      </c>
      <c r="Z24" t="s">
        <v>3</v>
      </c>
      <c r="AA24">
        <v>3</v>
      </c>
      <c r="AB24" t="s">
        <v>3</v>
      </c>
      <c r="AC24">
        <v>413.34</v>
      </c>
      <c r="AD24">
        <v>1</v>
      </c>
      <c r="AE24">
        <v>0</v>
      </c>
      <c r="AF24">
        <v>1</v>
      </c>
      <c r="AG24">
        <v>3</v>
      </c>
      <c r="AH24" t="s">
        <v>56</v>
      </c>
      <c r="AI24" t="s">
        <v>205</v>
      </c>
      <c r="AJ24">
        <v>46239.503761574073</v>
      </c>
      <c r="AK24">
        <v>74508352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448</v>
      </c>
      <c r="AT24">
        <v>0</v>
      </c>
      <c r="AU24">
        <v>0</v>
      </c>
      <c r="AV24">
        <v>1</v>
      </c>
    </row>
    <row r="25" spans="2:48" x14ac:dyDescent="0.2">
      <c r="B25" t="s">
        <v>471</v>
      </c>
      <c r="C25">
        <v>0</v>
      </c>
      <c r="D25" t="s">
        <v>472</v>
      </c>
      <c r="E25" t="s">
        <v>205</v>
      </c>
      <c r="F25" t="s">
        <v>443</v>
      </c>
      <c r="G25" t="s">
        <v>56</v>
      </c>
      <c r="H25">
        <v>425.74</v>
      </c>
      <c r="I25">
        <v>519.4</v>
      </c>
      <c r="J25">
        <v>12.77</v>
      </c>
      <c r="K25">
        <v>447.28</v>
      </c>
      <c r="L25">
        <v>22</v>
      </c>
      <c r="M25">
        <v>46087</v>
      </c>
      <c r="N25">
        <v>2</v>
      </c>
      <c r="O25" t="s">
        <v>451</v>
      </c>
      <c r="P25" t="s">
        <v>452</v>
      </c>
      <c r="Q25" t="s">
        <v>453</v>
      </c>
      <c r="R25" t="s">
        <v>454</v>
      </c>
      <c r="S25" t="s">
        <v>455</v>
      </c>
      <c r="T25" t="s">
        <v>430</v>
      </c>
      <c r="U25">
        <v>2</v>
      </c>
      <c r="V25">
        <v>8.77</v>
      </c>
      <c r="W25">
        <v>0</v>
      </c>
      <c r="X25">
        <v>0</v>
      </c>
      <c r="Y25" t="s">
        <v>456</v>
      </c>
      <c r="Z25" t="s">
        <v>3</v>
      </c>
      <c r="AA25">
        <v>3</v>
      </c>
      <c r="AB25" t="s">
        <v>3</v>
      </c>
      <c r="AC25">
        <v>425.74</v>
      </c>
      <c r="AD25">
        <v>1</v>
      </c>
      <c r="AE25">
        <v>0</v>
      </c>
      <c r="AF25">
        <v>1</v>
      </c>
      <c r="AG25">
        <v>3</v>
      </c>
      <c r="AH25" t="s">
        <v>56</v>
      </c>
      <c r="AI25" t="s">
        <v>205</v>
      </c>
      <c r="AJ25">
        <v>46239.503761574073</v>
      </c>
      <c r="AK25">
        <v>74508352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456</v>
      </c>
      <c r="AT25">
        <v>0</v>
      </c>
      <c r="AU25">
        <v>0</v>
      </c>
      <c r="AV25">
        <v>1</v>
      </c>
    </row>
    <row r="26" spans="2:48" x14ac:dyDescent="0.2">
      <c r="B26" t="s">
        <v>473</v>
      </c>
      <c r="C26">
        <v>0</v>
      </c>
      <c r="D26" t="s">
        <v>474</v>
      </c>
      <c r="E26" t="s">
        <v>205</v>
      </c>
      <c r="F26" t="s">
        <v>443</v>
      </c>
      <c r="G26" t="s">
        <v>56</v>
      </c>
      <c r="H26">
        <v>421.61</v>
      </c>
      <c r="I26">
        <v>514.36</v>
      </c>
      <c r="J26">
        <v>12.65</v>
      </c>
      <c r="K26">
        <v>442.95</v>
      </c>
      <c r="L26">
        <v>22</v>
      </c>
      <c r="M26">
        <v>46092</v>
      </c>
      <c r="N26">
        <v>2</v>
      </c>
      <c r="O26" t="s">
        <v>434</v>
      </c>
      <c r="P26" t="s">
        <v>466</v>
      </c>
      <c r="Q26" t="s">
        <v>467</v>
      </c>
      <c r="R26" t="s">
        <v>437</v>
      </c>
      <c r="S26" t="s">
        <v>468</v>
      </c>
      <c r="T26" t="s">
        <v>469</v>
      </c>
      <c r="U26">
        <v>2</v>
      </c>
      <c r="V26">
        <v>8.69</v>
      </c>
      <c r="W26">
        <v>0</v>
      </c>
      <c r="X26">
        <v>0</v>
      </c>
      <c r="Y26" t="s">
        <v>459</v>
      </c>
      <c r="Z26" t="s">
        <v>3</v>
      </c>
      <c r="AA26">
        <v>3</v>
      </c>
      <c r="AB26" t="s">
        <v>3</v>
      </c>
      <c r="AC26">
        <v>421.61</v>
      </c>
      <c r="AD26">
        <v>1</v>
      </c>
      <c r="AE26">
        <v>0</v>
      </c>
      <c r="AF26">
        <v>1</v>
      </c>
      <c r="AG26">
        <v>3</v>
      </c>
      <c r="AH26" t="s">
        <v>56</v>
      </c>
      <c r="AI26" t="s">
        <v>205</v>
      </c>
      <c r="AJ26">
        <v>46239.503761574073</v>
      </c>
      <c r="AK26">
        <v>74508352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459</v>
      </c>
      <c r="AT26">
        <v>0</v>
      </c>
      <c r="AU26">
        <v>0</v>
      </c>
      <c r="AV26">
        <v>1</v>
      </c>
    </row>
    <row r="27" spans="2:48" x14ac:dyDescent="0.2">
      <c r="B27" t="s">
        <v>475</v>
      </c>
      <c r="C27">
        <v>1</v>
      </c>
      <c r="D27" t="s">
        <v>84</v>
      </c>
      <c r="E27" t="s">
        <v>476</v>
      </c>
      <c r="F27" t="s">
        <v>477</v>
      </c>
      <c r="G27" t="s">
        <v>56</v>
      </c>
      <c r="H27">
        <v>2500</v>
      </c>
      <c r="I27">
        <v>3050</v>
      </c>
      <c r="J27">
        <v>75</v>
      </c>
      <c r="K27">
        <v>2626.5</v>
      </c>
      <c r="L27">
        <v>22</v>
      </c>
      <c r="M27">
        <v>46091</v>
      </c>
      <c r="N27">
        <v>2</v>
      </c>
      <c r="O27" t="s">
        <v>434</v>
      </c>
      <c r="P27" t="s">
        <v>466</v>
      </c>
      <c r="Q27" t="s">
        <v>478</v>
      </c>
      <c r="R27" t="s">
        <v>437</v>
      </c>
      <c r="S27" t="s">
        <v>468</v>
      </c>
      <c r="T27" t="s">
        <v>439</v>
      </c>
      <c r="U27">
        <v>2</v>
      </c>
      <c r="V27">
        <v>51.5</v>
      </c>
      <c r="W27">
        <v>0</v>
      </c>
      <c r="X27">
        <v>0</v>
      </c>
      <c r="Y27" t="s">
        <v>3</v>
      </c>
      <c r="Z27" t="s">
        <v>3</v>
      </c>
      <c r="AA27">
        <v>3</v>
      </c>
      <c r="AB27" t="s">
        <v>3</v>
      </c>
      <c r="AC27">
        <v>2500</v>
      </c>
      <c r="AD27">
        <v>1</v>
      </c>
      <c r="AE27">
        <v>0</v>
      </c>
      <c r="AF27">
        <v>1</v>
      </c>
      <c r="AG27">
        <v>3</v>
      </c>
      <c r="AH27" t="s">
        <v>56</v>
      </c>
      <c r="AI27" t="s">
        <v>85</v>
      </c>
      <c r="AJ27">
        <v>46239.50372685185</v>
      </c>
      <c r="AK27">
        <v>74508219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0</v>
      </c>
      <c r="AU27">
        <v>0</v>
      </c>
    </row>
    <row r="28" spans="2:48" x14ac:dyDescent="0.2">
      <c r="B28" t="s">
        <v>479</v>
      </c>
      <c r="C28">
        <v>0</v>
      </c>
      <c r="D28" t="s">
        <v>480</v>
      </c>
      <c r="E28" t="s">
        <v>476</v>
      </c>
      <c r="F28" t="s">
        <v>477</v>
      </c>
      <c r="G28" t="s">
        <v>56</v>
      </c>
      <c r="H28">
        <v>2575</v>
      </c>
      <c r="I28">
        <v>3141.5</v>
      </c>
      <c r="J28">
        <v>77.25</v>
      </c>
      <c r="K28">
        <v>2705.3</v>
      </c>
      <c r="L28">
        <v>22</v>
      </c>
      <c r="M28">
        <v>46085</v>
      </c>
      <c r="N28">
        <v>2</v>
      </c>
      <c r="O28" t="s">
        <v>451</v>
      </c>
      <c r="P28" t="s">
        <v>452</v>
      </c>
      <c r="Q28" t="s">
        <v>453</v>
      </c>
      <c r="R28" t="s">
        <v>454</v>
      </c>
      <c r="S28" t="s">
        <v>481</v>
      </c>
      <c r="T28" t="s">
        <v>430</v>
      </c>
      <c r="U28">
        <v>2</v>
      </c>
      <c r="V28">
        <v>53.05</v>
      </c>
      <c r="W28">
        <v>0</v>
      </c>
      <c r="X28">
        <v>0</v>
      </c>
      <c r="Y28" t="s">
        <v>3</v>
      </c>
      <c r="Z28" t="s">
        <v>3</v>
      </c>
      <c r="AA28">
        <v>3</v>
      </c>
      <c r="AB28" t="s">
        <v>3</v>
      </c>
      <c r="AC28">
        <v>2575</v>
      </c>
      <c r="AD28">
        <v>1</v>
      </c>
      <c r="AE28">
        <v>0</v>
      </c>
      <c r="AF28">
        <v>1</v>
      </c>
      <c r="AG28">
        <v>3</v>
      </c>
      <c r="AH28" t="s">
        <v>56</v>
      </c>
      <c r="AI28" t="s">
        <v>85</v>
      </c>
      <c r="AJ28">
        <v>46239.50372685185</v>
      </c>
      <c r="AK28">
        <v>74508219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  <c r="AT28">
        <v>0</v>
      </c>
      <c r="AU28">
        <v>0</v>
      </c>
    </row>
    <row r="29" spans="2:48" x14ac:dyDescent="0.2">
      <c r="B29" t="s">
        <v>482</v>
      </c>
      <c r="C29">
        <v>0</v>
      </c>
      <c r="D29" t="s">
        <v>483</v>
      </c>
      <c r="E29" t="s">
        <v>476</v>
      </c>
      <c r="F29" t="s">
        <v>477</v>
      </c>
      <c r="G29" t="s">
        <v>56</v>
      </c>
      <c r="H29">
        <v>2550</v>
      </c>
      <c r="I29">
        <v>3111</v>
      </c>
      <c r="J29">
        <v>76.5</v>
      </c>
      <c r="K29">
        <v>2679.03</v>
      </c>
      <c r="L29">
        <v>22</v>
      </c>
      <c r="M29">
        <v>46086</v>
      </c>
      <c r="N29">
        <v>2</v>
      </c>
      <c r="O29" t="s">
        <v>444</v>
      </c>
      <c r="P29" t="s">
        <v>445</v>
      </c>
      <c r="Q29" t="s">
        <v>446</v>
      </c>
      <c r="R29" t="s">
        <v>447</v>
      </c>
      <c r="S29" t="s">
        <v>461</v>
      </c>
      <c r="T29" t="s">
        <v>430</v>
      </c>
      <c r="U29">
        <v>2</v>
      </c>
      <c r="V29">
        <v>52.53</v>
      </c>
      <c r="W29">
        <v>0</v>
      </c>
      <c r="X29">
        <v>0</v>
      </c>
      <c r="Y29" t="s">
        <v>3</v>
      </c>
      <c r="Z29" t="s">
        <v>3</v>
      </c>
      <c r="AA29">
        <v>3</v>
      </c>
      <c r="AB29" t="s">
        <v>3</v>
      </c>
      <c r="AC29">
        <v>2550</v>
      </c>
      <c r="AD29">
        <v>1</v>
      </c>
      <c r="AE29">
        <v>0</v>
      </c>
      <c r="AF29">
        <v>1</v>
      </c>
      <c r="AG29">
        <v>3</v>
      </c>
      <c r="AH29" t="s">
        <v>56</v>
      </c>
      <c r="AI29" t="s">
        <v>85</v>
      </c>
      <c r="AJ29">
        <v>46239.50372685185</v>
      </c>
      <c r="AK29">
        <v>74508219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3</v>
      </c>
      <c r="AT29">
        <v>0</v>
      </c>
      <c r="AU29">
        <v>0</v>
      </c>
    </row>
    <row r="30" spans="2:48" x14ac:dyDescent="0.2">
      <c r="B30" t="s">
        <v>484</v>
      </c>
      <c r="C30">
        <v>1</v>
      </c>
      <c r="D30" t="s">
        <v>179</v>
      </c>
      <c r="E30" t="s">
        <v>180</v>
      </c>
      <c r="F30" t="s">
        <v>443</v>
      </c>
      <c r="G30" t="s">
        <v>56</v>
      </c>
      <c r="H30">
        <v>1446</v>
      </c>
      <c r="I30">
        <v>1764.12</v>
      </c>
      <c r="J30">
        <v>43.38</v>
      </c>
      <c r="K30">
        <v>1519.17</v>
      </c>
      <c r="L30">
        <v>22</v>
      </c>
      <c r="M30">
        <v>46087</v>
      </c>
      <c r="N30">
        <v>2</v>
      </c>
      <c r="O30" t="s">
        <v>444</v>
      </c>
      <c r="P30" t="s">
        <v>445</v>
      </c>
      <c r="Q30" t="s">
        <v>446</v>
      </c>
      <c r="R30" t="s">
        <v>447</v>
      </c>
      <c r="S30" t="s">
        <v>461</v>
      </c>
      <c r="T30" t="s">
        <v>430</v>
      </c>
      <c r="U30">
        <v>2</v>
      </c>
      <c r="V30">
        <v>29.79</v>
      </c>
      <c r="W30">
        <v>0</v>
      </c>
      <c r="X30">
        <v>0</v>
      </c>
      <c r="Y30" t="s">
        <v>448</v>
      </c>
      <c r="Z30" t="s">
        <v>3</v>
      </c>
      <c r="AA30">
        <v>3</v>
      </c>
      <c r="AB30" t="s">
        <v>3</v>
      </c>
      <c r="AC30">
        <v>1446</v>
      </c>
      <c r="AD30">
        <v>1</v>
      </c>
      <c r="AE30">
        <v>0</v>
      </c>
      <c r="AF30">
        <v>1</v>
      </c>
      <c r="AG30">
        <v>3</v>
      </c>
      <c r="AH30" t="s">
        <v>56</v>
      </c>
      <c r="AI30" t="s">
        <v>180</v>
      </c>
      <c r="AJ30">
        <v>46239.503750000003</v>
      </c>
      <c r="AK30">
        <v>74508293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448</v>
      </c>
      <c r="AT30">
        <v>0</v>
      </c>
      <c r="AU30">
        <v>0</v>
      </c>
      <c r="AV30">
        <v>1</v>
      </c>
    </row>
    <row r="31" spans="2:48" x14ac:dyDescent="0.2">
      <c r="B31" t="s">
        <v>485</v>
      </c>
      <c r="C31">
        <v>0</v>
      </c>
      <c r="D31" t="s">
        <v>486</v>
      </c>
      <c r="E31" t="s">
        <v>180</v>
      </c>
      <c r="F31" t="s">
        <v>443</v>
      </c>
      <c r="G31" t="s">
        <v>56</v>
      </c>
      <c r="H31">
        <v>1489.38</v>
      </c>
      <c r="I31">
        <v>1817.04</v>
      </c>
      <c r="J31">
        <v>44.68</v>
      </c>
      <c r="K31">
        <v>1564.74</v>
      </c>
      <c r="L31">
        <v>22</v>
      </c>
      <c r="M31">
        <v>46087</v>
      </c>
      <c r="N31">
        <v>2</v>
      </c>
      <c r="O31" t="s">
        <v>451</v>
      </c>
      <c r="P31" t="s">
        <v>452</v>
      </c>
      <c r="Q31" t="s">
        <v>453</v>
      </c>
      <c r="R31" t="s">
        <v>454</v>
      </c>
      <c r="S31" t="s">
        <v>455</v>
      </c>
      <c r="T31" t="s">
        <v>430</v>
      </c>
      <c r="U31">
        <v>2</v>
      </c>
      <c r="V31">
        <v>30.68</v>
      </c>
      <c r="W31">
        <v>0</v>
      </c>
      <c r="X31">
        <v>0</v>
      </c>
      <c r="Y31" t="s">
        <v>456</v>
      </c>
      <c r="Z31" t="s">
        <v>3</v>
      </c>
      <c r="AA31">
        <v>3</v>
      </c>
      <c r="AB31" t="s">
        <v>3</v>
      </c>
      <c r="AC31">
        <v>1489.38</v>
      </c>
      <c r="AD31">
        <v>1</v>
      </c>
      <c r="AE31">
        <v>0</v>
      </c>
      <c r="AF31">
        <v>1</v>
      </c>
      <c r="AG31">
        <v>3</v>
      </c>
      <c r="AH31" t="s">
        <v>56</v>
      </c>
      <c r="AI31" t="s">
        <v>180</v>
      </c>
      <c r="AJ31">
        <v>46239.503750000003</v>
      </c>
      <c r="AK31">
        <v>74508293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456</v>
      </c>
      <c r="AT31">
        <v>0</v>
      </c>
      <c r="AU31">
        <v>0</v>
      </c>
      <c r="AV31">
        <v>1</v>
      </c>
    </row>
    <row r="32" spans="2:48" x14ac:dyDescent="0.2">
      <c r="B32" t="s">
        <v>487</v>
      </c>
      <c r="C32">
        <v>0</v>
      </c>
      <c r="D32" t="s">
        <v>488</v>
      </c>
      <c r="E32" t="s">
        <v>180</v>
      </c>
      <c r="F32" t="s">
        <v>443</v>
      </c>
      <c r="G32" t="s">
        <v>56</v>
      </c>
      <c r="H32">
        <v>1474.92</v>
      </c>
      <c r="I32">
        <v>1799.4</v>
      </c>
      <c r="J32">
        <v>44.25</v>
      </c>
      <c r="K32">
        <v>1549.55</v>
      </c>
      <c r="L32">
        <v>22</v>
      </c>
      <c r="M32">
        <v>46092</v>
      </c>
      <c r="N32">
        <v>2</v>
      </c>
      <c r="O32" t="s">
        <v>434</v>
      </c>
      <c r="P32" t="s">
        <v>466</v>
      </c>
      <c r="Q32" t="s">
        <v>467</v>
      </c>
      <c r="R32" t="s">
        <v>437</v>
      </c>
      <c r="S32" t="s">
        <v>468</v>
      </c>
      <c r="T32" t="s">
        <v>469</v>
      </c>
      <c r="U32">
        <v>2</v>
      </c>
      <c r="V32">
        <v>30.38</v>
      </c>
      <c r="W32">
        <v>0</v>
      </c>
      <c r="X32">
        <v>0</v>
      </c>
      <c r="Y32" t="s">
        <v>459</v>
      </c>
      <c r="Z32" t="s">
        <v>3</v>
      </c>
      <c r="AA32">
        <v>3</v>
      </c>
      <c r="AB32" t="s">
        <v>3</v>
      </c>
      <c r="AC32">
        <v>1474.92</v>
      </c>
      <c r="AD32">
        <v>1</v>
      </c>
      <c r="AE32">
        <v>0</v>
      </c>
      <c r="AF32">
        <v>1</v>
      </c>
      <c r="AG32">
        <v>3</v>
      </c>
      <c r="AH32" t="s">
        <v>56</v>
      </c>
      <c r="AI32" t="s">
        <v>180</v>
      </c>
      <c r="AJ32">
        <v>46239.503750000003</v>
      </c>
      <c r="AK32">
        <v>74508293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459</v>
      </c>
      <c r="AT32">
        <v>0</v>
      </c>
      <c r="AU32">
        <v>0</v>
      </c>
      <c r="AV32">
        <v>1</v>
      </c>
    </row>
    <row r="33" spans="2:47" x14ac:dyDescent="0.2">
      <c r="B33" t="s">
        <v>489</v>
      </c>
      <c r="C33">
        <v>1</v>
      </c>
      <c r="D33" t="s">
        <v>54</v>
      </c>
      <c r="E33" t="s">
        <v>55</v>
      </c>
      <c r="F33" t="s">
        <v>477</v>
      </c>
      <c r="G33" t="s">
        <v>56</v>
      </c>
      <c r="H33">
        <v>21285</v>
      </c>
      <c r="I33">
        <v>25967.7</v>
      </c>
      <c r="J33">
        <v>638.54999999999995</v>
      </c>
      <c r="K33">
        <v>22087.98</v>
      </c>
      <c r="L33">
        <v>22</v>
      </c>
      <c r="M33">
        <v>46093</v>
      </c>
      <c r="N33">
        <v>2</v>
      </c>
      <c r="O33" t="s">
        <v>490</v>
      </c>
      <c r="P33" t="s">
        <v>466</v>
      </c>
      <c r="Q33" t="s">
        <v>491</v>
      </c>
      <c r="R33" t="s">
        <v>492</v>
      </c>
      <c r="S33" t="s">
        <v>468</v>
      </c>
      <c r="T33" t="s">
        <v>493</v>
      </c>
      <c r="U33">
        <v>0.75</v>
      </c>
      <c r="V33">
        <v>164.43</v>
      </c>
      <c r="W33">
        <v>0</v>
      </c>
      <c r="X33">
        <v>0</v>
      </c>
      <c r="Y33" t="s">
        <v>3</v>
      </c>
      <c r="Z33" t="s">
        <v>3</v>
      </c>
      <c r="AA33">
        <v>3</v>
      </c>
      <c r="AB33" t="s">
        <v>3</v>
      </c>
      <c r="AC33">
        <v>21285</v>
      </c>
      <c r="AD33">
        <v>1</v>
      </c>
      <c r="AE33">
        <v>0</v>
      </c>
      <c r="AF33">
        <v>1</v>
      </c>
      <c r="AG33">
        <v>3</v>
      </c>
      <c r="AH33" t="s">
        <v>56</v>
      </c>
      <c r="AI33" t="s">
        <v>55</v>
      </c>
      <c r="AJ33">
        <v>46239.50372685185</v>
      </c>
      <c r="AK33">
        <v>74508187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  <c r="AT33">
        <v>0</v>
      </c>
      <c r="AU33">
        <v>0</v>
      </c>
    </row>
    <row r="34" spans="2:47" x14ac:dyDescent="0.2">
      <c r="B34" t="s">
        <v>494</v>
      </c>
      <c r="C34">
        <v>0</v>
      </c>
      <c r="D34" t="s">
        <v>495</v>
      </c>
      <c r="E34" t="s">
        <v>55</v>
      </c>
      <c r="F34" t="s">
        <v>477</v>
      </c>
      <c r="G34" t="s">
        <v>56</v>
      </c>
      <c r="H34">
        <v>21710.7</v>
      </c>
      <c r="I34">
        <v>26487.05</v>
      </c>
      <c r="J34">
        <v>651.32000000000005</v>
      </c>
      <c r="K34">
        <v>22529.74</v>
      </c>
      <c r="L34">
        <v>22</v>
      </c>
      <c r="M34">
        <v>46084</v>
      </c>
      <c r="N34">
        <v>1</v>
      </c>
      <c r="O34" t="s">
        <v>496</v>
      </c>
      <c r="P34" t="s">
        <v>497</v>
      </c>
      <c r="Q34" t="s">
        <v>498</v>
      </c>
      <c r="R34" t="s">
        <v>499</v>
      </c>
      <c r="S34" t="s">
        <v>500</v>
      </c>
      <c r="T34" t="s">
        <v>501</v>
      </c>
      <c r="U34">
        <v>0.75</v>
      </c>
      <c r="V34">
        <v>167.72</v>
      </c>
      <c r="W34">
        <v>0</v>
      </c>
      <c r="X34">
        <v>0</v>
      </c>
      <c r="Y34" t="s">
        <v>3</v>
      </c>
      <c r="Z34" t="s">
        <v>423</v>
      </c>
      <c r="AA34">
        <v>3</v>
      </c>
      <c r="AB34" t="s">
        <v>502</v>
      </c>
      <c r="AC34">
        <v>21710.7</v>
      </c>
      <c r="AD34">
        <v>1</v>
      </c>
      <c r="AE34">
        <v>0</v>
      </c>
      <c r="AF34">
        <v>1</v>
      </c>
      <c r="AG34">
        <v>3</v>
      </c>
      <c r="AH34" t="s">
        <v>56</v>
      </c>
      <c r="AI34" t="s">
        <v>55</v>
      </c>
      <c r="AJ34">
        <v>46239.50372685185</v>
      </c>
      <c r="AK34">
        <v>74508187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0</v>
      </c>
      <c r="AU34">
        <v>0</v>
      </c>
    </row>
    <row r="35" spans="2:47" x14ac:dyDescent="0.2">
      <c r="B35" t="s">
        <v>503</v>
      </c>
      <c r="C35">
        <v>0</v>
      </c>
      <c r="D35" t="s">
        <v>504</v>
      </c>
      <c r="E35" t="s">
        <v>55</v>
      </c>
      <c r="F35" t="s">
        <v>477</v>
      </c>
      <c r="G35" t="s">
        <v>56</v>
      </c>
      <c r="H35">
        <v>21923.55</v>
      </c>
      <c r="I35">
        <v>26746.73</v>
      </c>
      <c r="J35">
        <v>657.71</v>
      </c>
      <c r="K35">
        <v>22750.62</v>
      </c>
      <c r="L35">
        <v>22</v>
      </c>
      <c r="M35">
        <v>46097</v>
      </c>
      <c r="N35">
        <v>2</v>
      </c>
      <c r="O35" t="s">
        <v>434</v>
      </c>
      <c r="P35" t="s">
        <v>466</v>
      </c>
      <c r="Q35" t="s">
        <v>467</v>
      </c>
      <c r="R35" t="s">
        <v>437</v>
      </c>
      <c r="S35" t="s">
        <v>468</v>
      </c>
      <c r="T35" t="s">
        <v>469</v>
      </c>
      <c r="U35">
        <v>0.75</v>
      </c>
      <c r="V35">
        <v>169.36</v>
      </c>
      <c r="W35">
        <v>0</v>
      </c>
      <c r="X35">
        <v>0</v>
      </c>
      <c r="Y35" t="s">
        <v>3</v>
      </c>
      <c r="Z35" t="s">
        <v>423</v>
      </c>
      <c r="AA35">
        <v>3</v>
      </c>
      <c r="AB35" t="s">
        <v>502</v>
      </c>
      <c r="AC35">
        <v>21923.55</v>
      </c>
      <c r="AD35">
        <v>1</v>
      </c>
      <c r="AE35">
        <v>0</v>
      </c>
      <c r="AF35">
        <v>1</v>
      </c>
      <c r="AG35">
        <v>3</v>
      </c>
      <c r="AH35" t="s">
        <v>56</v>
      </c>
      <c r="AI35" t="s">
        <v>55</v>
      </c>
      <c r="AJ35">
        <v>46239.50372685185</v>
      </c>
      <c r="AK35">
        <v>74508187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0</v>
      </c>
      <c r="AU35">
        <v>0</v>
      </c>
    </row>
    <row r="36" spans="2:47" x14ac:dyDescent="0.2">
      <c r="B36" t="s">
        <v>505</v>
      </c>
      <c r="C36">
        <v>1</v>
      </c>
      <c r="D36" t="s">
        <v>142</v>
      </c>
      <c r="E36" t="s">
        <v>506</v>
      </c>
      <c r="F36" t="s">
        <v>507</v>
      </c>
      <c r="G36" t="s">
        <v>56</v>
      </c>
      <c r="H36">
        <v>79600</v>
      </c>
      <c r="I36">
        <v>97112</v>
      </c>
      <c r="J36">
        <v>2388</v>
      </c>
      <c r="K36">
        <v>82971.86</v>
      </c>
      <c r="L36">
        <v>22</v>
      </c>
      <c r="M36">
        <v>46086</v>
      </c>
      <c r="N36">
        <v>1</v>
      </c>
      <c r="O36" t="s">
        <v>508</v>
      </c>
      <c r="P36" t="s">
        <v>509</v>
      </c>
      <c r="Q36" t="s">
        <v>510</v>
      </c>
      <c r="R36" t="s">
        <v>511</v>
      </c>
      <c r="S36" t="s">
        <v>512</v>
      </c>
      <c r="T36" t="s">
        <v>493</v>
      </c>
      <c r="U36">
        <v>1.2</v>
      </c>
      <c r="V36">
        <v>983.86</v>
      </c>
      <c r="W36">
        <v>0</v>
      </c>
      <c r="X36">
        <v>0</v>
      </c>
      <c r="Y36" t="s">
        <v>3</v>
      </c>
      <c r="Z36" t="s">
        <v>3</v>
      </c>
      <c r="AA36">
        <v>3</v>
      </c>
      <c r="AB36" t="s">
        <v>3</v>
      </c>
      <c r="AC36">
        <v>79600</v>
      </c>
      <c r="AD36">
        <v>1</v>
      </c>
      <c r="AE36">
        <v>0</v>
      </c>
      <c r="AF36">
        <v>3</v>
      </c>
      <c r="AG36">
        <v>3</v>
      </c>
      <c r="AH36" t="s">
        <v>56</v>
      </c>
      <c r="AI36" t="s">
        <v>143</v>
      </c>
      <c r="AJ36">
        <v>46239.50372685185</v>
      </c>
      <c r="AK36">
        <v>74508224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  <c r="AT36">
        <v>0</v>
      </c>
      <c r="AU36">
        <v>0</v>
      </c>
    </row>
    <row r="37" spans="2:47" x14ac:dyDescent="0.2">
      <c r="B37" t="s">
        <v>513</v>
      </c>
      <c r="C37">
        <v>0</v>
      </c>
      <c r="D37" t="s">
        <v>514</v>
      </c>
      <c r="E37" t="s">
        <v>506</v>
      </c>
      <c r="F37" t="s">
        <v>507</v>
      </c>
      <c r="G37" t="s">
        <v>56</v>
      </c>
      <c r="H37">
        <v>81988</v>
      </c>
      <c r="I37">
        <v>100025.36</v>
      </c>
      <c r="J37">
        <v>2459.64</v>
      </c>
      <c r="K37">
        <v>85461.01</v>
      </c>
      <c r="L37">
        <v>22</v>
      </c>
      <c r="M37">
        <v>46093</v>
      </c>
      <c r="N37">
        <v>2</v>
      </c>
      <c r="O37" t="s">
        <v>451</v>
      </c>
      <c r="P37" t="s">
        <v>452</v>
      </c>
      <c r="Q37" t="s">
        <v>453</v>
      </c>
      <c r="R37" t="s">
        <v>454</v>
      </c>
      <c r="S37" t="s">
        <v>481</v>
      </c>
      <c r="T37" t="s">
        <v>430</v>
      </c>
      <c r="U37">
        <v>1.2</v>
      </c>
      <c r="V37">
        <v>1013.37</v>
      </c>
      <c r="W37">
        <v>0</v>
      </c>
      <c r="X37">
        <v>0</v>
      </c>
      <c r="Y37" t="s">
        <v>3</v>
      </c>
      <c r="Z37" t="s">
        <v>3</v>
      </c>
      <c r="AA37">
        <v>3</v>
      </c>
      <c r="AB37" t="s">
        <v>3</v>
      </c>
      <c r="AC37">
        <v>81988</v>
      </c>
      <c r="AD37">
        <v>1</v>
      </c>
      <c r="AE37">
        <v>0</v>
      </c>
      <c r="AF37">
        <v>3</v>
      </c>
      <c r="AG37">
        <v>3</v>
      </c>
      <c r="AH37" t="s">
        <v>56</v>
      </c>
      <c r="AI37" t="s">
        <v>143</v>
      </c>
      <c r="AJ37">
        <v>46239.50372685185</v>
      </c>
      <c r="AK37">
        <v>74508224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0</v>
      </c>
      <c r="AU37">
        <v>0</v>
      </c>
    </row>
    <row r="38" spans="2:47" x14ac:dyDescent="0.2">
      <c r="B38" t="s">
        <v>515</v>
      </c>
      <c r="C38">
        <v>0</v>
      </c>
      <c r="D38" t="s">
        <v>516</v>
      </c>
      <c r="E38" t="s">
        <v>506</v>
      </c>
      <c r="F38" t="s">
        <v>507</v>
      </c>
      <c r="G38" t="s">
        <v>56</v>
      </c>
      <c r="H38">
        <v>81192</v>
      </c>
      <c r="I38">
        <v>99054.24</v>
      </c>
      <c r="J38">
        <v>2435.7600000000002</v>
      </c>
      <c r="K38">
        <v>84631.29</v>
      </c>
      <c r="L38">
        <v>22</v>
      </c>
      <c r="M38">
        <v>46094</v>
      </c>
      <c r="N38">
        <v>2</v>
      </c>
      <c r="O38" t="s">
        <v>434</v>
      </c>
      <c r="P38" t="s">
        <v>435</v>
      </c>
      <c r="Q38" t="s">
        <v>436</v>
      </c>
      <c r="R38" t="s">
        <v>437</v>
      </c>
      <c r="S38" t="s">
        <v>438</v>
      </c>
      <c r="T38" t="s">
        <v>439</v>
      </c>
      <c r="U38">
        <v>1.2</v>
      </c>
      <c r="V38">
        <v>1003.53</v>
      </c>
      <c r="W38">
        <v>0</v>
      </c>
      <c r="X38">
        <v>0</v>
      </c>
      <c r="Y38" t="s">
        <v>3</v>
      </c>
      <c r="Z38" t="s">
        <v>3</v>
      </c>
      <c r="AA38">
        <v>3</v>
      </c>
      <c r="AB38" t="s">
        <v>3</v>
      </c>
      <c r="AC38">
        <v>81192</v>
      </c>
      <c r="AD38">
        <v>1</v>
      </c>
      <c r="AE38">
        <v>0</v>
      </c>
      <c r="AF38">
        <v>3</v>
      </c>
      <c r="AG38">
        <v>3</v>
      </c>
      <c r="AH38" t="s">
        <v>56</v>
      </c>
      <c r="AI38" t="s">
        <v>143</v>
      </c>
      <c r="AJ38">
        <v>46239.50372685185</v>
      </c>
      <c r="AK38">
        <v>74508224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0</v>
      </c>
      <c r="AU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8</vt:i4>
      </vt:variant>
    </vt:vector>
  </HeadingPairs>
  <TitlesOfParts>
    <vt:vector size="20" baseType="lpstr">
      <vt:lpstr>ПЗ_ССР</vt:lpstr>
      <vt:lpstr>ССР 26</vt:lpstr>
      <vt:lpstr>02-01-01</vt:lpstr>
      <vt:lpstr>09-01-01</vt:lpstr>
      <vt:lpstr>КА</vt:lpstr>
      <vt:lpstr>ОС26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КА!Заголовки_для_печати</vt:lpstr>
      <vt:lpstr>ОС26!Заголовки_для_печати</vt:lpstr>
      <vt:lpstr>'02-01-01'!Область_печати</vt:lpstr>
      <vt:lpstr>'09-01-01'!Область_печати</vt:lpstr>
      <vt:lpstr>КА!Область_печати</vt:lpstr>
      <vt:lpstr>'ССР 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Астахов Алексей Игоревич</dc:creator>
  <cp:lastModifiedBy>Кустова Алёна Игоревна</cp:lastModifiedBy>
  <dcterms:created xsi:type="dcterms:W3CDTF">2026-08-05T09:07:28Z</dcterms:created>
  <dcterms:modified xsi:type="dcterms:W3CDTF">2026-09-02T12:20:27Z</dcterms:modified>
</cp:coreProperties>
</file>